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IM - Master" sheetId="1" r:id="rId5"/>
    <sheet state="visible" name="ENG" sheetId="2" r:id="rId6"/>
    <sheet state="visible" name="DE" sheetId="3" r:id="rId7"/>
    <sheet state="visible" name="FRA" sheetId="4" r:id="rId8"/>
    <sheet state="visible" name="ITA" sheetId="5" r:id="rId9"/>
    <sheet state="visible" name="ESP" sheetId="6" r:id="rId10"/>
    <sheet state="visible" name="NED" sheetId="7" r:id="rId11"/>
    <sheet state="visible" name="Other Languages" sheetId="8" r:id="rId12"/>
    <sheet state="visible" name="Colour Code" sheetId="9" r:id="rId13"/>
  </sheets>
  <definedNames/>
  <calcPr/>
</workbook>
</file>

<file path=xl/sharedStrings.xml><?xml version="1.0" encoding="utf-8"?>
<sst xmlns="http://schemas.openxmlformats.org/spreadsheetml/2006/main" count="54720" uniqueCount="2111">
  <si>
    <t>Team Decision</t>
  </si>
  <si>
    <t>Marketing</t>
  </si>
  <si>
    <t>Operations</t>
  </si>
  <si>
    <t>R&amp;D</t>
  </si>
  <si>
    <t xml:space="preserve">Operations </t>
  </si>
  <si>
    <t>(made in)</t>
  </si>
  <si>
    <t>English</t>
  </si>
  <si>
    <t>German</t>
  </si>
  <si>
    <t>Italian</t>
  </si>
  <si>
    <t>French</t>
  </si>
  <si>
    <t>Spanish</t>
  </si>
  <si>
    <t>Dutch</t>
  </si>
  <si>
    <t>Polish</t>
  </si>
  <si>
    <t>Swedish</t>
  </si>
  <si>
    <t>Danish</t>
  </si>
  <si>
    <t>Croatian</t>
  </si>
  <si>
    <t>Czech</t>
  </si>
  <si>
    <t>Finnish</t>
  </si>
  <si>
    <t>Greek</t>
  </si>
  <si>
    <t>Norwegian</t>
  </si>
  <si>
    <t>Portuguese</t>
  </si>
  <si>
    <t>Romanian</t>
  </si>
  <si>
    <t>Slovak</t>
  </si>
  <si>
    <t>Slovenian</t>
  </si>
  <si>
    <t>Product Code (SKU)</t>
  </si>
  <si>
    <t>Product Name</t>
  </si>
  <si>
    <t>Product Name (US)</t>
  </si>
  <si>
    <t>Product Category</t>
  </si>
  <si>
    <t>Custom Tariff Number</t>
  </si>
  <si>
    <t>EAN Code</t>
  </si>
  <si>
    <t>Main Image</t>
  </si>
  <si>
    <t>Product Description</t>
  </si>
  <si>
    <t>Bullet Points</t>
  </si>
  <si>
    <t>Cable Colour</t>
  </si>
  <si>
    <t>Cable Standard</t>
  </si>
  <si>
    <t>Cable Shielding</t>
  </si>
  <si>
    <t>Cable Shape</t>
  </si>
  <si>
    <t>Cable Length (m)</t>
  </si>
  <si>
    <t>Cable Length (feet)</t>
  </si>
  <si>
    <t>Connector contacts plating</t>
  </si>
  <si>
    <t>Connector 1</t>
  </si>
  <si>
    <t>Connector 2</t>
  </si>
  <si>
    <t>PoE Category</t>
  </si>
  <si>
    <t>Bending Radius (cm)</t>
  </si>
  <si>
    <t>Bending Radius (inches)</t>
  </si>
  <si>
    <t>Core Diameter</t>
  </si>
  <si>
    <t>Data Transfer Rate</t>
  </si>
  <si>
    <t>Materials</t>
  </si>
  <si>
    <t>Cassettes Profile</t>
  </si>
  <si>
    <t>Plastic Parts</t>
  </si>
  <si>
    <t xml:space="preserve">Operating Temperature from (Celsius) </t>
  </si>
  <si>
    <t>Operating Temperature From (Fahrenheit)</t>
  </si>
  <si>
    <t>Operating Temperature To (Celsius)</t>
  </si>
  <si>
    <t>Operating Temperature To (Fahrenheit)</t>
  </si>
  <si>
    <t xml:space="preserve">Ambient Humidity Non-Condensing From </t>
  </si>
  <si>
    <t>Ambient Humidity Non-Condensing TO</t>
  </si>
  <si>
    <t>Max. load weight (kg)</t>
  </si>
  <si>
    <t>Max. load weight (lbs)</t>
  </si>
  <si>
    <t>Pin sizes (mm)</t>
  </si>
  <si>
    <t>Pin sizes (inches)</t>
  </si>
  <si>
    <t>Installation Depth required</t>
  </si>
  <si>
    <t>Certifications &amp; Standards</t>
  </si>
  <si>
    <t>Image 1 (Infographic)</t>
  </si>
  <si>
    <t>Image 2 (Infographic)</t>
  </si>
  <si>
    <t>Image 3 (Infographic)</t>
  </si>
  <si>
    <t>Image perspective 2</t>
  </si>
  <si>
    <t>Image perspective 3</t>
  </si>
  <si>
    <t>Image perspective 4</t>
  </si>
  <si>
    <t>Image perspective 5</t>
  </si>
  <si>
    <t>Image perspective 6</t>
  </si>
  <si>
    <t>Image perspective 7</t>
  </si>
  <si>
    <t>Image perspective 8</t>
  </si>
  <si>
    <t>Video 1</t>
  </si>
  <si>
    <t>Video 2</t>
  </si>
  <si>
    <t>Tech Specs</t>
  </si>
  <si>
    <t>Manual</t>
  </si>
  <si>
    <t>Benefit #1</t>
  </si>
  <si>
    <t>Benefit #2</t>
  </si>
  <si>
    <t>Benefit #3</t>
  </si>
  <si>
    <t>Benefit #4</t>
  </si>
  <si>
    <t>Benefit #5</t>
  </si>
  <si>
    <t>Awards</t>
  </si>
  <si>
    <t>Manufacturer Warranty</t>
  </si>
  <si>
    <t>Scope of delivery</t>
  </si>
  <si>
    <t>Quantity per package</t>
  </si>
  <si>
    <t>Packaging Dimensions (cm)</t>
  </si>
  <si>
    <t>Packaging Dimensions (inches)</t>
  </si>
  <si>
    <t>Product Dimensions (cm)</t>
  </si>
  <si>
    <t>Assembly Dimensions</t>
  </si>
  <si>
    <t>Product Dimension (inches)</t>
  </si>
  <si>
    <t>Dimensions folded (mm)</t>
  </si>
  <si>
    <t>Dimensions folded (inches)</t>
  </si>
  <si>
    <t>Total Weight in kg</t>
  </si>
  <si>
    <t>Total Weight in lbs</t>
  </si>
  <si>
    <t>Net weight in kg</t>
  </si>
  <si>
    <t>Net weight in lbs</t>
  </si>
  <si>
    <t>Country of Origin</t>
  </si>
  <si>
    <t>Guidelines</t>
  </si>
  <si>
    <t>Safety Standard/Warning #1</t>
  </si>
  <si>
    <t>Safety Standard/Warning #2</t>
  </si>
  <si>
    <t>Safety Standard/Warning #3</t>
  </si>
  <si>
    <t>Safety Standard/Warning #4</t>
  </si>
  <si>
    <t>Safety Standard/Warning #5</t>
  </si>
  <si>
    <t>Safety Standard/Warning #6</t>
  </si>
  <si>
    <t>Safety Standard/Warning #7</t>
  </si>
  <si>
    <t>Note for Customers in Australia &amp; New Zealand</t>
  </si>
  <si>
    <t>Product Name English (Partner)</t>
  </si>
  <si>
    <t>Product Description English (Partner)</t>
  </si>
  <si>
    <t>Extended Product Description English (Partner)</t>
  </si>
  <si>
    <t>Bullet Points English (Partner)</t>
  </si>
  <si>
    <t>Product Name English (Shopify)</t>
  </si>
  <si>
    <t>Product Description English (Shopify)</t>
  </si>
  <si>
    <t>Bullet Points English (Shopify)</t>
  </si>
  <si>
    <t>Product Description US (Shopify)</t>
  </si>
  <si>
    <t>Bullet Points US (Shopify)</t>
  </si>
  <si>
    <t>Product Name English (Amazon)</t>
  </si>
  <si>
    <t>Product Description English (Amazon)</t>
  </si>
  <si>
    <t>Bullet Points English (Amazon)</t>
  </si>
  <si>
    <t>Product Name German (Partner)</t>
  </si>
  <si>
    <t>Product Description German (Partner)</t>
  </si>
  <si>
    <t>Extended Product Description German (Partner)</t>
  </si>
  <si>
    <t>Bullet Points German (Partner)</t>
  </si>
  <si>
    <t>Product Name German (Shopify)</t>
  </si>
  <si>
    <t>Product Description German (Shopify)</t>
  </si>
  <si>
    <t>Bullet Points German (Shopify)</t>
  </si>
  <si>
    <t>Product Name German (Amazon)</t>
  </si>
  <si>
    <t>Product Description German (Amazon)</t>
  </si>
  <si>
    <t>Bullet Points German (Amazon)</t>
  </si>
  <si>
    <t>Product Name Italian (Partner)</t>
  </si>
  <si>
    <t>Product Description Italian (Partner)</t>
  </si>
  <si>
    <t>Extended Product Description Italian (Partner)</t>
  </si>
  <si>
    <t>Bullet Points Italian (Partner)</t>
  </si>
  <si>
    <t>Product Name Italian (Shopify)</t>
  </si>
  <si>
    <t>Product Description Italian (Shopify)</t>
  </si>
  <si>
    <t>Bullet Points Italian (Shopify)</t>
  </si>
  <si>
    <t>Product Name Italian (Amazon)</t>
  </si>
  <si>
    <t>Product Description Italian (Amazon)</t>
  </si>
  <si>
    <t>Bullet Points Italian (Amazon)</t>
  </si>
  <si>
    <t>Product Name French (Partner)</t>
  </si>
  <si>
    <t>Product Description French (Partner)</t>
  </si>
  <si>
    <t>Extended Product Description French (Partner)</t>
  </si>
  <si>
    <t>Bullet Points French (Partner)</t>
  </si>
  <si>
    <t>Product Name French (Shopify)</t>
  </si>
  <si>
    <t>Product Description French (Shopify)</t>
  </si>
  <si>
    <t>Bullet Points French (Shopify)</t>
  </si>
  <si>
    <t>Product Name French (Amazon)</t>
  </si>
  <si>
    <t>Product Description French (Amazon)</t>
  </si>
  <si>
    <t>Bullet Points French (Amazon)</t>
  </si>
  <si>
    <t>Product Name Spanish (Partner)</t>
  </si>
  <si>
    <t>Product Description Spanish (Partner)</t>
  </si>
  <si>
    <t>Extended Product Description Spanish (Partner)</t>
  </si>
  <si>
    <t>Bullet Points Spanish (Partner)</t>
  </si>
  <si>
    <t>Product Name Spanish (Shopify)</t>
  </si>
  <si>
    <t>Product Description Spanish (Shopify)</t>
  </si>
  <si>
    <t>Bullet Points Spanish (Shopify)</t>
  </si>
  <si>
    <t>Product Name Spanish (Amazon)</t>
  </si>
  <si>
    <t>Product Description Spanish (Amazon)</t>
  </si>
  <si>
    <t>Bullet Points Spanish (Amazon)</t>
  </si>
  <si>
    <t>Product Name Dutch (Partner)</t>
  </si>
  <si>
    <t>Product Description Dutch (Partner)</t>
  </si>
  <si>
    <t>Extended Product Description Dutch (Partner)</t>
  </si>
  <si>
    <t>Bullet Points Dutch (Partner)</t>
  </si>
  <si>
    <t>Product Name Dutch (Shopify)</t>
  </si>
  <si>
    <t>Product Description Dutch (Shopify)</t>
  </si>
  <si>
    <t>Bullet Points Dutch (Shopify)</t>
  </si>
  <si>
    <t>Product Name Dutch (Amazon)</t>
  </si>
  <si>
    <t>Product Description Dutch (Amazon)</t>
  </si>
  <si>
    <t>Bullet Points Dutch (Amazon)</t>
  </si>
  <si>
    <t>Product Name Polish (Partner)</t>
  </si>
  <si>
    <t>Product Description Polish (Partner)</t>
  </si>
  <si>
    <t>Extended Product Description Polish (Partner)</t>
  </si>
  <si>
    <t>Bullet Points Polish (Partner)</t>
  </si>
  <si>
    <t>Product Name Polish (Shopify)</t>
  </si>
  <si>
    <t>Product Description Polish (Shopify)</t>
  </si>
  <si>
    <t>Bullet Points Polish (Shopify)</t>
  </si>
  <si>
    <t>Product Name Polish (Amazon)</t>
  </si>
  <si>
    <t>Product Description Polish (Amazon)</t>
  </si>
  <si>
    <t>Bullet Points Polish (Amazon)</t>
  </si>
  <si>
    <t>Product Name Swedish (Partner)</t>
  </si>
  <si>
    <t>Product Description Swedish (Partner)</t>
  </si>
  <si>
    <t>Extended Product Description Swedish (Partner)</t>
  </si>
  <si>
    <t>Bullet Points Swedish (Partner)</t>
  </si>
  <si>
    <t>Product Name Swedish (Shopify)</t>
  </si>
  <si>
    <t>Product Description Swedish (Shopify)</t>
  </si>
  <si>
    <t>Bullet Points Swedish (Shopify)</t>
  </si>
  <si>
    <t>Product Name Swedish (Amazon)</t>
  </si>
  <si>
    <t>Product Description Swedish (Amazon)</t>
  </si>
  <si>
    <t>Bullet Points Swedish (Amazon)</t>
  </si>
  <si>
    <t>Product Name Danish (Partner)</t>
  </si>
  <si>
    <t>Product Description Danish (Partner)</t>
  </si>
  <si>
    <t>Extended Product Description Danish (Partner)</t>
  </si>
  <si>
    <t>Bullet Points Danish (Partner)</t>
  </si>
  <si>
    <t>Product Name Danish (Shopify)</t>
  </si>
  <si>
    <t>Product Description Danish (Shopify)</t>
  </si>
  <si>
    <t>Bullet Points Danish (Shopify)</t>
  </si>
  <si>
    <t>Product Name Danish (Amazon)</t>
  </si>
  <si>
    <t>Product Description Danish (Amazon)</t>
  </si>
  <si>
    <t>Bullet Points Danish (Amazon)</t>
  </si>
  <si>
    <t>Product Name Croatian (Partner)</t>
  </si>
  <si>
    <t>Product Description Croatian (Partner)</t>
  </si>
  <si>
    <t>Extended Product Description Croatian (Partner)</t>
  </si>
  <si>
    <t>Bullet Points Croatian (Partner)</t>
  </si>
  <si>
    <t>Product Name Croatian (Shopify)</t>
  </si>
  <si>
    <t>Product Description Croatian (Shopify)</t>
  </si>
  <si>
    <t>Bullet Points Croatian (Shopify)</t>
  </si>
  <si>
    <t>Product Name Croatian (Amazon)</t>
  </si>
  <si>
    <t>Product Description Croatian (Amazon)</t>
  </si>
  <si>
    <t>Bullet Points Croatian (Amazon)</t>
  </si>
  <si>
    <t>Product Name Czech (Partner)</t>
  </si>
  <si>
    <t>Product Description Czech (Partner)</t>
  </si>
  <si>
    <t>Extended Product Description Czech (Partner)</t>
  </si>
  <si>
    <t>Bullet Points Czech (Partner)</t>
  </si>
  <si>
    <t>Product Name Czech (Shopify)</t>
  </si>
  <si>
    <t>Product Description Czech (Shopify)</t>
  </si>
  <si>
    <t>Bullet Points Czech (Shopify)</t>
  </si>
  <si>
    <t>Product Name Czech (Amazon)</t>
  </si>
  <si>
    <t>Product Description Czech (Amazon)</t>
  </si>
  <si>
    <t>Bullet Points Czech (Amazon)</t>
  </si>
  <si>
    <t>Product Name Finnish (Partner)</t>
  </si>
  <si>
    <t>Product Description Finnish (Partner)</t>
  </si>
  <si>
    <t>Extended Product Description Finnish (Partner)</t>
  </si>
  <si>
    <t>Bullet Points Finnish (Partner)</t>
  </si>
  <si>
    <t>Product Name Finnish (Shopify)</t>
  </si>
  <si>
    <t>Product Description Finnish (Shopify)</t>
  </si>
  <si>
    <t>Bullet Points Finnish (Shopify)</t>
  </si>
  <si>
    <t>Product Name Finnish (Amazon)</t>
  </si>
  <si>
    <t>Product Description Finnish (Amazon)</t>
  </si>
  <si>
    <t>Bullet Points Finnish (Amazon)</t>
  </si>
  <si>
    <t>Product Name Greek (Partner)</t>
  </si>
  <si>
    <t>Product Description Greek (Partner)</t>
  </si>
  <si>
    <t>Extended Product Description Greek (Partner)</t>
  </si>
  <si>
    <t>Bullet Points Greek (Partner)</t>
  </si>
  <si>
    <t>Product Name Greek (Shopify)</t>
  </si>
  <si>
    <t>Product Description Greek (Shopify)</t>
  </si>
  <si>
    <t>Bullet Points Greek (Shopify)</t>
  </si>
  <si>
    <t>Product Name Greek (Amazon)</t>
  </si>
  <si>
    <t>Product Description Greek (Amazon)</t>
  </si>
  <si>
    <t>Bullet Points Greek (Amazon)</t>
  </si>
  <si>
    <t>Product Name Norwegian (Partner)</t>
  </si>
  <si>
    <t>Product Description Norwegian (Partner)</t>
  </si>
  <si>
    <t>Extended Product Description Norwegian (Partner)</t>
  </si>
  <si>
    <t>Bullet Points (Partner)</t>
  </si>
  <si>
    <t>Product Name Norwegian (Shopify)</t>
  </si>
  <si>
    <t>Product Description Norwegian (Shopify)</t>
  </si>
  <si>
    <t>Bullet Points Norwegian (Shopify)</t>
  </si>
  <si>
    <t>Product Name Norwegian (Amazon)</t>
  </si>
  <si>
    <t>Product Description Norwegian (Amazon)</t>
  </si>
  <si>
    <t>Bullet Points Norwegian (Amazon)</t>
  </si>
  <si>
    <t>Product Name Portuguese (Partner)</t>
  </si>
  <si>
    <t>Product Description Portuguese (Partner)</t>
  </si>
  <si>
    <t>Extended Product Description Portuguese (Partner)</t>
  </si>
  <si>
    <t>Bullet Points Portuguese (Partner)</t>
  </si>
  <si>
    <t>Product Name Portuguese (Shopify)</t>
  </si>
  <si>
    <t>Product Description Portuguese (Shopify)</t>
  </si>
  <si>
    <t>Bullet Points Portuguese (Shopify)</t>
  </si>
  <si>
    <t>Product Name Portuguese (Amazon)</t>
  </si>
  <si>
    <t>Product Description Portuguese (Amazon)</t>
  </si>
  <si>
    <t>Bullet Points Portuguese (Amazon)</t>
  </si>
  <si>
    <t>Product Name Romanian (Partner)</t>
  </si>
  <si>
    <t>Product Description Romanian (Partner)</t>
  </si>
  <si>
    <t>Extended Product Description Romanian (Partner)</t>
  </si>
  <si>
    <t>Bullet Points Romanian (Partner)</t>
  </si>
  <si>
    <t>Product Name Romanian (Shopify)</t>
  </si>
  <si>
    <t>Product Description Romanian (Shopify)</t>
  </si>
  <si>
    <t>Bullet Points Romanian (Shopify)</t>
  </si>
  <si>
    <t>Product Name Romanian (Amazon)</t>
  </si>
  <si>
    <t>Product Description Romanian (Amazon)</t>
  </si>
  <si>
    <t>Bullet Points Romanian (Amazon)</t>
  </si>
  <si>
    <t>Product Name Slovak (Partner)</t>
  </si>
  <si>
    <t>Product Description Slovak (Partner)</t>
  </si>
  <si>
    <t>Extended Product Description Slovak (Partner)</t>
  </si>
  <si>
    <t>Bullet Points Slovak (Partner)</t>
  </si>
  <si>
    <t>Product Name Slovak (Shopify)</t>
  </si>
  <si>
    <t>Product Description Slovak (Shopify)</t>
  </si>
  <si>
    <t>Bullet Points Slovak (Shopify)</t>
  </si>
  <si>
    <t>Product Name Slovak (Amazon)</t>
  </si>
  <si>
    <t>Product Description Slovak (Amazon)</t>
  </si>
  <si>
    <t>Bullet Points Slovak (Amazon)</t>
  </si>
  <si>
    <t>Product Name Slovenian (Partner)</t>
  </si>
  <si>
    <t>Product Description Slovenian (Partner)</t>
  </si>
  <si>
    <t>Extended Product Description Slovenian (Partner)</t>
  </si>
  <si>
    <t>Bullet Points Slovenian (Partner)</t>
  </si>
  <si>
    <t>Product Name Slovenian (Shopify)</t>
  </si>
  <si>
    <t>Product Description Slovenian (Shopify)</t>
  </si>
  <si>
    <t>Bullet Points Slovenian (Shopify)</t>
  </si>
  <si>
    <t>Product Name Slovenian (Amazon)</t>
  </si>
  <si>
    <t>Product Description Slovenian (Amazon)</t>
  </si>
  <si>
    <t>Bullet Points Slovenian (Amazon)</t>
  </si>
  <si>
    <t>PONEFRAME</t>
  </si>
  <si>
    <t>patchbox.one / Frame</t>
  </si>
  <si>
    <t>Other PATCHBOX Products</t>
  </si>
  <si>
    <t>https://patchbox.com/wp-content/uploads/2024/10/PONEFRAME_PBX_FRAME.0001.jpeg</t>
  </si>
  <si>
    <t>To build your own patchbox.one, you first need a Frame. It offers space for 24 Cable Cassettes, which can be easily replaced within seconds. You can choose from a range of cable types, cable colors, and connector types. The Frame is easily and quickly mounted and can be filled with different Cable Cassettes or Blind Panels to cover any unoccupied slots, making it completely modular.</t>
  </si>
  <si>
    <t>• 10-Year Warranty
• Easily mounted in your Rack
• Also compatible with PATCHBOX Plus+/365</t>
  </si>
  <si>
    <t>Steels</t>
  </si>
  <si>
    <t>https://patchbox.com/wp-content/uploads/2025/10/Infographics-Frame_EN.jpg</t>
  </si>
  <si>
    <t>https://patchbox.com/wp-content/uploads/2025/05/Patchbox-Infographics-Patchbox-One-GER-V2-02.png</t>
  </si>
  <si>
    <t>https://patchbox.com/wp-content/uploads/2024/10/PONEFRAME_PBX_FRAME.0003.jpeg</t>
  </si>
  <si>
    <t>https://patchbox.com/wp-content/uploads/2024/10/Tech-Specs-pachbox.one-Accessories-A4.pdf</t>
  </si>
  <si>
    <t>https://patchbox.com/help-center/patchbox/</t>
  </si>
  <si>
    <t>10-Year Warranty</t>
  </si>
  <si>
    <t>Easily mounted in your Rack</t>
  </si>
  <si>
    <t>Also compatible with PATCHBOX Plus+/365</t>
  </si>
  <si>
    <t>10 Years</t>
  </si>
  <si>
    <t>1 x patchbox.one / Frame
2 x Mounting rails
2 x /dev/mount
4 x Flanges
8 x Hex nuts
6 x Patchcatch</t>
  </si>
  <si>
    <t>52 x 25 x 5</t>
  </si>
  <si>
    <t>20.47 x 9.84 x 1.97</t>
  </si>
  <si>
    <t>481 x 240 x 50</t>
  </si>
  <si>
    <t>18.33 x 9.44 x 1.96</t>
  </si>
  <si>
    <t>Thailand</t>
  </si>
  <si>
    <t>Foundation of Your Cable Management
The Frame is the base component of your patchbox.one. It houses up to 24 Cable Cassettes, offering full flexibility and future-proof modularity.
Customizable and Modular Design
Easily mount the Frame in your rack and configure it with a variety of Cable Cassettes or Blind Panels to fit your setup and scale with your needs.
Maximum Compatibility
The Frame is compatible with patchbox.one Cassettes and its predecessor, the PATCHBOX Plus+ and PATCHBOX 365 Cassettes, giving you seamless upgrade paths and extended versatility.
Quick Installation, Zero Hassle
Designed for tool-free, efficient mounting in any 19" rack, the Frame enables rapid IT deployment and keeps your installation time minimal.
Built for Long-Term Performance
Backed by a 10-Year Warranty, the patchbox.one / Frame ensures durability and performance for years to come.</t>
  </si>
  <si>
    <t>To build your own patchbox.one, you first need a Frame. It offers space for 24 Cable Cassettes, which can be easily replaced within seconds. Choose from various cable types, cable colours and connector types.
The Frame with patchbox.one / Cassette / 8RU can be mounted with the /dev/mount, while a Frame with patchbox.one / Cassette / 30RU or 46RU must be mounted with its mounting rails.</t>
  </si>
  <si>
    <t>To build your own patchbox.one, you first need a Frame. It offers space for 24 Cable Cassettes, which can be easily replaced within seconds. Choose from various cable types, cable colours and connector types.
&lt;small&gt;The Frame with patchbox.one / Cassette / 8RU can be mounted with the /dev/mount, while a Frame with patchbox.one / Cassette / 30RU must be mounted with its mounting rails.&lt;/small&gt;</t>
  </si>
  <si>
    <t>✓ Easily mounted in your Rack
✓ For 2-Post Racks &amp; 4-Post Racks
✓ Backward compatible with the PATCHBOX Plus+/365
✓ 10-Year Warranty</t>
  </si>
  <si>
    <t>Um deine eigene patchbox.one zusammenzustellen, benötigst du zunächst einen Frame. Dieser bietet Platz für 24 Kabelkassetten, die in Sekundenschnelle ausgetauscht werden können. Wähle aus einer Vielzahl an Kabeltypen, Kabelfarben und Steckertypen. Der Frame lässt sich einfach und schnell montieren und kann mit verschiedenen Kabelkassetten oder Blind Panels gefüllt werden, um unbelegte Einschübe abzudecken.</t>
  </si>
  <si>
    <t>Das Herzstück deines Racks
Der Frame ist das Fundament deiner patchbox.one. Er bietet Platz für 24 Kassetten und macht dein Setup vollständig modular und zukunftssicher.
Modular und flexibel anpassbar
Montiere den Frame werkzeuglos und bestücke ihn mit Kassetten oder Blind Panels – so passt er sich deinem Netzwerk an.
Kompatibel mit allen PATCHBOX Kassetten
Ob patchbox.one oder PATCHBOX Plus+/365 Kassetten – der Frame ist mit allen Varianten kompatibel.
In Sekunden einsatzbereit
Kein Werkzeug, kein Stress: Du montierst den Frame schnell und effizient in jedem 19" Rack.
Robust und langlebig gebaut
Mit 10 Jahren Garantie ausgestattet – der Frame hält, was er verspricht, auch unter Dauerbelastung.</t>
  </si>
  <si>
    <t>• 10 Jahre Garantie
• einfach im Schrank montiert
• Kompatibel mit PATCHBOX Plus+/365</t>
  </si>
  <si>
    <t>Um dir deine eigene patchbox.one zusammenzustellen, benötigst du zunächst einen Frame. Dieser bietet Platz für 24 Kabelkassetten, die in Sekundenschnelle ausgetauscht werden können. Wähle aus verschiedenen Kabeltypen, Kabelfarben und Steckertypen.
Der Frame mit patchbox.one / Cassette / 8RU kann mit dem /dev/mount montiert werden, während der Frame mit patchbox.one / Cassette / 30RU oder 46RU mit den Montageschienen montiert werden muss.</t>
  </si>
  <si>
    <t>Per costruire il tuo patchbox.one, hai prima bisogno di un telaio. Offre spazio per 24 cassette di cavi, che possono essere facilmente sostituite in pochi secondi. Puoi scegliere tra una varietà di tipi di cavo, colori di cavo e tipi di connettori. Il telaio si monta in modo semplice e veloce e può essere riempito con diverse cassette di cavi o pannelli ciechi per coprire eventuali spazi vuoti, rendendolo completamente modulare.</t>
  </si>
  <si>
    <r>
      <rPr>
        <rFont val="Arial"/>
        <b/>
        <color theme="1"/>
      </rPr>
      <t>Fondamento della gestione dei cavi</t>
    </r>
    <r>
      <rPr>
        <rFont val="Arial"/>
        <color theme="1"/>
      </rPr>
      <t xml:space="preserve">
Il Frame è il componente base della patchbox.one. Può ospitare fino a 24 cassette per cavi, offrendo piena flessibilità e modularità a prova di futuro.
</t>
    </r>
    <r>
      <rPr>
        <rFont val="Arial"/>
        <b/>
        <color theme="1"/>
      </rPr>
      <t>Design personalizzabile e modulare</t>
    </r>
    <r>
      <rPr>
        <rFont val="Arial"/>
        <color theme="1"/>
      </rPr>
      <t xml:space="preserve">
Montate facilmente il Frame nel vostro rack e configuratelo con una varietà di cassette per cavi o pannelli ciechi per adattarlo alla vostra configurazione e alle vostre esigenze.
</t>
    </r>
    <r>
      <rPr>
        <rFont val="Arial"/>
        <b/>
        <color theme="1"/>
      </rPr>
      <t>Massima compatibilità</t>
    </r>
    <r>
      <rPr>
        <rFont val="Arial"/>
        <color theme="1"/>
      </rPr>
      <t xml:space="preserve">
Il Frame è compatibile con le cassette patchbox.one e con il suo predecessore, le cassette PATCHBOX Plus+ e PATCHBOX 365, offrendoti percorsi di aggiornamento senza soluzione di continuità e una versatilità estesa.
</t>
    </r>
    <r>
      <rPr>
        <rFont val="Arial"/>
        <b/>
        <color theme="1"/>
      </rPr>
      <t>Installazione rapida, zero problemi</t>
    </r>
    <r>
      <rPr>
        <rFont val="Arial"/>
        <color theme="1"/>
      </rPr>
      <t xml:space="preserve">
Progettato per un montaggio efficiente e senza attrezzi in qualsiasi rack da 19”, il telaio consente una rapida implementazione IT e riduce al minimo i tempi di installazione.
</t>
    </r>
    <r>
      <rPr>
        <rFont val="Arial"/>
        <b/>
        <color theme="1"/>
      </rPr>
      <t>Costruito per prestazioni a lungo termine</t>
    </r>
    <r>
      <rPr>
        <rFont val="Arial"/>
        <color theme="1"/>
      </rPr>
      <t xml:space="preserve">
Coperto da una garanzia di 10 anni, patchbox.one / Frame assicura durata e prestazioni per gli anni a venire.
</t>
    </r>
  </si>
  <si>
    <t>• 10 Anni di Garanzia
• Montaggio facile nel tuo telaio
• Compatibile anche con PATCHBOX Plus+/365</t>
  </si>
  <si>
    <t>La base della gestione dei cavi
Il telaio è il componente di base della patchbox.one. Ospita fino a 24 cassette per cavi, offrendo una flessibilità totale e una modularità a prova di futuro.
Design modulare e personalizzabile
Montate facilmente il telaio nel vostro rack e configuratelo con una varietà di cassette portacavi o pannelli ciechi per adattarlo alla vostra configurazione e alle vostre esigenze.
Massima compatibilità
Il Frame è compatibile con le cassette patchbox.one e con i suoi predecessori, le cassette PATCHBOX Plus+ e PATCHBOX 365, offrendo percorsi di aggiornamento senza soluzione di continuità e una maggiore versatilità.
Installazione rapida, zero problemi
Progettato per un montaggio efficiente e senza attrezzi in qualsiasi rack da 19", il Frame consente una rapida implementazione IT e riduce al minimo i tempi di installazione.
Costruito per prestazioni a lungo termine
Con una garanzia di 10 anni, il patchbox.one / Frame assicura durata e prestazioni per gli anni a venire.</t>
  </si>
  <si>
    <t>Per costruire il proprio patchbox.one, è necessario innanzitutto un telaio. Offre spazio per 24 cassette di cavi, che possono essere facilmente sostituite in pochi secondi. È possibile scegliere tra vari tipi di cavi, colori di cavi e tipi di connettori.
Il Frame con patchbox.one / Cassette / 8RU può essere montato con /dev/mount, mentre un Frame con patchbox.one / Cassette / 30RU o 46RU deve essere montato con le sue guide di montaggio.</t>
  </si>
  <si>
    <t>Pour construire votre propre patchbox.one, il vous faut d'abord un cadre. Il offre de l’espace pour 24 cassettes de câbles, qui peuvent être remplacées facilement en quelques secondes. Vous pouvez choisir parmi une variété de types de câbles, couleurs et connecteurs. Le cadre se monte rapidement et facilement, et peut être complété avec des cassettes de câbles variés ou des panneaux obturateurs pour couvrir les espaces inoccupés, le rendant ainsi entièrement modulaire.</t>
  </si>
  <si>
    <r>
      <rPr>
        <rFont val="Arial"/>
        <b/>
        <color theme="1"/>
      </rPr>
      <t>La base de votre gestion des câbles</t>
    </r>
    <r>
      <rPr>
        <rFont val="Arial"/>
        <color theme="1"/>
      </rPr>
      <t xml:space="preserve">
Le Frame est le composant de base de votre patchbox.one. Il peut accueillir jusqu'à 24 cassettes de câbles, offrant une flexibilité totale et une modularité évolutive.
</t>
    </r>
    <r>
      <rPr>
        <rFont val="Arial"/>
        <b/>
        <color theme="1"/>
      </rPr>
      <t>Conception personnalisable et modulaire</t>
    </r>
    <r>
      <rPr>
        <rFont val="Arial"/>
        <color theme="1"/>
      </rPr>
      <t xml:space="preserve">
Installez facilement le Frame dans votre rack et configurez-le avec une variété de cassettes de câbles ou de panneaux aveugles pour l'adapter à votre configuration et évoluer en fonction de vos besoins.
</t>
    </r>
    <r>
      <rPr>
        <rFont val="Arial"/>
        <b/>
        <color theme="1"/>
      </rPr>
      <t xml:space="preserve">
Compatibilité maximale</t>
    </r>
    <r>
      <rPr>
        <rFont val="Arial"/>
        <color theme="1"/>
      </rPr>
      <t xml:space="preserve">
Le Frame est compatible avec les cassettes patchbox.one et ses prédécesseurs, les cassettes PATCHBOX Plus+ et PATCHBOX 365, vous offrant ainsi des possibilités de mise à niveau transparentes et une polyvalence accrue.
</t>
    </r>
    <r>
      <rPr>
        <rFont val="Arial"/>
        <b/>
        <color theme="1"/>
      </rPr>
      <t>Installation rapide, sans tracas</t>
    </r>
    <r>
      <rPr>
        <rFont val="Arial"/>
        <color theme="1"/>
      </rPr>
      <t xml:space="preserve">
Conçu pour un montage efficace et sans outil dans n'importe quel rack 19 pouces, le châssis permet un déploiement informatique rapide et réduit au minimum le temps d'installation.
</t>
    </r>
    <r>
      <rPr>
        <rFont val="Arial"/>
        <b/>
        <color theme="1"/>
      </rPr>
      <t xml:space="preserve">
Conçu pour des performances à long terme</t>
    </r>
    <r>
      <rPr>
        <rFont val="Arial"/>
        <color theme="1"/>
      </rPr>
      <t xml:space="preserve">
Bénéficiant d'une garantie de 10 ans, le patchbox.one / Frame vous assure durabilité et performances pour les années à venir.
</t>
    </r>
  </si>
  <si>
    <t>• 10 ans de garantie
• Montage facile dans votre baie
• Compatible avec PATCHBOX Plus+/365</t>
  </si>
  <si>
    <t>La base de votre gestion des câbles
Le Frame est le composant de base de votre patchbox.one. Il peut accueillir jusqu'à 24 cassettes de câbles, offrant une flexibilité totale et une modularité évolutive.
Conception personnalisable et modulaire
Installez facilement le Frame dans votre rack et configurez-le avec une variété de cassettes de câbles ou de panneaux aveugles pour l'adapter à votre configuration et évoluer en fonction de vos besoins.
Compatibilité maximale
Le Frame est compatible avec les cassettes patchbox.one et ses prédécesseurs, les cassettes PATCHBOX Plus+ et PATCHBOX 365, vous offrant ainsi des possibilités de mise à niveau transparentes et une polyvalence accrue.
Installation rapide, sans tracas
Conçu pour un montage efficace et sans outil dans n'importe quel rack 19 pouces, le châssis permet un déploiement informatique rapide et réduit au minimum le temps d'installation.
Conçu pour des performances à long terme
Bénéficiant d'une garantie de 10 ans, le patchbox.one / Frame vous assure durabilité et performances pour les années à venir.</t>
  </si>
  <si>
    <t>Pour créer votre propre patchbox.one, vous avez d'abord besoin d'un cadre. Il offre de l’espace pour 24 cassettes de câbles, qui peuvent être remplacées facilement en quelques secondes. Choisissez parmi différents types de câbles, couleurs et connecteurs.
Le Frame avec patchbox.one / cassette / 8RU peut être monté avec le /dev/mount, tandis qu'un Frame avec patchbox.one / cassette / 30RU ou 46RU doit être monté avec ses rails de montage.</t>
  </si>
  <si>
    <t>Para construir tu propio patchbox.one, primero necesitas un bastidor. Ofrece espacio para 24 cassettes de cables, que pueden ser reemplazados fácilmente en segundos. Puedes elegir entre una variedad de tipos de cable, colores de cable y tipos de conectores. El bastidor se monta de manera fácil y rápida y se puede llenar con diferentes cassettes de cable o paneles ciegos para cubrir cualquier espacio desocupado, lo que lo hace completamente modular.</t>
  </si>
  <si>
    <r>
      <rPr>
        <rFont val="Arial"/>
        <b/>
        <color theme="1"/>
      </rPr>
      <t>La base de la gestión de cables</t>
    </r>
    <r>
      <rPr>
        <rFont val="Arial"/>
        <color theme="1"/>
      </rPr>
      <t xml:space="preserve">
El Frame es el componente básico de su patchbox.one. Alberga hasta 24 casetes para cables, lo que ofrece una flexibilidad total y una modularidad preparada para el futuro.
</t>
    </r>
    <r>
      <rPr>
        <rFont val="Arial"/>
        <b/>
        <color theme="1"/>
      </rPr>
      <t xml:space="preserve">
Diseño personalizable y modular</t>
    </r>
    <r>
      <rPr>
        <rFont val="Arial"/>
        <color theme="1"/>
      </rPr>
      <t xml:space="preserve">
Monte fácilmente el Frame en su rack y configúrelo con una variedad de casetes para cables o paneles ciegos para adaptarse a su configuración y ampliarlo según sus necesidades.
</t>
    </r>
    <r>
      <rPr>
        <rFont val="Arial"/>
        <b/>
        <color theme="1"/>
      </rPr>
      <t>Máxima compatibilidad</t>
    </r>
    <r>
      <rPr>
        <rFont val="Arial"/>
        <color theme="1"/>
      </rPr>
      <t xml:space="preserve">
El Frame es compatible con los casetes patchbox.one y sus predecesores, los casetes PATCHBOX Plus+ y PATCHBOX 365, lo que le ofrece vías de actualización sin problemas y una mayor versatilidad.
</t>
    </r>
    <r>
      <rPr>
        <rFont val="Arial"/>
        <b/>
        <color theme="1"/>
      </rPr>
      <t>Instalación rápida y sin complicaciones</t>
    </r>
    <r>
      <rPr>
        <rFont val="Arial"/>
        <color theme="1"/>
      </rPr>
      <t xml:space="preserve">
Diseñado para un montaje eficiente y sin herramientas en cualquier rack de 19», el Frame permite una rápida implementación de TI y reduce al mínimo el tiempo de instalación.
</t>
    </r>
    <r>
      <rPr>
        <rFont val="Arial"/>
        <b/>
        <color theme="1"/>
      </rPr>
      <t>Fabricado para un rendimiento a largo plazo</t>
    </r>
    <r>
      <rPr>
        <rFont val="Arial"/>
        <color theme="1"/>
      </rPr>
      <t xml:space="preserve">
Respaldado por una garantía de 10 años, la patchbox.one / Frame garantiza durabilidad y rendimiento durante muchos años.
</t>
    </r>
  </si>
  <si>
    <t>• 10 Años de Garantía
• Montaje fácil en tu bastidor
• También compatible con PATCHBOX Plus+/365</t>
  </si>
  <si>
    <t>La base de su gestión de cables
El marco es el componente base de su patchbox.one. Alberga hasta 24 casetes de cables, lo que ofrece una flexibilidad total y una modularidad preparada para el futuro.
Diseño personalizable y modular
Monte fácilmente el bastidor en su bastidor y configúrelo con una variedad de portacables o paneles ciegos para adaptarlo a su configuración y a sus necesidades.
Máxima compatibilidad
El bastidor es compatible con los casetes patchbox.one y sus predecesores, los casetes PATCHBOX Plus+ y PATCHBOX 365, lo que le proporciona rutas de actualización sin interrupciones y una mayor versatilidad.
Instalación rápida, sin complicaciones
Diseñado para un montaje eficaz y sin herramientas en cualquier bastidor de 19", el bastidor permite un rápido despliegue de TI y reduce al mínimo el tiempo de instalación.
Diseñado para un rendimiento a largo plazo
Respaldado por una garantía de 10 años, el patchbox.one / Frame asegura la durabilidad y el rendimiento en los años venideros.</t>
  </si>
  <si>
    <t>Para construir tu propio patchbox.one, primero necesitas un Marco. Ofrece espacio para 24 casetes de cables, que pueden sustituirse fácilmente en cuestión de segundos. Elija entre varios tipos de cables, colores de cables y tipos de conectores.
El Frame con patchbox.one / casete / 8RU se puede montar con el /dev/mount, mientras que un Frame con patchbox.one / casete / 30RU o 46RU debe montarse con sus rieles de montaje.</t>
  </si>
  <si>
    <t>Om je eigen patchbox.one te bouwen, heb je eerst een Frame nodig. Het biedt ruimte voor 24 kabelcassettes, die binnen enkele seconden eenvoudig kunnen worden vervangen. Je kunt kiezen uit een reeks kabeltypes, kabelkleuren en connectortypes. Het Frame is eenvoudig en snel te monteren en kan worden gevuld met verschillende kabelcassettes of blindpanelen om ongebruikte slots te bedekken, waardoor het volledig modulair is.</t>
  </si>
  <si>
    <r>
      <rPr>
        <rFont val="Arial"/>
        <b/>
        <color rgb="FF000000"/>
        <sz val="10.0"/>
      </rPr>
      <t>De basis van uw kabelbeheer</t>
    </r>
    <r>
      <rPr>
        <rFont val="Arial"/>
        <color rgb="FF000000"/>
        <sz val="10.0"/>
      </rPr>
      <t xml:space="preserve">
Het Frame is de basiscomponent van uw patchbox.one. Het biedt plaats aan maximaal 24 kabelcassettes, volledige flexibiliteit en toekomstbestendige modulariteit.
</t>
    </r>
    <r>
      <rPr>
        <rFont val="Arial"/>
        <b/>
        <color rgb="FF000000"/>
        <sz val="10.0"/>
      </rPr>
      <t>Aanpasbaar en modulair ontwerp</t>
    </r>
    <r>
      <rPr>
        <rFont val="Arial"/>
        <color rgb="FF000000"/>
        <sz val="10.0"/>
      </rPr>
      <t xml:space="preserve">
Monteer het frame eenvoudig in uw rack en configureer het met verschillende kabelcassettes of blindpanelen, zodat het past bij uw opstelling en past bij uw behoeften.
</t>
    </r>
    <r>
      <rPr>
        <rFont val="Arial"/>
        <b/>
        <color rgb="FF000000"/>
        <sz val="10.0"/>
      </rPr>
      <t>Maximale compatibiliteit</t>
    </r>
    <r>
      <rPr>
        <rFont val="Arial"/>
        <color rgb="FF000000"/>
        <sz val="10.0"/>
      </rPr>
      <t xml:space="preserve">
Het Frame is compatibel met patchbox.one Cassettes en zijn voorganger, de PATCHBOX Plus+ en PATCHBOX 365 Cassettes, waardoor je naadloze upgradepaden en uitgebreide veelzijdigheid krijgt.
</t>
    </r>
    <r>
      <rPr>
        <rFont val="Arial"/>
        <b/>
        <color rgb="FF000000"/>
        <sz val="10.0"/>
      </rPr>
      <t>Snelle installatie, geen gedoe</t>
    </r>
    <r>
      <rPr>
        <rFont val="Arial"/>
        <color rgb="FF000000"/>
        <sz val="10.0"/>
      </rPr>
      <t xml:space="preserve">
Het Frame is ontworpen voor gereedschapsloze, efficiënte montage in elk 19” rack, waardoor IT snel kan worden ingezet en de installatietijd minimaal is.
</t>
    </r>
    <r>
      <rPr>
        <rFont val="Arial"/>
        <b/>
        <color rgb="FF000000"/>
        <sz val="10.0"/>
      </rPr>
      <t>Gebouwd voor langdurige prestaties</t>
    </r>
    <r>
      <rPr>
        <rFont val="Arial"/>
        <color rgb="FF000000"/>
        <sz val="10.0"/>
      </rPr>
      <t xml:space="preserve">
Met een garantie van 10 jaar garandeert de patchbox.one / Frame duurzaamheid en prestaties voor de komende jaren.
</t>
    </r>
  </si>
  <si>
    <t>10 jaar garantie
Eenvoudig te monteren in je rack
Ook compatibel met PATCHBOX Plus+/365</t>
  </si>
  <si>
    <t>De basis van wu kabelbeheer
Het Frame is de basiscomponent van uw patchbox.one. Het biedt plaats aan maximaal 24 kabelcassettes, volledige flexibiliteit en toekomstbestendige modulariteit.
Aanpasbaar en modulair ontwerp
Monteer het frame eenvoudig in uw rack en configureer het met verschillende kabelcassettes of blindpanelen, zodat het past bij uw opstelling en past bij uw behoeften.
Maximale compatibiliteit
Het Frame is compatibel met patchbox.one Cassettes en zijn voorganger, de PATCHBOX Plus+ en PATCHBOX 365 Cassettes, waardoor je naadloze upgrades en uitgebreide veelzijdigheid krijgt.
Snelle installatie, geen gedoe
Het Frame is ontworpen voor gereedschapsloze, efficiënte montage in elk 19" rack, waardoor IT snel kan worden ingezet en de installatietijd minimaal is.
Gebouwd voor langdurige prestaties
Met een garantie van 10 jaar garandeert de patchbox.one / Frame duurzaamheid en prestaties voor de komende jaren.</t>
  </si>
  <si>
    <t>Om je eigen patchbox.one te bouwen, heb je eerst een Frame nodig. Het biedt ruimte voor 24 kabelcassettes, die je eenvoudig binnen enkele seconden kunt vervangen. Kies uit verschillende kabeltypen, kabelkleuren en connectortypen.
Het Frame met patchbox.one / Cassette / 8RU kan worden gemonteerd met de /dev/mount, terwijl een Frame met patchbox.one / Cassette / 30RU of 46RU moet worden gemonteerd met de montagerails.</t>
  </si>
  <si>
    <t>Aby zbudować własny patchbox.one, najpierw potrzebna jest Frame. Oferuje ona miejsce na 24 Cable Cassettes, które można łatwo wymienić w ciągu kilku sekund. Możesz wybierać spośród wielu typów kabli, kolorów kabli i typów złączy. Rama jest łatwa i szybka w montażu i może być wypełniona różnymi kasetami kablowymi lub Blind Panels, aby pokryć wszelkie niezajęte gniazda, dzięki czemu jest całkowicie modułowa.</t>
  </si>
  <si>
    <r>
      <rPr>
        <rFont val="Arial"/>
        <b/>
        <color theme="1"/>
      </rPr>
      <t>Podstawa zarządzania okablowaniem</t>
    </r>
    <r>
      <rPr>
        <rFont val="Arial"/>
        <color theme="1"/>
      </rPr>
      <t xml:space="preserve">
Frame jest podstawowym komponentem patchbox.one. Mieści do 24 kaset kablowych, oferując pełną elastyczność i przyszłościową modułowość.
</t>
    </r>
    <r>
      <rPr>
        <rFont val="Arial"/>
        <b/>
        <color theme="1"/>
      </rPr>
      <t>Konfigurowalna i modułowa konstrukcja</t>
    </r>
    <r>
      <rPr>
        <rFont val="Arial"/>
        <color theme="1"/>
      </rPr>
      <t xml:space="preserve">
Frame można łatwo zamontować w szafie rack i skonfigurować z różnymi kasetami kablowymi lub zaślepionymi panelami, aby dopasować ją do konfiguracji i skalować zgodnie z potrzebami.
</t>
    </r>
    <r>
      <rPr>
        <rFont val="Arial"/>
        <b/>
        <color theme="1"/>
      </rPr>
      <t>Maksymalna kompatybilność</t>
    </r>
    <r>
      <rPr>
        <rFont val="Arial"/>
        <color theme="1"/>
      </rPr>
      <t xml:space="preserve">
Frame jest kompatybilna z kasetami patchbox.one i jej poprzednikami, kasetami PATCHBOX Plus+ i PATCHBOX 365, zapewniając płynne ścieżki aktualizacji i większą wszechstronność.
</t>
    </r>
    <r>
      <rPr>
        <rFont val="Arial"/>
        <b/>
        <color theme="1"/>
      </rPr>
      <t>Szybka instalacja, zero kłopotów</t>
    </r>
    <r>
      <rPr>
        <rFont val="Arial"/>
        <color theme="1"/>
      </rPr>
      <t xml:space="preserve">
Zaprojektowana z myślą o beznarzędziowym, wydajnym montażu w dowolnej szafie 19”, Frame umożliwia szybkie wdrożenie IT i minimalizuje czas instalacji.
</t>
    </r>
    <r>
      <rPr>
        <rFont val="Arial"/>
        <b/>
        <color theme="1"/>
      </rPr>
      <t>Zbudowany z myślą o długotrwałej wydajności</t>
    </r>
    <r>
      <rPr>
        <rFont val="Arial"/>
        <color theme="1"/>
      </rPr>
      <t xml:space="preserve">
Dzięki 10-letniej gwarancji, patchbox.one / Frame zapewnia trwałość i wydajność przez wiele lat.
</t>
    </r>
  </si>
  <si>
    <t>• 10 lat gwarancji
• Łatwy montaż w szafie Rack
• Kompatybilny również z PATCHBOX Plus+/365</t>
  </si>
  <si>
    <t>Podstawa zarządzania okablowaniem
Frame jest podstawowym komponentem patchbox.one. Mieści do 24 kaset kablowych, oferując pełną elastyczność i przyszłościową modułowość.
Konfigurowalna i modułowa konstrukcja
Frame można łatwo zamontować w szafie rack i skonfigurować z różnymi kasetami kablowymi lub zaślepionymi panelami, aby dopasować ją do konfiguracji i skalować zgodnie z potrzebami.
Maksymalna kompatybilność
Frame jest kompatybilna z kasetami patchbox.one i jej poprzednikami, kasetami PATCHBOX Plus+ i PATCHBOX 365, zapewniając płynne ścieżki aktualizacji i większą wszechstronność.
Szybka instalacja, zero kłopotów
Zaprojektowana z myślą o beznarzędziowym, wydajnym montażu w dowolnej szafie 19”, Frame umożliwia szybkie wdrożenie IT i minimalizuje czas instalacji.
Zbudowany z myślą o długotrwałej wydajności
Dzięki 10-letniej gwarancji, patchbox.one / Frame zapewnia trwałość i wydajność przez wiele lat.</t>
  </si>
  <si>
    <t>Żeby stworzyć własną patchbox.one, najpierw potrzebujesz Frame’a. Pomieści on 24 kasety kablowe, które możesz łatwo wymieniać w kilka sekund. Do wyboru masz różne typy kabli, kolory oraz rodzaje złączy.
Frame z patchbox.one / Cassette / 8RU może być montowana za pomocą /dev/mount, podczas gdy Frame z patchbox.one / Cassette / 30RU lub 46RU musi być montowana za pomocą szyn montażowych.</t>
  </si>
  <si>
    <t>För att bygga din egen patchbox.one behöver du först en Frame. Den har plats för 24 kabelcassettes, som enkelt kan bytas ut på några sekunder. Du kan välja mellan en mängd olika kabeltyper, kabelfärger och kontaktdonstyper. Frame monteras enkelt och snabbt och kan fyllas med olika kabelcassettes eller Blind Panels för att täcka alla tillgängliga utrymmen, vilket gör den helt modulär.</t>
  </si>
  <si>
    <r>
      <rPr>
        <rFont val="Arial"/>
        <b/>
        <color theme="1"/>
      </rPr>
      <t>Grunden för din kabelhantering</t>
    </r>
    <r>
      <rPr>
        <rFont val="Arial"/>
        <color theme="1"/>
      </rPr>
      <t xml:space="preserve">
Frame är baskomponenten i din patchbox.one. Den rymmer upp till 24 kabelkassetter och erbjuder full flexibilitet och framtidssäkrad modularitet.
</t>
    </r>
    <r>
      <rPr>
        <rFont val="Arial"/>
        <b/>
        <color theme="1"/>
      </rPr>
      <t>Anpassningsbar och modulär design</t>
    </r>
    <r>
      <rPr>
        <rFont val="Arial"/>
        <color theme="1"/>
      </rPr>
      <t xml:space="preserve">
Montera enkelt ramen i ditt rack och konfigurera den med en mängd olika kabelkassetter eller blindpaneler för att passa din installation och skala med dina behov.
</t>
    </r>
    <r>
      <rPr>
        <rFont val="Arial"/>
        <b/>
        <color theme="1"/>
      </rPr>
      <t>Maximal kompatibilitet</t>
    </r>
    <r>
      <rPr>
        <rFont val="Arial"/>
        <color theme="1"/>
      </rPr>
      <t xml:space="preserve">
Frame är kompatibel med patchbox.one-kassetter och dess föregångare, PATCHBOX Plus+ och PATCHBOX 365-kassetter, vilket ger dig sömlösa uppgraderingsvägar och utökad mångsidighet.
</t>
    </r>
    <r>
      <rPr>
        <rFont val="Arial"/>
        <b/>
        <color theme="1"/>
      </rPr>
      <t>Snabb installation, noll krångel</t>
    </r>
    <r>
      <rPr>
        <rFont val="Arial"/>
        <color theme="1"/>
      </rPr>
      <t xml:space="preserve">
Frame är utformad för verktygsfri, effektiv montering i alla 19-tums rack, vilket möjliggör snabb IT-driftsättning och minimerar installationstiden.
</t>
    </r>
    <r>
      <rPr>
        <rFont val="Arial"/>
        <b/>
        <color theme="1"/>
      </rPr>
      <t>Byggd för långsiktig prestanda</t>
    </r>
    <r>
      <rPr>
        <rFont val="Arial"/>
        <color theme="1"/>
      </rPr>
      <t xml:space="preserve">
Med en 10-årsgaranti garanterar patchbox.one / Frame hållbarhet och prestanda under många år framöver.
</t>
    </r>
  </si>
  <si>
    <t>• 10 års garanti
• Monteras enkelt i ditt stativ
• Även kompatibel med PATCHBOX Plus+/365</t>
  </si>
  <si>
    <t>Grunden för din kabelhantering
Frame är baskomponenten i din patchbox.one. Den rymmer upp till 24 kabelkassetter och erbjuder full flexibilitet och framtidssäkrad modularitet.
Anpassningsbar och modulär design
Montera enkelt ramen i ditt rack och konfigurera den med en mängd olika kabelkassetter eller blindpaneler för att passa din installation och skala med dina behov.
Maximal kompatibilitet
Frame är kompatibel med patchbox.one-kassetter och dess föregångare, PATCHBOX Plus+ och PATCHBOX 365-kassetter, vilket ger dig sömlösa uppgraderingsvägar och utökad mångsidighet.
Snabb installation, noll krångel
Frame är utformad för verktygsfri, effektiv montering i alla 19-tums rack, vilket möjliggör snabb IT-driftsättning och minimerar installationstiden.
Byggd för långsiktig prestanda
Med en 10-årsgaranti garanterar patchbox.one / Frame hållbarhet och prestanda under många år framöver.</t>
  </si>
  <si>
    <t>Om du vill bygga din egen patchbox.one behöver du först en Frame. Den har plats för 24 kabelcasettes, som enkelt kan bytas ut på några sekunder. Du kan välja mellan olika kabeltyper, kabelfärger och kontakttyper.
Frame med patchbox.one / Cassette / 8RU kan monteras med /dev/mount, medan en Frame med patchbox.one / Cassette / 30RU eller 46RU måste monteras med sina monteringsskenor.</t>
  </si>
  <si>
    <t>For at bygge din egen patchbox.one skal du først bruge en Frame. Den har plads til 24 Cable Cassettes, som nemt kan skiftes ud på få sekunder. Du kan vælge mellem en række forskellige kabeltyper, kabelfarver og stiktyper. Frame samles nemt og hurtigt og kan fyldes med forskellige Cable Cassettes eller Blind Panels for at dække al ledig plads, hvilket gør den helt modulær.</t>
  </si>
  <si>
    <r>
      <rPr>
        <rFont val="Arial"/>
        <b/>
        <color theme="1"/>
      </rPr>
      <t>Fundamentet for din kabelhåndtering</t>
    </r>
    <r>
      <rPr>
        <rFont val="Arial"/>
        <color theme="1"/>
      </rPr>
      <t xml:space="preserve">
Frame er basiskomponenten i din patchbox.one. Den rummer op til 24 kabelkassetter og giver fuld fleksibilitet og fremtidssikret modularitet.
</t>
    </r>
    <r>
      <rPr>
        <rFont val="Arial"/>
        <b/>
        <color theme="1"/>
      </rPr>
      <t>Tilpasningsdygtigt og modulært design</t>
    </r>
    <r>
      <rPr>
        <rFont val="Arial"/>
        <color theme="1"/>
      </rPr>
      <t xml:space="preserve">
Det er nemt at montere rammen i dit rack og konfigurere den med en række kabelkassetter eller blindpaneler, så den passer til din opsætning og følger dine behov.
</t>
    </r>
    <r>
      <rPr>
        <rFont val="Arial"/>
        <b/>
        <color theme="1"/>
      </rPr>
      <t>Maksimal kompatibilitet</t>
    </r>
    <r>
      <rPr>
        <rFont val="Arial"/>
        <color theme="1"/>
      </rPr>
      <t xml:space="preserve">
Frame er kompatibel med patchbox.one-kassetter og dens forgængere, PATCHBOX Plus+- og PATCHBOX 365-kassetterne, hvilket giver dig problemfri opgraderingsmuligheder og udvidet alsidighed.
</t>
    </r>
    <r>
      <rPr>
        <rFont val="Arial"/>
        <b/>
        <color theme="1"/>
      </rPr>
      <t>Hurtig installation, nul besvær</t>
    </r>
    <r>
      <rPr>
        <rFont val="Arial"/>
        <color theme="1"/>
      </rPr>
      <t xml:space="preserve">
Frame er designet til effektiv montering uden brug af værktøj i ethvert 19"-rack og muliggør hurtig IT-implementering og holder installationstiden på et minimum.
</t>
    </r>
    <r>
      <rPr>
        <rFont val="Arial"/>
        <b/>
        <color theme="1"/>
      </rPr>
      <t>Bygget til langvarig ydeevne</t>
    </r>
    <r>
      <rPr>
        <rFont val="Arial"/>
        <color theme="1"/>
      </rPr>
      <t xml:space="preserve">
Med 10 års garanti sikrer patchbox.one / Frame holdbarhed og ydeevne i mange år fremover.
</t>
    </r>
  </si>
  <si>
    <t>• 10 års garanti
• Monteres nemt i dit stativ
• Også kompatibel med PATCHBOX Plus+/365</t>
  </si>
  <si>
    <t>Fundamentet for din kabelhåndtering
Rammen er den grundlæggende del af din patchbox.one Den rummer op til 24 kabelkassetter, hvilket giver fuld fleksibilitet og fremtidssikret modularitet.
Tilpasningsbart og modulært design
Monter nemt rammen i dit rack, og konfigurer den med en række forskellige kabelkassetter eller blindpaneler, der passer til din opsætning og skalerbarhed efter dine behov.
Maksimal kompatibilitet
Rammen er kompatibel med patchbox.one Kassetter og dens forgænger, PATCHBOX Plus+ og PATCHBOX 365 kassetter, der giver dig problemfri opgraderingsmuligheder og udvidet alsidighed.
Hurtig installation, ingen besvær
Frame er designet til værktøjsfri og effektiv montering i ethvert 19" rack, hvilket muliggør hurtig IT-implementering og holder installationstiden minimal.
Bygget til langsigtet ydeevne
Bakket op af en 10-års garanti, den patchbox.one / Stel sikrer holdbarhed og ydeevne i mange år fremover.</t>
  </si>
  <si>
    <t>For at bygge din egen patchbox.one skal du først bruge en ramme. Den har plads til 24 kabelkassetter, som nemt kan udskiftes på få sekunder. Vælg mellem forskellige kabeltyper, kabelfarver og stiktyper.
Frame med patchbox.one / Cassette / 8RU kan monteres med /dev/mount, mens en Frame med patchbox.one / Cassette / 30RU eller 46RU skal monteres med sine monteringsskinner.</t>
  </si>
  <si>
    <t>Da biste izgradili vlastiti patchbox.one, prvo vam je potreban okvir. Nudi prostor za 24 kabelske kasete, koje se mogu jednostavno zamijeniti u roku od nekoliko sekundi. Možete birati između niza vrsta kabela, boja kabela i vrsta konektora. Okvir se jednostavno i brzo montira i može se napuniti različitim kabelskim kasetama ili slijepim pločama za pokrivanje svih slobodnih utora, što ga čini potpuno modularnim.</t>
  </si>
  <si>
    <r>
      <rPr>
        <rFont val="Arial"/>
        <b/>
        <color theme="1"/>
      </rPr>
      <t>Osnova vašeg upravljanja kabelima</t>
    </r>
    <r>
      <rPr>
        <rFont val="Arial"/>
        <color theme="1"/>
      </rPr>
      <t xml:space="preserve">
Frame je osnovna komponenta vašeg patchbox.one sustava. U njemu se može smjestiti do 24 kabelske kazete, nudeći potpunu fleksibilnost i modularnost spremnu za budućnost.
</t>
    </r>
    <r>
      <rPr>
        <rFont val="Arial"/>
        <b/>
        <color theme="1"/>
      </rPr>
      <t>Prilagodljiv i modularan dizajn</t>
    </r>
    <r>
      <rPr>
        <rFont val="Arial"/>
        <color theme="1"/>
      </rPr>
      <t xml:space="preserve">
Jednostavno montirajte Frame u svoj stalak i konfigurirajte ga s raznim kabelskim kazetama ili slijepim pločama kako bi odgovarao vašoj postavci i rastao s vašim potrebama.
</t>
    </r>
    <r>
      <rPr>
        <rFont val="Arial"/>
        <b/>
        <color theme="1"/>
      </rPr>
      <t>Maksimalna kompatibilnost</t>
    </r>
    <r>
      <rPr>
        <rFont val="Arial"/>
        <color theme="1"/>
      </rPr>
      <t xml:space="preserve">
Frame je kompatibilan s patchbox.one kazetama kao i s prethodnicima – PATCHBOX Plus+ i PATCHBOX 365 kazetama – omogućujući vam besprijekorne nadogradnje i veću svestranost.
</t>
    </r>
    <r>
      <rPr>
        <rFont val="Arial"/>
        <b/>
        <color theme="1"/>
      </rPr>
      <t>Brza instalacija, bez komplikacija</t>
    </r>
    <r>
      <rPr>
        <rFont val="Arial"/>
        <color theme="1"/>
      </rPr>
      <t xml:space="preserve">
Dizajniran za montažu bez alata u bilo koji 19" stalak, Frame omogućuje brzo postavljanje IT opreme i minimalno vrijeme instalacije.
</t>
    </r>
    <r>
      <rPr>
        <rFont val="Arial"/>
        <b/>
        <color theme="1"/>
      </rPr>
      <t>Izrađen za dugoročne performanse</t>
    </r>
    <r>
      <rPr>
        <rFont val="Arial"/>
        <color theme="1"/>
      </rPr>
      <t xml:space="preserve">
Uz jamstvo od 10 godina, patchbox.one / Frame osigurava trajnost i pouzdan rad dugi niz godina.
</t>
    </r>
  </si>
  <si>
    <t>• 10-godišnje jamstvo
• Jednostavno se montira u vaš regal
• Također kompatibilan s PATCHBOX Plus+/365</t>
  </si>
  <si>
    <t>Osnova vašeg upravljanja kabelima
Frame je osnovna komponenta vašeg patchbox.one sustava. U njemu se može smjestiti do 24 kabelske kazete, nudeći potpunu fleksibilnost i modularnost spremnu za budućnost.
Prilagodljiv i modularan dizajn
Jednostavno montirajte Frame u svoj stalak i konfigurirajte ga s raznim kabelskim kazetama ili slijepim pločama kako bi odgovarao vašoj postavci i rastao s vašim potrebama.
Maksimalna kompatibilnost
Frame je kompatibilan s patchbox.one kazetama kao i s prethodnicima – PATCHBOX Plus+ i PATCHBOX 365 kazetama – omogućujući vam besprijekorne nadogradnje i veću svestranost.
Brza instalacija, bez komplikacija
Dizajniran za montažu bez alata u bilo koji 19" stalak, Frame omogućuje brzo postavljanje IT opreme i minimalno vrijeme instalacije.
Izrađen za dugoročne performanse
Uz jamstvo od 10 godina, patchbox.one / Frame osigurava trajnost i pouzdan rad dugi niz godina.</t>
  </si>
  <si>
    <t>Da biste izgradili vlastiti patchbox.one, prvo vam je potreban okvir. Nudi prostor za 24 Cable Cassettes, koje se mogu jednostavno zamijeniti u roku od nekoliko sekundi. Birajte između raznih vrsta kabela, boja kabela i vrsta konektora.
Frame s patchbox.one / Cassette / 8RU može se montirati pomoću /dev/mount, dok Frame s patchbox.one / Cassette / 30RU ili 46RU mora biti montiran pomoću vlastitih montažnih vodilica.</t>
  </si>
  <si>
    <t>Chcete-li si postavit vlastní patchbox.one, potřebujete nejprve Frame. Ten nabízí prostor pro 24 Cable Cassettes, které lze snadno vyměnit během několika sekund. Můžete si vybrat z řady typů kabelů, barev kabelů a typů konektorů. Rámeček se snadno a rychle montuje a lze jej naplnit různými kabelovými kazetami nebo Blind Panels, které zakryjí všechny neobsazené sloty, takže je zcela modulární.</t>
  </si>
  <si>
    <r>
      <rPr>
        <rFont val="Arial"/>
        <b/>
        <color theme="1"/>
      </rPr>
      <t>Základ správy kabelů</t>
    </r>
    <r>
      <rPr>
        <rFont val="Arial"/>
        <color theme="1"/>
      </rPr>
      <t xml:space="preserve">
Frame je základní součástí vašeho patchboxu.one. Pojme až 24 kabelových kazet a nabízí plnou flexibilitu a modularitu do budoucna.
</t>
    </r>
    <r>
      <rPr>
        <rFont val="Arial"/>
        <b/>
        <color theme="1"/>
      </rPr>
      <t>Přizpůsobitelný a modulární design</t>
    </r>
    <r>
      <rPr>
        <rFont val="Arial"/>
        <color theme="1"/>
      </rPr>
      <t xml:space="preserve">
Snadno namontujte Frame do rozvaděče a nakonfigurujte jej s různými kabelovými kazetami nebo slepými panely tak, aby vyhovoval vaší sestavě a měnil se podle vašich potřeb.
</t>
    </r>
    <r>
      <rPr>
        <rFont val="Arial"/>
        <b/>
        <color theme="1"/>
      </rPr>
      <t>Maximální kompatibilita</t>
    </r>
    <r>
      <rPr>
        <rFont val="Arial"/>
        <color theme="1"/>
      </rPr>
      <t xml:space="preserve">
Frame je kompatibilní s kazetami patchbox.one a jejich předchůdci, kazetami PATCHBOX Plus+ a PATCHBOX 365, což vám poskytuje bezproblémové cesty k upgradu a rozšířenou všestrannost.
</t>
    </r>
    <r>
      <rPr>
        <rFont val="Arial"/>
        <b/>
        <color theme="1"/>
      </rPr>
      <t>Rychlá instalace, nulové potíže</t>
    </r>
    <r>
      <rPr>
        <rFont val="Arial"/>
        <color theme="1"/>
      </rPr>
      <t xml:space="preserve">
Frame je navržen pro efektivní montáž do jakéhokoli 19“ racku bez použití nástrojů, umožňuje rychlé nasazení IT a snižuje čas potřebný k instalaci.
</t>
    </r>
    <r>
      <rPr>
        <rFont val="Arial"/>
        <b/>
        <color theme="1"/>
      </rPr>
      <t>Vytvořen pro dlouhodobý výkon</t>
    </r>
    <r>
      <rPr>
        <rFont val="Arial"/>
        <color theme="1"/>
      </rPr>
      <t xml:space="preserve">
Díky desetileté záruce zajišťuje patchbox.one / Frame trvanlivost a výkon po dlouhá léta.
</t>
    </r>
  </si>
  <si>
    <t>• 10letá záruka
• Snadná montáž do stojanu
• Kompatibilní také s PATCHBOX Plus+/365</t>
  </si>
  <si>
    <t>Základ správy kabelů
Frame je základní součástí vašeho patchboxu.one. Pojme až 24 kabelových kazet a nabízí plnou flexibilitu a modularitu do budoucna.
Přizpůsobitelný a modulární design
Snadno namontujte Frame do rozvaděče a nakonfigurujte jej s různými kabelovými kazetami nebo slepými panely tak, aby vyhovoval vaší sestavě a měnil se podle vašich potřeb.
Maximální kompatibilita
Frame je kompatibilní s kazetami patchbox.one a jejich předchůdci, kazetami PATCHBOX Plus+ a PATCHBOX 365, což vám poskytuje bezproblémové cesty k upgradu a rozšířenou všestrannost.
Rychlá instalace, nulové potíže
Frame je navržen pro efektivní montáž do jakéhokoli 19“ racku bez použití nástrojů, umožňuje rychlé nasazení IT a snižuje čas potřebný k instalaci.
Vytvořen pro dlouhodobý výkon
Díky desetileté záruce zajišťuje patchbox.one / Frame trvanlivost a výkon po dlouhá léta.</t>
  </si>
  <si>
    <t>Chcete-li vytvořit vlastní patchbox.one, potřebujete nejprve Frame. Ten nabízí prostor pro 24 Cable Cassettes, které lze snadno vyměnit během několika sekund. Vybírat můžete z různých typů kabelů, barev kabelů a typů konektorů.
Frame s patchbox.one / Cassette / 8RU lze namontovat pomocí /dev/mount, zatímco Frame s patchbox.one / Cassette / 30RU nebo 46RU je nutné namontovat pomocí jeho montážních lišt.</t>
  </si>
  <si>
    <t>Jotta voit rakentaa oman patchbox.one:n, tarvitset ensin kehyksen. Se tarjoaa tilaa 24 kaapelikasetille, jotka voidaan vaihtaa helposti muutamassa sekunnissa. Voit valita useista eri kaapelityypeistä, kaapelin väreistä ja liitintyypeistä. Kehys on helppo ja nopea asentaa, ja se voidaan täyttää erilaisilla kaapelikasetilla tai sokeilla paneeleilla, jotka peittävät vapaat paikat, joten se on täysin modulaarinen.</t>
  </si>
  <si>
    <r>
      <rPr>
        <rFont val="Arial"/>
        <b/>
        <color theme="1"/>
      </rPr>
      <t>Kaapelinhallinnan perusta</t>
    </r>
    <r>
      <rPr>
        <rFont val="Arial"/>
        <color theme="1"/>
      </rPr>
      <t xml:space="preserve">
Frame on patchbox.one:n peruskomponentti. Siihen mahtuu jopa 24 kaapelikasettia, mikä tarjoaa täyden joustavuuden ja tulevaisuuden modulaarisuuden.
</t>
    </r>
    <r>
      <rPr>
        <rFont val="Arial"/>
        <b/>
        <color theme="1"/>
      </rPr>
      <t>Mukautettava ja modulaarinen rakenne</t>
    </r>
    <r>
      <rPr>
        <rFont val="Arial"/>
        <color theme="1"/>
      </rPr>
      <t xml:space="preserve">
Asenna Frame helposti telineeseen ja konfiguroi se erilaisilla kaapelikasetilla tai sokeilla paneeleilla, jotka sopivat kokoonpanoosi ja skaalautuvat tarpeidesi mukaan.
</t>
    </r>
    <r>
      <rPr>
        <rFont val="Arial"/>
        <b/>
        <color theme="1"/>
      </rPr>
      <t>Maksimaalinen yhteensopivuus</t>
    </r>
    <r>
      <rPr>
        <rFont val="Arial"/>
        <color theme="1"/>
      </rPr>
      <t xml:space="preserve">
Frame on yhteensopiva patchbox.one-kasettien ja sen edeltäjien PATCHBOX Plus+- ja PATCHBOX 365 -kasettien kanssa, mikä tarjoaa saumattomat päivityspolut ja laajennetun monipuolisuuden.
</t>
    </r>
    <r>
      <rPr>
        <rFont val="Arial"/>
        <b/>
        <color theme="1"/>
      </rPr>
      <t>Nopea asennus, ei ongelmia</t>
    </r>
    <r>
      <rPr>
        <rFont val="Arial"/>
        <color theme="1"/>
      </rPr>
      <t xml:space="preserve">
Kehys on suunniteltu työkaluttomaan, tehokkaaseen asennukseen mihin tahansa 19 tuuman telineeseen, joten se mahdollistaa nopean IT-käyttöönoton ja pitää asennusaikasi minimaalisena.
</t>
    </r>
    <r>
      <rPr>
        <rFont val="Arial"/>
        <b/>
        <color theme="1"/>
      </rPr>
      <t>Rakennettu pitkäaikaiseen suorituskykyyn</t>
    </r>
    <r>
      <rPr>
        <rFont val="Arial"/>
        <color theme="1"/>
      </rPr>
      <t xml:space="preserve">
10 vuoden takuu takaa patchbox.one / Frame:n kestävyyden ja suorituskyvyn vuosiksi eteenpäin.
</t>
    </r>
  </si>
  <si>
    <t>• 10 vuoden takuu
• Helppo asentaa telineeseen
• Yhteensopiva myös PATCHBOX Plus+/365:n kanssa.</t>
  </si>
  <si>
    <t>Kaapelinhallinnan perusta
Frame on patchbox.one:n peruskomponentti. Siihen mahtuu jopa 24 kaapelikasettia, mikä tarjoaa täyden joustavuuden ja tulevaisuuden modulaarisuuden.
Mukautettava ja modulaarinen rakenne
Asenna Frame helposti telineeseen ja konfiguroi se erilaisilla kaapelikasetilla tai sokeilla paneeleilla, jotka sopivat kokoonpanoosi ja skaalautuvat tarpeidesi mukaan.
Maksimaalinen yhteensopivuus
Frame on yhteensopiva patchbox.one-kasettien ja sen edeltäjien PATCHBOX Plus+- ja PATCHBOX 365 -kasettien kanssa, mikä tarjoaa saumattomat päivityspolut ja laajennetun monipuolisuuden.
Nopea asennus, ei ongelmia
Kehys on suunniteltu työkaluttomaan, tehokkaaseen asennukseen mihin tahansa 19 tuuman telineeseen, joten se mahdollistaa nopean IT-käyttöönoton ja pitää asennusaikasi minimaalisena.
Rakennettu pitkäaikaiseen suorituskykyyn
10 vuoden takuu takaa patchbox.one / Frame:n kestävyyden ja suorituskyvyn vuosiksi eteenpäin.</t>
  </si>
  <si>
    <t>Jotta voit rakentaa oman patchbox.one:n, tarvitset ensin Framen. Se tarjoaa tilaa 24 kaapelikasetille, jotka voidaan vaihtaa helposti muutamassa sekunnissa. Valitse eri kaapelityyppejä, kaapelin värejä ja liitintyyppejä.
Frame, jossa on patchbox.one / kasetti / 8RU, voidaan asentaa /dev/mountilla, kun taas Frame, jossa on patchbox.one / kasetti / 30RU tai 46RU, on asennettava sen asennuskiskoilla.</t>
  </si>
  <si>
    <t>Για να φτιάξετε το δικό σας patchbox.one, χρειάζεστε πρώτα ένα Frame. Προσφέρει χώρο για 24 Cassettes, οι οποίες μπορούν να αντικατασταθούν εύκολα μέσα σε λίγα δευτερόλεπτα. Μπορείτε να επιλέξετε από μια σειρά τύπων καλωδίων, χρωμάτων καλωδίων και τύπων συνδέσμων. Το Frame τοποθετείται εύκολα και γρήγορα και μπορεί να γεμίσει με διαφορετικές Cassettes ή Blind Panel για να καλύψει τυχόν μη κατειλημμένες θέσεις, καθιστώντας το εντελώς αρθρωτό.</t>
  </si>
  <si>
    <r>
      <rPr>
        <rFont val="Arial"/>
        <b/>
        <color theme="1"/>
      </rPr>
      <t>Θεμέλιο της διαχείρισης καλωδίων σας</t>
    </r>
    <r>
      <rPr>
        <rFont val="Arial"/>
        <color theme="1"/>
      </rPr>
      <t xml:space="preserve">
Το Frame είναι το βασικό στοιχείο του patchbox.one. Φιλοξενεί έως και 24 κασέτες καλωδίων, προσφέροντας πλήρη ευελιξία και αρθρωτή δομή που διασφαλίζει το μέλλον.
</t>
    </r>
    <r>
      <rPr>
        <rFont val="Arial"/>
        <b/>
        <color theme="1"/>
      </rPr>
      <t>Προσαρμόσιμος και αρθρωτός σχεδιασμός</t>
    </r>
    <r>
      <rPr>
        <rFont val="Arial"/>
        <color theme="1"/>
      </rPr>
      <t xml:space="preserve">
Τοποθετήστε εύκολα το Frame στο rack σας και διαμορφώστε το με μια ποικιλία κασετών καλωδίων ή Blind Panels για να ταιριάζει στη διάταξή σας και να κλιμακώνεται ανάλογα με τις ανάγκες σας.
</t>
    </r>
    <r>
      <rPr>
        <rFont val="Arial"/>
        <b/>
        <color theme="1"/>
      </rPr>
      <t>Μέγιστη συμβατότητα</t>
    </r>
    <r>
      <rPr>
        <rFont val="Arial"/>
        <color theme="1"/>
      </rPr>
      <t xml:space="preserve">
Το Frame είναι συμβατό με τις κασέτες patchbox.one και τον προκάτοχό του, τις κασέτες PATCHBOX Plus+ και PATCHBOX 365, προσφέροντάς σας απρόσκοπτες διαδρομές αναβάθμισης και εκτεταμένη ευελιξία.
</t>
    </r>
    <r>
      <rPr>
        <rFont val="Arial"/>
        <b/>
        <color theme="1"/>
      </rPr>
      <t>Γρήγορη εγκατάσταση, μηδενική ταλαιπωρία</t>
    </r>
    <r>
      <rPr>
        <rFont val="Arial"/>
        <color theme="1"/>
      </rPr>
      <t xml:space="preserve">
Σχεδιασμένο για αποτελεσματική τοποθέτηση χωρίς εργαλεία σε οποιοδήποτε rack 19», το Frame επιτρέπει την ταχεία ανάπτυξη της πληροφορικής και διατηρεί τον χρόνο εγκατάστασης στο ελάχιστο.
</t>
    </r>
    <r>
      <rPr>
        <rFont val="Arial"/>
        <b/>
        <color theme="1"/>
      </rPr>
      <t>Κατασκευασμένο για μακροχρόνια απόδοση</t>
    </r>
    <r>
      <rPr>
        <rFont val="Arial"/>
        <color theme="1"/>
      </rPr>
      <t xml:space="preserve">
Με εγγύηση 10 ετών, το patchbox.one / Frame εξασφαλίζει ανθεκτικότητα και απόδοση για πολλά χρόνια.
</t>
    </r>
  </si>
  <si>
    <t>• Εγγύηση 10 ετών
• Τοποθετείται εύκολα στο Rack σας
• Συμβατό και με το PATCHBOX Plus+/365</t>
  </si>
  <si>
    <t>Θεμέλιο της διαχείρισης καλωδίων σας
Το Frame είναι το βασικό στοιχείο του patchbox.one. Φιλοξενεί έως και 24 κασέτες καλωδίων, προσφέροντας πλήρη ευελιξία και αρθρωτή δομή που διασφαλίζει το μέλλον.
Προσαρμόσιμος και αρθρωτός σχεδιασμός
Τοποθετήστε εύκολα το Frame στο rack σας και διαμορφώστε το με μια ποικιλία κασετών καλωδίων ή Blind Panels για να ταιριάζει στη διάταξή σας και να κλιμακώνεται ανάλογα με τις ανάγκες σας.
Μέγιστη συμβατότητα
Το Frame είναι συμβατό με τις κασέτες patchbox.one και τον προκάτοχό του, τις κασέτες PATCHBOX Plus+ και PATCHBOX 365, προσφέροντάς σας απρόσκοπτες διαδρομές αναβάθμισης και εκτεταμένη ευελιξία.
Γρήγορη εγκατάσταση, μηδενική ταλαιπωρία
Σχεδιασμένο για αποτελεσματική τοποθέτηση χωρίς εργαλεία σε οποιοδήποτε rack 19», το Frame επιτρέπει την ταχεία ανάπτυξη της πληροφορικής και διατηρεί τον χρόνο εγκατάστασης στο ελάχιστο.
Κατασκευασμένο για μακροχρόνια απόδοση
Με εγγύηση 10 ετών, το patchbox.one / Frame εξασφαλίζει ανθεκτικότητα και απόδοση για πολλά χρόνια.</t>
  </si>
  <si>
    <t>Για να φτιάξετε το δικό σας patchbox.one, χρειάζεστε πρώτα ένα Frame. Προσφέρει χώρο για 24 Cassettes, οι οποίες μπορούν να αντικατασταθούν εύκολα μέσα σε λίγα δευτερόλεπτα. Επιλέξτε ανάμεσα σε διάφορους τύπους καλωδίων, χρώματα καλωδίων και τύπους συνδέσμων.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</si>
  <si>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Når du skal bygge din egen patchbox.one, trenger du først en Frame. Den har plass til 24 Cable Cassettes, som enkelt kan byttes ut i løpet av sekunder. Du kan velge mellom en rekke kabeltyper, kabelfarger og kontakttyper. Frame monteres enkelt og raskt og kan fylles med forskjellige Cable Cassettes eller Blind Panels for å dekke eventuelle ledige plasser, noe som gjør den helt modulær.</t>
  </si>
  <si>
    <r>
      <rPr>
        <rFont val="Arial"/>
        <b/>
        <color theme="1"/>
      </rPr>
      <t>Grunnlaget for kabelhåndteringen din</t>
    </r>
    <r>
      <rPr>
        <rFont val="Arial"/>
        <color theme="1"/>
      </rPr>
      <t xml:space="preserve">
Frame er basiskomponenten i patchbox.one. Den rommer opptil 24 kabelkassetter og gir full fleksibilitet og fremtidssikret modularitet.
</t>
    </r>
    <r>
      <rPr>
        <rFont val="Arial"/>
        <b/>
        <color theme="1"/>
      </rPr>
      <t>Tilpassbar og modulær design</t>
    </r>
    <r>
      <rPr>
        <rFont val="Arial"/>
        <color theme="1"/>
      </rPr>
      <t xml:space="preserve">
Det er enkelt å montere Frame i stativet og konfigurere den med en rekke ulike kabelkassetter eller blindpaneler, slik at den passer til oppsettet ditt og kan skaleres etter behov.
</t>
    </r>
    <r>
      <rPr>
        <rFont val="Arial"/>
        <b/>
        <color theme="1"/>
      </rPr>
      <t>Maksimal kompatibilitet</t>
    </r>
    <r>
      <rPr>
        <rFont val="Arial"/>
        <color theme="1"/>
      </rPr>
      <t xml:space="preserve">
Frame er kompatibel med patchbox.one-kassettene og forgjengerne PATCHBOX Plus+ og PATCHBOX 365-kassettene, noe som gir deg sømløse oppgraderingsveier og utvidet allsidighet.
</t>
    </r>
    <r>
      <rPr>
        <rFont val="Arial"/>
        <b/>
        <color theme="1"/>
      </rPr>
      <t>Rask installasjon, null problemer</t>
    </r>
    <r>
      <rPr>
        <rFont val="Arial"/>
        <color theme="1"/>
      </rPr>
      <t xml:space="preserve">
Frame er designet for verktøyfri, effektiv montering i et hvilket som helst 19-tommers rack, noe som muliggjør rask IT-distribusjon og minimerer installasjonstiden.
</t>
    </r>
    <r>
      <rPr>
        <rFont val="Arial"/>
        <b/>
        <color theme="1"/>
      </rPr>
      <t>Bygget for langsiktig ytelse</t>
    </r>
    <r>
      <rPr>
        <rFont val="Arial"/>
        <color theme="1"/>
      </rPr>
      <t xml:space="preserve">
Med 10 års garanti sikrer patchbox.one / Frame holdbarhet og ytelse i mange år fremover.
</t>
    </r>
  </si>
  <si>
    <t>• 10 års garanti
• Monteres enkelt i stativet ditt
• Også kompatibel med PATCHBOX Plus+/365</t>
  </si>
  <si>
    <t>Grunnlaget for kabelhåndteringen din
Frame er basiskomponenten i patchbox.one. Den rommer opptil 24 kabelkassetter og gir full fleksibilitet og fremtidssikret modularitet.
Tilpassbar og modulær design
Det er enkelt å montere Frame i stativet og konfigurere den med en rekke ulike kabelkassetter eller blindpaneler, slik at den passer til oppsettet ditt og kan skaleres etter behov.
Maksimal kompatibilitet
Frame er kompatibel med patchbox.one-kassettene og forgjengerne PATCHBOX Plus+ og PATCHBOX 365-kassettene, noe som gir deg sømløse oppgraderingsveier og utvidet allsidighet.
Rask installasjon, null problemer
Frame er designet for verktøyfri, effektiv montering i et hvilket som helst 19-tommers rack, noe som muliggjør rask IT-distribusjon og minimerer installasjonstiden.
Bygget for langsiktig ytelse
Med 10 års garanti sikrer patchbox.one / Frame holdbarhet og ytelse i mange år fremover.</t>
  </si>
  <si>
    <t>Hvis du vil bygge din egen patchbox.one, trenger du først en Frame. Den har plass til 24 kabelcasettes, som enkelt kan byttes ut i løpet av sekunder. Velg mellom ulike kabeltyper, kabelfarger og kontakttyper.
Frame med patchbox.one / Cassette / 8RU kan monteres med /dev/mount, mens en Frame med patchbox.one / Cassette / 30RU eller 46RU må monteres med sine monteringsskinner.</t>
  </si>
  <si>
    <t>Para construir o teu próprio patchbox.one, primeiro precisas de um rack. Oferece espaço para 24 cassetes de cabos, que podem ser facilmente substituídos em segundos. Podes escolher entre uma variedade de tipos de cabo, cores de cabo e tipos de conectores. O rack monta-se de forma fácil e rápida e pode ser preenchido com diferentes cassetes de cabo ou painéis cegos para cobrir qualquer espaço desocupado, tornando-o completamente modular.</t>
  </si>
  <si>
    <r>
      <rPr>
        <rFont val="Arial"/>
        <b/>
        <color theme="1"/>
      </rPr>
      <t>A base da sua gestão de cabos</t>
    </r>
    <r>
      <rPr>
        <rFont val="Arial"/>
        <color theme="1"/>
      </rPr>
      <t xml:space="preserve">
A Frame é o componente base da sua patchbox.one. Aloja até 24 cassetes de cabos, oferecendo total flexibilidade e modularidade à prova de futuro.
</t>
    </r>
    <r>
      <rPr>
        <rFont val="Arial"/>
        <b/>
        <color theme="1"/>
      </rPr>
      <t>Design modular e personalizável</t>
    </r>
    <r>
      <rPr>
        <rFont val="Arial"/>
        <color theme="1"/>
      </rPr>
      <t xml:space="preserve">
Monte facilmente a Frame no seu bastidor e configure-a com uma variedade de Cassetes de Cabos ou Painéis Cegos para se adequar à sua configuração e escalar de acordo com as suas necessidades.
</t>
    </r>
    <r>
      <rPr>
        <rFont val="Arial"/>
        <b/>
        <color theme="1"/>
      </rPr>
      <t>Compatibilidade máxima</t>
    </r>
    <r>
      <rPr>
        <rFont val="Arial"/>
        <color theme="1"/>
      </rPr>
      <t xml:space="preserve">
A Frame é compatível com as cassetes patchbox.one e com as suas antecessoras, as cassetes PATCHBOX Plus+ e PATCHBOX 365, proporcionando-lhe caminhos de atualização contínuos e uma versatilidade alargada.
</t>
    </r>
    <r>
      <rPr>
        <rFont val="Arial"/>
        <b/>
        <color theme="1"/>
      </rPr>
      <t>Instalação rápida, sem complicações</t>
    </r>
    <r>
      <rPr>
        <rFont val="Arial"/>
        <color theme="1"/>
      </rPr>
      <t xml:space="preserve">
Concebida para uma montagem eficiente e sem ferramentas em qualquer bastidor de 19”, a Frame permite uma rápida implementação de TI e mantém o tempo de instalação mínimo.
</t>
    </r>
    <r>
      <rPr>
        <rFont val="Arial"/>
        <b/>
        <color theme="1"/>
      </rPr>
      <t>Construído para um desempenho a longo prazo</t>
    </r>
    <r>
      <rPr>
        <rFont val="Arial"/>
        <color theme="1"/>
      </rPr>
      <t xml:space="preserve">
Apoiado por uma garantia de 10 anos, o patchbox.one / Frame garante durabilidade e desempenho para os próximos anos.
</t>
    </r>
  </si>
  <si>
    <t>• 10 Anos de Garantia 
• Montagem fácil no seu rack 
• Também compatível com PATCHBOX Plus+/365</t>
  </si>
  <si>
    <t>A base da sua gestão de cabos
A Frame é o componente base da sua patchbox.one. Aloja até 24 cassetes de cabos, oferecendo total flexibilidade e modularidade à prova de futuro.
Design modular e personalizável
Monte facilmente a Frame no seu bastidor e configure-a com uma variedade de Cassetes de Cabos ou Painéis Cegos para se adequar à sua configuração e escalar de acordo com as suas necessidades.
Compatibilidade máxima
A Frame é compatível com as cassetes patchbox.one e com as suas antecessoras, as cassetes PATCHBOX Plus+ e PATCHBOX 365, proporcionando-lhe caminhos de atualização contínuos e uma versatilidade alargada.
Instalação rápida, sem complicações
Concebida para uma montagem eficiente e sem ferramentas em qualquer bastidor de 19”, a Frame permite uma rápida implementação de TI e mantém o tempo de instalação mínimo.
Construído para um desempenho a longo prazo
Apoiado por uma garantia de 10 anos, o patchbox.one / Frame garante durabilidade e desempenho para os próximos anos.</t>
  </si>
  <si>
    <t>Para construir o teu própria patchbox.one, primeiro precisas de uma estrutura. Oferece espaço para 24 cassetes de cabos, que podem ser facilmente substituídos em segundos. Escolhe entre vários tipos de cabos, cores e conectores.
O Frame com patchbox.one / Cassete / 8RU pode ser montado com o /dev/mount, enquanto um Frame com patchbox.one / Cassete / 30RU ou 46RU deve ser montado com seus trilhos de montagem.</t>
  </si>
  <si>
    <t>Pentru a vă construi propriul patchbox.one, aveți nevoie mai întâi de un cadru. Acesta oferă spațiu pentru 24 de casete de cabluri, care pot fi înlocuite cu ușurință în câteva secunde. Puteți alege dintr-o gamă largă de tipuri de cabluri, culori de cabluri și tipuri de conectori. Cadrul se montează ușor și rapid și poate fi ocupat cu diferite casete de cabluri sau Blind Panels pentru a acoperi spațiile neocupate, ceea ce îl face complet modular.</t>
  </si>
  <si>
    <r>
      <rPr>
        <rFont val="Arial"/>
        <b/>
        <color theme="1"/>
      </rPr>
      <t>Fundația gestionării cablurilor dvs.</t>
    </r>
    <r>
      <rPr>
        <rFont val="Arial"/>
        <color theme="1"/>
      </rPr>
      <t xml:space="preserve">
Frame este componenta de bază a patchbox.one. Acesta găzduiește până la 24 de casete de cabluri, oferind flexibilitate deplină și modularitate în viitor.
</t>
    </r>
    <r>
      <rPr>
        <rFont val="Arial"/>
        <b/>
        <color theme="1"/>
      </rPr>
      <t>Design personalizabil și modular</t>
    </r>
    <r>
      <rPr>
        <rFont val="Arial"/>
        <color theme="1"/>
      </rPr>
      <t xml:space="preserve">
Montați cu ușurință Frame-ul în rack-ul dvs. și configurați-l cu o varietate de casete pentru cabluri sau panouri oarbe pentru a se potrivi configurației dvs. și a se adapta nevoilor dvs.
</t>
    </r>
    <r>
      <rPr>
        <rFont val="Arial"/>
        <b/>
        <color theme="1"/>
      </rPr>
      <t>Compatibilitate maximă</t>
    </r>
    <r>
      <rPr>
        <rFont val="Arial"/>
        <color theme="1"/>
      </rPr>
      <t xml:space="preserve">
Frame este compatibil cu casetele patchbox.one și cu predecesorul său, casetele PATCHBOX Plus+ și PATCHBOX 365, oferindu-vă căi de upgrade fără întreruperi și versatilitate extinsă.
</t>
    </r>
    <r>
      <rPr>
        <rFont val="Arial"/>
        <b/>
        <color theme="1"/>
      </rPr>
      <t>Instalare rapidă, fără complicații</t>
    </r>
    <r>
      <rPr>
        <rFont val="Arial"/>
        <color theme="1"/>
      </rPr>
      <t xml:space="preserve">
Proiectat pentru montarea eficientă, fără scule, în orice rack de 19”, Frame permite implementarea rapidă a IT și vă menține timpul de instalare minim.
</t>
    </r>
    <r>
      <rPr>
        <rFont val="Arial"/>
        <b/>
        <color theme="1"/>
      </rPr>
      <t>Construit pentru performanță pe termen lung</t>
    </r>
    <r>
      <rPr>
        <rFont val="Arial"/>
        <color theme="1"/>
      </rPr>
      <t xml:space="preserve">
Susținut de o garanție de 10 ani, patchbox.one / Frame asigură durabilitate și performanță pentru anii următori.
</t>
    </r>
  </si>
  <si>
    <t>• Garanție de 10 ani
• Ușor de montat în rack-ul dumneavoastră
• Compatibil și cu PATCHBOX Plus+/365</t>
  </si>
  <si>
    <t>Fundația gestionării cablurilor dvs.
Frame este componenta de bază a patchbox.one. Acesta găzduiește până la 24 de casete de cabluri, oferind flexibilitate deplină și modularitate în viitor.
Design personalizabil și modular
Montați cu ușurință Frame-ul în rack-ul dvs. și configurați-l cu o varietate de casete pentru cabluri sau panouri oarbe pentru a se potrivi configurației dvs. și a se adapta nevoilor dvs.
Compatibilitate maximă
Frame este compatibil cu casetele patchbox.one și cu predecesorul său, casetele PATCHBOX Plus+ și PATCHBOX 365, oferindu-vă căi de upgrade fără întreruperi și versatilitate extinsă.
Instalare rapidă, fără complicații
Proiectat pentru montarea eficientă, fără scule, în orice rack de 19”, Frame permite implementarea rapidă a IT și vă menține timpul de instalare minim.
Construit pentru performanță pe termen lung
Susținut de o garanție de 10 ani, patchbox.one / Frame asigură durabilitate și performanță pentru anii următori.</t>
  </si>
  <si>
    <t>Pentru a vă construi propriul patchbox.one, aveți nevoie mai întâi de un cadru. Acesta oferă spațiu pentru 24 de casete de cabluri, care pot fi înlocuite fără probleme în doar câteva secunde. Alegeți din diferite tipuri de cabluri, culori de cabluri și tipuri de conectori.
Frame cu patchbox.one / Cassette / 8RU poate fi montat cu /dev/mount, în timp ce un Frame cu patchbox.one / Cassette / 30RU sau 46RU trebuie să fie montat cu șinele sale de montare.</t>
  </si>
  <si>
    <t>Ak si chcete zostaviť vlastný patchbox.one, potrebujete najprv Frame. Ponúka priestor pre 24 Cable Cassettes, ktoré sa dajú jednoducho vymeniť v priebehu niekoľkých sekúnd. Môžete si vybrať z rôznych typov káblov, farieb káblov a typov konektorov. Rámček sa ľahko a rýchlo montuje a možno ho naplniť rôznymi káblovými kazetami alebo Blind Panels, ktoré zakryjú všetky neobsadené sloty, takže je úplne modulárny.</t>
  </si>
  <si>
    <r>
      <rPr>
        <rFont val="Arial"/>
        <b/>
        <color theme="1"/>
      </rPr>
      <t>Základ vášho káblového manažmentu</t>
    </r>
    <r>
      <rPr>
        <rFont val="Arial"/>
        <color theme="1"/>
      </rPr>
      <t xml:space="preserve">
Frame je základným komponentom vášho patchboxu.one. Je v ňom umiestnených až 24 káblových kaziet, ktoré ponúkajú plnú flexibilitu a modularitu do budúcnosti.
</t>
    </r>
    <r>
      <rPr>
        <rFont val="Arial"/>
        <b/>
        <color theme="1"/>
      </rPr>
      <t>Prispôsobiteľný a modulárny dizajn</t>
    </r>
    <r>
      <rPr>
        <rFont val="Arial"/>
        <color theme="1"/>
      </rPr>
      <t xml:space="preserve">
Frame ľahko namontujte do racku a nakonfigurujte ho s rôznymi káblovými kazetami alebo slepými panelmi, aby vyhovoval vašej zostave a škáloval sa podľa vašich potrieb.
</t>
    </r>
    <r>
      <rPr>
        <rFont val="Arial"/>
        <b/>
        <color theme="1"/>
      </rPr>
      <t>Maximálna kompatibilita</t>
    </r>
    <r>
      <rPr>
        <rFont val="Arial"/>
        <color theme="1"/>
      </rPr>
      <t xml:space="preserve">
Frame je kompatibilný s kazetami patchbox.one a ich predchodcami, kazetami PATCHBOX Plus+ a PATCHBOX 365, čo vám poskytuje bezproblémové možnosti aktualizácie a rozšírenú všestrannosť.
</t>
    </r>
    <r>
      <rPr>
        <rFont val="Arial"/>
        <b/>
        <color theme="1"/>
      </rPr>
      <t>Rýchla inštalácia, žiadne problémy</t>
    </r>
    <r>
      <rPr>
        <rFont val="Arial"/>
        <color theme="1"/>
      </rPr>
      <t xml:space="preserve">
Frame je navrhnutý na efektívnu montáž bez použitia nástrojov do akéhokoľvek 19“ stojana, umožňuje rýchle nasadenie IT a minimalizuje čas potrebný na inštaláciu.
</t>
    </r>
    <r>
      <rPr>
        <rFont val="Arial"/>
        <b/>
        <color theme="1"/>
      </rPr>
      <t>Skonštruovaný na dlhodobý výkon</t>
    </r>
    <r>
      <rPr>
        <rFont val="Arial"/>
        <color theme="1"/>
      </rPr>
      <t xml:space="preserve">
Vďaka 10-ročnej záruke zaručuje patchbox.one / Frame odolnosť a výkon na dlhé roky.
</t>
    </r>
  </si>
  <si>
    <t>• 10-ročná záruka
• Jednoduchá montáž do stojana
• Kompatibilný aj s PATCHBOX Plus+/365</t>
  </si>
  <si>
    <t>Základ vášho káblového manažmentu
Frame je základným komponentom vášho patchboxu.one. Je v ňom umiestnených až 24 káblových kaziet, ktoré ponúkajú plnú flexibilitu a modularitu do budúcnosti.
Prispôsobiteľný a modulárny dizajn
Frame ľahko namontujte do racku a nakonfigurujte ho s rôznymi káblovými kazetami alebo slepými panelmi, aby vyhovoval vašej zostave a škáloval sa podľa vašich potrieb.
Maximálna kompatibilita
Frame je kompatibilný s kazetami patchbox.one a ich predchodcami, kazetami PATCHBOX Plus+ a PATCHBOX 365, čo vám poskytuje bezproblémové možnosti aktualizácie a rozšírenú všestrannosť.
Rýchla inštalácia, žiadne problémy
Frame je navrhnutý na efektívnu montáž bez použitia nástrojov do akéhokoľvek 19“ stojana, umožňuje rýchle nasadenie IT a minimalizuje čas potrebný na inštaláciu.
Skonštruovaný na dlhodobý výkon
Vďaka 10-ročnej záruke zaručuje patchbox.one / Frame odolnosť a výkon na dlhé roky.</t>
  </si>
  <si>
    <t>Ak chcete vytvoriť vlastný patchbox.one, potrebujete najprv Frame. Ponúka priestor pre 24 Cable Cassettes, ktoré sa dajú jednoducho vymeniť v priebehu niekoľkých sekúnd. Vyberte si z rôznych typov káblov, farieb káblov a typov konektorov.
Frame s patchbox.one / Cassette / 8RU môžete namontovať pomocou /dev/mount, zatiaľ čo Frame s patchbox.one / Cassette / 30RU alebo 46RU musíte namontovať pomocou jeho montážnych líšt.</t>
  </si>
  <si>
    <t>Če želite zgraditi svoj lasten patchbox.one, najprej potrebujete okvir. V njem je prostora za 24 Cable Cassettes, ki jih lahko preprosto zamenjate v nekaj sekundah. Izbirate lahko med različnimi vrstami kablov, barvami kablov in vrstami priključkov. Okvir je enostavno in hitro nameščen in ga lahko napolnite z različnimi kabelskimi kasetami ali slepimi ploščami, da pokrijete vse nezasedene reže, zato je popolnoma modularen.</t>
  </si>
  <si>
    <r>
      <rPr>
        <rFont val="Arial"/>
        <b/>
        <color theme="1"/>
      </rPr>
      <t>Osnova za upravljanje kablov</t>
    </r>
    <r>
      <rPr>
        <rFont val="Arial"/>
        <color theme="1"/>
      </rPr>
      <t xml:space="preserve">
Frame je osnovna komponenta vašega patchboxa.one. V njem je nameščenih do 24 kabelskih kaset, kar zagotavlja popolno prilagodljivost in modularnost, ki je varna za prihodnost.
</t>
    </r>
    <r>
      <rPr>
        <rFont val="Arial"/>
        <b/>
        <color theme="1"/>
      </rPr>
      <t>Prilagodljiva in modularna zasnova</t>
    </r>
    <r>
      <rPr>
        <rFont val="Arial"/>
        <color theme="1"/>
      </rPr>
      <t xml:space="preserve">
Frame enostavno namestite v stojalo in ga konfigurirajte z različnimi kabelskimi kasetami ali slepimi paneli, da bo ustrezal vaši postavitvi in se prilagodil vašim potrebam.
</t>
    </r>
    <r>
      <rPr>
        <rFont val="Arial"/>
        <b/>
        <color theme="1"/>
      </rPr>
      <t>Največja združljivost</t>
    </r>
    <r>
      <rPr>
        <rFont val="Arial"/>
        <color theme="1"/>
      </rPr>
      <t xml:space="preserve">
Frame je združljiv s kasetami patchbox.one in predhodnimi kasetami PATCHBOX Plus+ in PATCHBOX 365, kar vam omogoča brezhibno nadgradnjo in večjo vsestranskost.
</t>
    </r>
    <r>
      <rPr>
        <rFont val="Arial"/>
        <b/>
        <color theme="1"/>
      </rPr>
      <t>Hitra namestitev, brez zapletov</t>
    </r>
    <r>
      <rPr>
        <rFont val="Arial"/>
        <color theme="1"/>
      </rPr>
      <t xml:space="preserve">
Zasnovan za učinkovito, brezorodno montažo v kateri koli 19" regal, Frame omogoča hitro uvedbo IT-opreme in minimalen čas namestitve.
</t>
    </r>
    <r>
      <rPr>
        <rFont val="Arial"/>
        <b/>
        <color theme="1"/>
      </rPr>
      <t>Zasnovan za dolgotrajno zmogljivost</t>
    </r>
    <r>
      <rPr>
        <rFont val="Arial"/>
        <color theme="1"/>
      </rPr>
      <t xml:space="preserve">
Z 10-letno garancijo vam patchbox.one / Frame zagotavlja vzdržljivost in zanesljivo delovanje še dolga leta.</t>
    </r>
  </si>
  <si>
    <t>• 10-letna garancija
• Enostavna namestitev v regal
• Združljiv tudi s PATCHBOX Plus+/365</t>
  </si>
  <si>
    <t>Osnova za upravljanje kablov
Frame je osnovna komponenta vašega patchbox.one V njem je nameščenih do 24 kabelskih kaset, kar zagotavlja popolno prilagodljivost in modularnost, ki je varna za prihodnost.
Prilagodljiva in modularna zasnova
Frame enostavno namestite v stojalo in ga konfigurirajte z različnimi kabelskimi kasetami ali slepimi paneli, da bo ustrezal vaši postavitvi in se prilagodil vašim potrebam.
Največja združljivost
Frame je združljiv s kasetami patchbox.one in predhodnimi kasetami PATCHBOX Plus+ in PATCHBOX 365, kar vam omogoča brezhibno nadgradnjo in večjo vsestranskost.
Hitra namestitev, brez zapletov
Zasnovan za učinkovito, brezorodno montažo v kateri koli 19" regal, Frame omogoča hitro uvedbo IT-opreme in minimalen čas namestitve.
Zasnovan za dolgotrajno zmogljivost
Z 10-letno garancijo vam patchbox.one / Frame zagotavlja vzdržljivost in zanesljivo delovanje še dolga leta.</t>
  </si>
  <si>
    <t>Če želite zgraditi svoj lasten patchbox.one, morate najprej imeti okvir. V njem je prostora za 24 kabelskih kaset, ki jih lahko preprosto zamenjate v nekaj sekundah. Izbirate lahko med različnimi vrstami kablov, barvami kablov in vrstami priključkov.
Frame s patchbox.one / Cassette / 8RU lahko namestite z /dev/mount, medtem ko je treba okvir s patchbox.one / Cassette / 30RU ali 46RU namestiti z njegovimi montažnimi vodili.</t>
  </si>
  <si>
    <t>PONEX8UTPBK</t>
  </si>
  <si>
    <t>patchbox.one / 8RU / UTP / Black</t>
  </si>
  <si>
    <t>Cat.6a UTP Boxes</t>
  </si>
  <si>
    <t>https://patchbox.com/wp-content/uploads/2024/10/PONEX8UTPBK_BOX.PBX_8RU_BLACK_UTP.0001.jpeg</t>
  </si>
  <si>
    <t>The patchbox.one is the ultimate cable management solution for your network rack. With 24 retractable cables, it keeps your rack organized in the long term, making your IT more cost-efficient. With this all-in-one solution, you can use up to 50% more rack space, reduce server downtimes drastically and make installation, maintenance &amp; troubleshooting up to 10x faster. Our Cat.6a Cables meet the ISO standards, and you can power devices with PoE (STP) and PoE++ (UTP) or choose the most flexible and bend-insensitive Fiber Optic Cables available, made from Corning® ClearCurve® Fiber. Our Cat.6a cables are available in 9 different colours (black, blue, red, green, yellow, white, grey, purple, orange) and our Fiber Optic Cables as OS2 and OM4 with LC-LC and LC-SC connectors.</t>
  </si>
  <si>
    <t>• Keep your rack forever organized
• Up to 10x faster installation &amp; troubleshooting
• Up to 50% more space
• ISO/IEC 11801 Channel Class Ea
• 10-Year Warranty on patchbox.one &amp; Cables</t>
  </si>
  <si>
    <t>Black</t>
  </si>
  <si>
    <t>Cat.6a</t>
  </si>
  <si>
    <t>UTP</t>
  </si>
  <si>
    <t>Flat</t>
  </si>
  <si>
    <t>0,8m</t>
  </si>
  <si>
    <t>2.6ft</t>
  </si>
  <si>
    <t>Gold</t>
  </si>
  <si>
    <t>RJ45</t>
  </si>
  <si>
    <t>PoE++ Type 3 (IEEE802.3bt)</t>
  </si>
  <si>
    <t>Copper and PVC</t>
  </si>
  <si>
    <t>ABS</t>
  </si>
  <si>
    <t>POM</t>
  </si>
  <si>
    <t>ISO/IEC 11801 Ea Class, ANSI/EIA/TIA-568 Cat 6A Channel, RoHS</t>
  </si>
  <si>
    <t>https://patchbox.com/wp-content/uploads/2025/04/Patchbox-Infographics-Patchbox-One-ENG-V2-01.png</t>
  </si>
  <si>
    <t>https://patchbox.com/wp-content/uploads/2026/03/Infographics-Cassettes_EN-scaled.jpg</t>
  </si>
  <si>
    <t>https://patchbox.com/wp-content/uploads/2025/04/Patchbox-Infographics-Patchcatch-ENG-V2-01.png</t>
  </si>
  <si>
    <t>https://patchbox.com/wp-content/uploads/2026/03/Infographics-Cassettes_DE-scaled.jpg</t>
  </si>
  <si>
    <t>https://patchbox.com/wp-content/uploads/2024/10/PONEX8UTPBK_BOX.PBX_8RU_BLACK_UTP.0003.jpeg</t>
  </si>
  <si>
    <t>https://patchbox.com/wp-content/uploads/2024/10/Tech-Specs-patchbox.one-A4.pdf</t>
  </si>
  <si>
    <t>Keep your rack forever organized</t>
  </si>
  <si>
    <t>Up to 10x faster installation &amp; troubleshooting</t>
  </si>
  <si>
    <t>Up to 50% more space</t>
  </si>
  <si>
    <t>ISO/IEC 11801 Channel Class Ea</t>
  </si>
  <si>
    <t>10-Year Warranty on patchbox.one &amp; Cables</t>
  </si>
  <si>
    <t>24 x patchbox.one / Cassette / 8RU / UTP / Black
1 x patchbox.one / Frame
6 x Patchcatch
2 x /dev/mount
4 x Hex nuts</t>
  </si>
  <si>
    <t>58.7 x 55.7 x 5.5</t>
  </si>
  <si>
    <t>21.26 x 20.47 x 1.97</t>
  </si>
  <si>
    <t>482 x 44 x 365</t>
  </si>
  <si>
    <t>19 x 1.73 x 14.37</t>
  </si>
  <si>
    <t>Hungary</t>
  </si>
  <si>
    <t>The patchbox.one is the ultimate cable management solution for your network rack. With 24 retractable cables, it keeps your rack organized in the long term, making your IT more cost-efficient. With this all-in-one solution, you can use up to 50% more rack space, reduce server downtimes drastically and make installation, maintenance &amp; troubleshooting up to 10x faster. Our Cat.6a Cables meet the ISO standards, and you can power devices with PoE (STP) and PoE++ (UTP) or choose the most flexible and bend-insensitive Fiber Optic Cables available, made from Corning® ClearCurve® Fiber. Our Cat.6a cables are available in 8 different colours (black, blue, red, green, yellow, white, grey, purple) and our Fiber Optic Cables as OS2 and OM4 with LC-LC and LC-SC connectors.</t>
  </si>
  <si>
    <t xml:space="preserve">All-in-One Cable Management Solution
With 24 Cat.6a cassettes, it eliminates clutter and maximizes airflow, improving your IT environment’s health.
Speed That Pays Off
Enjoy up to 10x faster installation and troubleshooting, saving precious hours during deployment and maintenance and reducing the duration of downtimes by up to 90%.
Optimize Rack Space Like Never Before
Reclaim up to 50% more rack space thanks to its retractable cable design—no more excess cable lengths.
Color-Code Your Network Visually
Cables are available in 8 colors, supporting fast identification and structured cabling across different IT zones.
Power Ready and Standards Compliant
Our Twisted Pair Cat.6a cables meet ISO/IEC standards and support PoE (STP) and PoE++ (UTP) technologies.
Engineered for Compact Environments
Perfect for smaller server cabinets, this version can cover up to 8 rack units with 0.8m cables that are fully retractable.
Built to Last, Backed by Warranty
patchbox.one and all cables come with a 10-Year Warranty, delivering reliability you can trust in mission-critical environments.
</t>
  </si>
  <si>
    <t>✓ Twisted Pairs
✓ ISO/IEC 11801 Channel Class Ea
✓ Power your devices with PoE++ (UTP) and PoE (STP)
✓ 365mm Installation Depth
✓ For 2-Post Racks and 4-Post Racks
✓ 10-Year Warranty on patchbox.one &amp; its Cables
The Frame with patchbox.one / Cassette / 8RU can be mounted with the /dev/mount, while a Frame with patchbox.one / Cassette / 30RU or 46RU must be mounted with its mounting rails.</t>
  </si>
  <si>
    <t>Keep your network rack organized in the long term and downtimes at a minimum with the patchbox.one, consisting of 24 retractable cables (available as Cat.6a and Fiber Optic) and the Patchcatch, a 0RU Cable Management.
✓ Twisted Pairs
✓ ISO/IEC 11801 Channel Class Ea
✓ Power your devices with PoE++ (UTP) and PoE (STP)
✓ 14.37" Installation Depth
✓ For 2-Post Racks and 4-Post Racks
✓ 10-Year Warranty on patchbox.one &amp; its Cables</t>
  </si>
  <si>
    <t>✓ Twisted Pairs
✓ ISO/IEC 11801 Channel Class Ea
✓ Power your devices with PoE++ (UTP) and PoE (STP)
✓ 14.37" Installation Depth
✓ For 2-Post Racks and 4-Post Racks
✓ 10-Year Warranty on patchbox.one &amp; its Cables</t>
  </si>
  <si>
    <t>patchbox.one / 8RU / Cat6a – Rack Cable Management with 24 Retractable Patch Cables, 0RU Ethernet Cable Organizer with PoE, 10x Faster Installation &amp; Rack Maintenance</t>
  </si>
  <si>
    <t>0RU CABLE MANAGEMENT SYSTEM – The patchbox.one is the best cable management for network racks, using retractable Cat6a patch cables to maximize space and simplify server rack cable organization.
24 RETRACTABLE CAT6A PATCH CABLES – Each cable is 0.8m and can be retracted to your desired length. Supports PoE (STP) and PoE++ (UTP) to power your devices. Our flat Twisted Pairs Cables meet the ISO/IEC 11801 Class Ea standards.
10X FASTER INSTALLATION &amp; TROUBLESHOOTING – Reduce installation time and IT service calls. This efficient cabling system replaces cable organizers and improves structured cabling in any IT setup.
REDUCE DOWNTIME BY UP TO 90% – This network cable management solution makes IT maintenance easier and faster, helping small businesses and data centers minimize downtime and avoid cable chaos.
UP TO 50% MORE RACK SPACE – The patchbox.one replaces conventional cable managers without wasting rack space. It can be used in  two post or For post Network racks. A tidy network rack is now effortless and future-proof.</t>
  </si>
  <si>
    <t>Die patchbox.one ist die ultimative Kabelmanagement-Lösung für deinen Netzwerkschrank. Mit 24 einziehbaren Kabeln sorgt sie langfristig für Ordnung in deinem Rack und macht deine IT kosteneffizienter. Mit dieser All-in-One-Lösung kannst du bis zu 50% mehr Platz im Netzwerkschrank nutzen, die Ausfallzeiten von Servern drastisch reduzieren und bist bei der Installation und Wartung bis zu 8 Mal schneller. Unsere Cat.6a-Kabel entsprechen den ISO-Normen und du kannst Hardware mittels PoE (STP) und PoE++ (UTP) mit Strom versorgen. Außerdem kannst du dir PATCHBOX auch mit den flexibelsten und biege-unempfindlichsten Glasfaserkabeln auf dem Markt, (mit Corning® ClearCurve®-Fasern) zusammenstellen. Unsere Cat.6a-Kabel sind in 8 verschiedenen Farben erhältlich (schwarz, blau, rot, grün, gelb, weiß, grau, lila) und unsere Glasfaserkabel als OS2 und OM4 mit LC-LC und LC-SC Steckern.</t>
  </si>
  <si>
    <t>Kabelmanagement in Perfektion
Mit 24 Cat.6a-Kassetten bleibt dein Rack dauerhaft aufgeräumt – effizient, strukturiert und professionell.
Bis zu 10x schneller arbeiten
Installation und Fehlersuche sind bis zu 10x schneller – und du reduzierst Ausfallzeiten um bis zu 90 %.
Bis zu 50 % mehr Platz im Rack
Dank einziehbarer Kabel brauchst du keine Kabellängenreserven – mehr Raum für aktive Hardware.
Farbcodierung leicht gemacht
Wähle aus 8 Kabelfarben für klare Übersichtlichkeit und strukturierte Racks.
Top-Speed &amp; PoE++ ready
Unsere Cat.6a-Kabel erfüllen ISO/IEC 11801 Class Ea und unterstützen PoE (STP) sowie PoE++ (UTP).
Ideal für kleinere Netzwerkschränke
Mit 0,8 m langen Kabeln deckst du kompakte 8HE-Racks perfekt ab – ohne Überlängen.
Langlebig &amp; garantiert zuverlässig
Sowohl patchbox.one als auch die Kabel sind durch eine 10-jährige Garantie abgesichert.</t>
  </si>
  <si>
    <t>• Netzwerkschrank bleibt für immer aufgeräumt
• bis zu 10x schnellere Installation &amp; Wartung
• bis zu 50% mehr Platz
• ISO/IEC 11801 Channel Class Ea
• 10 Jahre Garantie auf patchbox.one &amp; die Kabel</t>
  </si>
  <si>
    <t>Kabelmanagement in Perfektion
Mit 24 Cat.6a-Kassetten bleibt dein Rack dauerhaft aufgeräumt – effizient, strukturiert und professionell.
Bis zu 10x schneller arbeiten
Installation und Fehlersuche sind bis zu 10x schneller – und du reduzierst Ausfallzeiten um bis zu 90 %.
Bis zu 50 % mehr Platz im Rack
Dank einziehbarer Kabel brauchst du keine Kabellängenreserven – mehr Raum für aktive Hardware.
Farbcodierung leicht gemacht
Wähle aus 8 Kabelfarben für klare Übersichtlichkeit und strukturierte Racks..
Top-Speed &amp; PoE++ ready
Unsere Cat.6a-Kabel erfüllen ISO/IEC 11801 Class Ea und unterstützen PoE (STP) sowie PoE++ (UTP).
Ideal für kleinere Netzwerkschränke
Mit 0,8 m langen Kabeln deckst du kompakte 8HE-Racks perfekt ab – ohne Überlängen.
Langlebig &amp; garantiert zuverlässig
Sowohl patchbox.one als auch die Kabel sind durch eine 10-jährige Garantie abgesichert.</t>
  </si>
  <si>
    <t>✓ Twisted Pairs
✓ ISO/IEC 11801 Channel Class Ea
✓ Versorge Geräte mittels PoE++ (UTP) oder PoE (STP) mit Strom
✓ 365mm Installationstiefe
✓ Für Racks mit zwei oder vier 19”-Schienen
✓ 10 Jahre Garantie auf patchbox.one &amp; Kabel
Der Frame mit patchbox.one / Cassette / 8RU kann mit dem /dev/mount montiert werden, während der Frame mit patchbox.one / Cassette / 30RU oder 46RU mit den Montageschienen montiert werden muss.</t>
  </si>
  <si>
    <t xml:space="preserve">patchbox.one / 8HE / Cat6a – Rack Kabel Management mit 24 einziehbaren Patchkabeln, 0HE Ethernet Kabel Organizer mit PoE, 10x schnellere Installation &amp; Wartung
</t>
  </si>
  <si>
    <t xml:space="preserve">0HE KABELMANAGEMENT SYSTEM – Die patchbox.one ist das beste Kabelmanagement System für Netzwerkschränke. Einziehbare Cat6a-Patchkabel maximieren den Platz und sorgen für langfristige Ordnung.
24 EINZIEHBARE CAT6A PATCHKABEL – Jedes Kabel ist 0,8 m lang und lässt sich auf die gewünschte Länge zurückziehen. Versorge deine Hardware mittels PoE (STP) oder PoE++ (UTP) mit Strom. Die Twisted Pair Flachkabel sind getestet und entsprechen dem ISO/IEC 11801 Class Ea Standard.
10X SCHNELLERE INSTALLATION &amp; WARTUNG – Verkürzt die Installationszeit drastisch und reduziert IT-Serviceeinsätze. Das effiziente System ersetzt Rangierpanele im Rack.
AUSFÄLLE UM BIS ZU 90 % REDUZIEREN – Dieses Netzwerk-Kabelmanagement-System macht Wartung einfacher und schneller – ideal für KMUs und Rechenzentren, die Kabelchaos vermeiden wollen.
BIS ZU 50 % MEHR PLATZ IM RACK – Die patchbox.one ersetzt Rangierpanele ohne Höheneinheiten zu verschwenden. Für Netzwerkschränke mit zwei und vier Schienen geeignet.
</t>
  </si>
  <si>
    <t>Il patchbox.one è la soluzione definitiva di gestione dei cavi per il tuo rack di rete. Con 24 cavi retrattili, mantiene il tuo rack organizzato a lungo termine, rendendo la tua infrastruttura IT più economica. Con questa soluzione all-in-one, puoi utilizzare fino al 50% in più di spazio nel rack, ridurre drasticamente i tempi di inattività dei server e rendere l'installazione, la manutenzione e la risoluzione dei problemi fino a 10 volte più veloci. I nostri cavi Cat.6a soddisfano gli standard ISO, e puoi alimentare dispositivi con PoE (STP) e PoE++ (UTP) o scegliere i cavi in fibra ottica più flessibili e meno sensibili alle curve, realizzati con fibra Corning® ClearCurve®. I nostri cavi Cat.6a sono disponibili in 8 colori diversi (nero, blu, rosso, verde, giallo, bianco, grigio e viola), e i nostri cavi in fibra ottica sono offerti come OS2 e OM4 con connettori LC-LC e LC-SC.</t>
  </si>
  <si>
    <t xml:space="preserve">Soluzione completa per la gestione dei cavi
Con 24 cassette Cat.6a, elimina l'ingombro e massimizza il flusso d'aria, migliorando lo stato di salute del tuo ambiente IT.
Velocità che ripaga
Installa e risolvi i problemi fino a 10 volte più velocemente, risparmiando ore preziose durante l'implementazione e la manutenzione e riducendo i tempi di inattività fino al 90%.
Ottimizza lo spazio nel rack come mai prima d'ora
Recupera fino al 50% di spazio in più nel rack grazie al design retrattile dei cavi: niente più cavi in eccesso.
Codifica visivamente la tua rete con colori diversi
I cavi sono disponibili in 8 colori, consentendo una rapida identificazione e un cablaggio strutturato in diverse zone IT.
Pronto per l'alimentazione e conforme agli standard
I nostri cavi Twisted Pair Cat.6a sono conformi agli standard ISO/IEC e supportano le tecnologie PoE (STP) e PoE++ (UTP).
Progettati per ambienti compatti
Perfetta per armadi server più piccoli, questa versione può coprire fino a 8 unità rack con cavi da 0,8 m completamente retrattili.
Costruiti per durare, coperti da garanzia
patchbox.one e tutti i cavi sono coperti da una garanzia di 10 anni, offrendo affidabilità su cui puoi contare in ambienti mission-critical.
</t>
  </si>
  <si>
    <t>• Mantieni il tuo telaio organizzato per sempre
• Installazione e risoluzione dei problemi fino a 10 volte più rapide
• Fino al 50% in più di spazio
• ISO/IEC 11801 Channel Class Ea
• 10 Anni di Garanzia su PATCHBOX e Cavi</t>
  </si>
  <si>
    <t>Soluzione completa per la gestione dei cavi
Con 24 cassette Cat.6a, elimina l'ingombro e massimizza il flusso d'aria, migliorando lo stato di salute del tuo ambiente IT.
Velocità che ripaga
Installa e risolvi i problemi fino a 10 volte più velocemente, risparmiando ore preziose durante l'implementazione e la manutenzione e riducendo i tempi di inattività fino al 90%.
Ottimizza lo spazio nel rack come mai prima d'ora
Recupera fino al 50% di spazio in più nel rack grazie al design retrattile dei cavi: niente più cavi in eccesso.
Codifica visivamente la tua rete con colori diversi
I cavi sono disponibili in 8 colori, consentendo una rapida identificazione e un cablaggio strutturato in diverse zone IT.
Pronto per l'alimentazione e conforme agli standard
I nostri cavi Twisted Pair Cat.6a sono conformi agli standard ISO/IEC e supportano le tecnologie PoE (STP) e PoE++ (UTP).
Progettati per ambienti compatti
Perfetta per armadi server più piccoli, questa versione può coprire fino a 8 unità rack con cavi da 0,8 m completamente retrattili.
Costruiti per durare, coperti da garanzia
patchbox.one e tutti i cavi sono coperti da una garanzia di 10 anni, offrendo affidabilità su cui puoi contare in ambienti mission-critical.</t>
  </si>
  <si>
    <t>✓ Twisted Pairs
✓ Conforme allo standard ISO/IEC 11801 Channel Class Ea
✓ Alimenta i tuoi dispositivi con PoE++ (UTP) e PoE (STP)
✓ Profondità di installazione di 365 mm
✓ Per rack a 2 e 4 montanti
✓ 10 anni di garanzia su patchbox.one e sui suoi cavi
Il Frame con patchbox.one / Cassette / 8RU può essere montato con /dev/mount, mentre un Frame con patchbox.one / Cassette / 30RU o 46RU deve essere montato con le sue guide di montaggio.</t>
  </si>
  <si>
    <t xml:space="preserve">patchbox.one / 8RU / Cat6a – Gestione cavi rack con 24 cavi patch retrattili, Organizer Ethernet 0RU con PoE, Installazione &amp; manutenzione 10x più veloce
</t>
  </si>
  <si>
    <t>SISTEMA DI GESTIONE CAVI 0RU – patchbox.one è la migliore soluzione di gestione dei cavi per rack di rete. I cavi patch Cat6a retrattili massimizzano lo spazio e mantengono l’ordine nel rack.
24 CAVI PATCH CAT6A RETRATTILI – Ogni cavo è lungo 0,8 m e si retrae alla lunghezza desiderata. Compatibile con PoE (STP) e PoE++ (UTP). Cavi piatti a coppie ritorte conformi alla norma ISO/IEC 11801 Classe Ea.
INSTALLAZIONE E MANUTENZIONE 10X PIÙ RAPIDE – Riduci drasticamente i tempi di installazione e gli interventi IT. Un sistema efficiente che sostituisce i vecchi organizer e migliora il cablaggio strutturato.
RIDUZIONE DEI DOWNTIME FINO AL 90% – Questa soluzione rende la manutenzione IT più semplice e veloce. Ideale per PMI e data center che vogliono evitare il caos dei cavi e garantire operatività continua.
FINO AL 50% IN PIÙ DI SPAZIO NEL RACK – patchbox.one sostituisce i tradizionali organizer senza occupare unità rack. Compatibile con rack a due o quattro montanti. Una gestione ordinata e pronta per il futuro.</t>
  </si>
  <si>
    <t>Le patchbox.one est la solution ultime de gestion des câbles pour votre baie réseau. Avec 24 câbles rétractables, il garde votre baie organisée sur le long terme, rendant votre infrastructure IT plus rentable. Grâce à cette solution tout-en-un, vous pouvez utiliser jusqu'à 50 % d’espace supplémentaire dans la baie, réduire considérablement les temps d'arrêt des serveurs et rendre l'installation, la maintenance et le dépannage jusqu'à 10 fois plus rapides. Nos câbles Cat.6a respectent les normes ISO et vous permettent d’alimenter vos équipements via PoE (STP) et PoE++ (UTP), ou bien de choisir des câbles en fibre optique ultra-flexibles et peu sensibles aux courbures, fabriqués avec la fibre Corning® ClearCurve®. Nos câbles Cat.6a sont disponibles en 8 couleurs différentes (noir, bleu, rouge, vert, jaune, blanc, gris et violet), et nos câbles en fibre optique sont proposés en versions OS2 et OM4 avec des connecteurs LC-LC et LC-SC.</t>
  </si>
  <si>
    <t xml:space="preserve">Solution de gestion des câbles tout-en-un
Avec 24 cassettes Cat.6a, elle élimine l'encombrement et optimise la circulation de l'air, améliorant ainsi la santé de votre environnement informatique.
Une vitesse qui rapporte
Bénéficiez d'une installation et d'un dépannage jusqu'à 10 fois plus rapides, ce qui vous permet de gagner un temps précieux lors du déploiement et de la maintenance et de réduire la durée des temps d'arrêt jusqu'à 90 %.
Optimisez l'espace rack comme jamais auparavant
Récupérez jusqu'à 50 % d'espace supplémentaire dans vos racks grâce à la conception rétractable des câbles : fini les longueurs de câbles superflues.
Codez visuellement votre réseau
Les câbles sont disponibles en 8 couleurs, ce qui permet une identification rapide et un câblage structuré dans différentes zones informatiques.
Prêt à l'emploi et conforme aux normes
Nos câbles Twisted Pair Cat.6a sont conformes aux normes ISO/IEC et prennent en charge les technologies PoE (STP) et PoE++ (UTP).
Conçus pour les environnements compacts
Parfaite pour les petites armoires de serveurs, cette version peut couvrir jusqu'à 8 unités de rack avec des câbles de 0,8 m entièrement rétractables.
Conçus pour durer, couverts par une garantie
patchbox.one et tous les câbles sont couverts par une garantie de 10 ans, vous offrant une fiabilité à toute épreuve dans les environnements critiques.
</t>
  </si>
  <si>
    <t>• Organisez votre baie pour toujours
• Installation et dépannage jusqu'à 10 fois plus rapides
• Jusqu'à 50 % d'espace supplémentaire
• ISO/IEC 11801 Channel Class Ea
• Garantie de 10 ans sur PATCHBOX et câbles</t>
  </si>
  <si>
    <t>Solution de gestion des câbles tout-en-un
Avec 24 cassettes Cat.6a, elle élimine l'encombrement et optimise la circulation de l'air, améliorant ainsi la santé de votre environnement informatique.
Une vitesse qui rapporte
Bénéficiez d'une installation et d'un dépannage jusqu'à 10 fois plus rapides, ce qui vous permet de gagner un temps précieux lors du déploiement et de la maintenance et de réduire la durée des temps d'arrêt jusqu'à 90 %.
Optimisez l'espace rack comme jamais auparavant
Récupérez jusqu'à 50 % d'espace supplémentaire dans vos racks grâce à la conception rétractable des câbles : fini les longueurs de câbles superflues.
Codez visuellement votre réseau
Les câbles sont disponibles en 8 couleurs, ce qui permet une identification rapide et un câblage structuré dans différentes zones informatiques.
Prêt à l'emploi et conforme aux normes
Nos câbles Twisted Pair Cat.6a sont conformes aux normes ISO/IEC et prennent en charge les technologies PoE (STP) et PoE++ (UTP).
Conçus pour les environnements compacts
Parfaite pour les petites armoires de serveurs, cette version peut couvrir jusqu'à 8 unités de rack avec des câbles de 0,8 m entièrement rétractables.
Conçus pour durer, couverts par une garantie
patchbox.one et tous les câbles sont couverts par une garantie de 10 ans, vous offrant une fiabilité à toute épreuve dans les environnements critiques.</t>
  </si>
  <si>
    <t>✓ Twisted Pairs
✓ ISO/IEC 11801 Channel Class Ea
✓ Alimente tes appareils avec PoE++ (UTP) et PoE (STP).
✓ Profondeur d'installation de 365 mm
✓ Pour racks à 2 montants et racks à 4 montants
✓ Garantie de 10 ans sur patchbox.one et ses câbles
Le Frame avec patchbox.one / cassette / 8RU peut être monté avec le /dev/mount, tandis qu'un Frame avec patchbox.one / cassette / 30RU ou 46RU doit être monté avec ses rails de montage.</t>
  </si>
  <si>
    <t>patchbox.one / 8U / Cat6a – Gestion des câbles rack avec 24 câbles patch rétractables, organisateur Ethernet 0U avec PoE, installation 10x plus rapide</t>
  </si>
  <si>
    <t xml:space="preserve">SYSTÈME DE GESTION DE CÂBLES 0U – Le patchbox.one est la meilleure solution pour organiser les câbles dans un rack réseau. Les câbles patch Cat6a rétractables optimisent l’espace et maintiennent l’ordre.
24 CÂBLES PATCH CAT6A RÉTRACTABLES – Chaque câble mesure 0,8 m et se rétracte à la longueur souhaitée. Compatible PoE (STP) et PoE++ (UTP). Les câbles plats à paires torsadées sont conformes à la norme ISO/IEC 11801 Classe Ea.
INSTALLATION &amp; MAINTENANCE 10X PLUS RAPIDES – Réduit le temps d'installation et les interventions IT. Ce système de câblage structuré remplace les organisateurs classiques dans toute infrastructure réseau.
RÉDUCTION DES PANNES JUSQU'À 90 % – Simplifie l’entretien IT et limite les interruptions. Idéal pour les PME et les centres de données qui cherchent à éviter le désordre de câbles.
JUSQU'À 50 % D’ESPACE EN PLUS DANS LE RACK – Le patchbox.one remplace les passe-câbles classiques sans occuper d’unité de hauteur. Convient aux racks à deux ou quatre montants. Organisation garantie.
</t>
  </si>
  <si>
    <t>Patchbox.one es la solución definitiva de gestión de cables para tu bastidor de red. Con 24 cables retráctiles, mantiene tu bastidor organizado a largo plazo, haciendo que tu infraestructura de TI sea más rentable. Con esta solución todo en uno, puedes utilizar hasta un 50% más de espacio en el bastidor, reducir drásticamente los tiempos de inactividad de los servidores y hacer que la instalación, el mantenimiento y la resolución de problemas sean hasta 10 veces más rápidos. Nuestros cables Cat.6a cumplen con los estándares ISO, y puedes alimentar dispositivos con PoE (STP) y PoE++ (UTP) o elegir los cables de fibra óptica más flexibles y menos sensibles a las curvas, fabricados con fibra Corning® ClearCurve®. Nuestros cables Cat.6a están disponibles en 8 colores diferentes (negro, azul, rojo, verde, amarillo, blanco, gris y púrpura), y nuestros cables de fibra óptica se ofrecen como OS2 y OM4 con conectores LC-LC y LC-SC.</t>
  </si>
  <si>
    <t xml:space="preserve">Solución integral para la gestión de cables
Con 24 casetes Cat.6a, elimina el desorden y maximiza el flujo de aire, mejorando el estado de su entorno de TI.
Velocidad que se amortiza
Disfrute de una instalación y resolución de problemas hasta 10 veces más rápidas, ahorrando horas valiosas durante la implementación y el mantenimiento, y reduciendo la duración de los tiempos de inactividad hasta en un 90 %.
Optimice el espacio del rack como nunca antes
Recupere hasta un 50 % más de espacio en el rack gracias a su diseño de cables retráctiles, sin exceso de longitud.
Codifique visualmente su red
Los cables están disponibles en 8 colores, lo que permite una rápida identificación y un cableado estructurado en diferentes zonas de TI.
Listo para la alimentación y compatible con los estándares
Nuestros cables de par trenzado Cat.6a cumplen con los estándares ISO/IEC y son compatibles con las tecnologías PoE (STP) y PoE++ (UTP).
Diseñados para entornos compactos
Perfectos para armarios de servidores más pequeños, esta versión puede cubrir hasta 8 unidades de rack con cables de 0,8 m totalmente retráctiles.
Fabricados para durar, respaldados por una garantía
patchbox.one y todos los cables vienen con una garantía de 10 años, lo que le ofrece una fiabilidad en la que puede confiar en entornos críticos.
</t>
  </si>
  <si>
    <t>• Mantén tu bastidor organizado para siempre
• Instalación y resolución de problemas hasta 10 veces más rápidas
• Hasta un 50% más de espacio
• ISO/IEC 11801 Channel Class Ea
• 10 Años de Garantía en PATCHBOX y Cables</t>
  </si>
  <si>
    <t>Solución integral para la gestión de cables
Con 24 casetes Cat.6a, elimina el desorden y maximiza el flujo de aire, mejorando el estado de su entorno de TI.
Velocidad que se amortiza
Disfrute de una instalación y resolución de problemas hasta 10 veces más rápidas, ahorrando horas valiosas durante la implementación y el mantenimiento, y reduciendo la duración de los tiempos de inactividad hasta en un 90 %.
Optimice el espacio del rack como nunca antes
Recupere hasta un 50 % más de espacio en el rack gracias a su diseño de cables retráctiles, sin exceso de longitud.
Codifique visualmente su red
Los cables están disponibles en 8 colores, lo que permite una rápida identificación y un cableado estructurado en diferentes zonas de TI.
Listo para la alimentación y compatible con los estándares
Nuestros cables de par trenzado Cat.6a cumplen con los estándares ISO/IEC y son compatibles con las tecnologías PoE (STP) y PoE++ (UTP).
Diseñados para entornos compactos
Perfectos para armarios de servidores más pequeños, esta versión puede cubrir hasta 8 unidades de rack con cables de 0,8 m totalmente retráctiles.
Fabricados para durar, respaldados por una garantía
patchbox.one y todos los cables vienen con una garantía de 10 años, lo que le ofrece una fiabilidad en la que puede confiar en entornos críticos.</t>
  </si>
  <si>
    <t>✓ Twisted Pairs
✓ ISO/IEC 11801 Channel Class Ea
✓ Alimente sus dispositivos con PoE++ (UTP) y PoE (STP)
✓ 365mm de profundidad de instalación
✓ Para bastidores de 2 postes y bastidores de 4 postes
✓ Garantía de 10 años en patchbox.one y sus cables
El Frame con patchbox.one / casete / 8RU se puede montar con el /dev/mount, mientras que un Frame con patchbox.one / casete / 30RU o 46RU debe montarse con sus rieles de montaje.</t>
  </si>
  <si>
    <t>patchbox.one / 8RU / Cat6a – Gestión de cables para racks con 24 cables patch retráctiles, Organizador Ethernet 0RU con PoE, Instalación 10x más rápida</t>
  </si>
  <si>
    <t xml:space="preserve">SISTEMA DE GESTIÓN DE CABLES 0RU – patchbox.one es la mejor solución de gestión de cables para racks de red. Sus cables Cat6a retráctiles maximizan el espacio y mantienen el orden en el rack.
24 CABLES PATCH CAT6A RETRÁCTILES – Cada cable mide 0.8 m y se ajusta a la longitud necesaria. Compatible con PoE (STP) y PoE++ (UTP). Cables planos con pares trenzados, conforme a ISO/IEC 11801 Clase Ea.
INSTALACIÓN Y MANTENIMIENTO 10X MÁS RÁPIDOS – Reduce el tiempo de instalación y las llamadas al servicio IT. Este sistema reemplaza los organizadores tradicionales y mejora el cableado estructurado.
REDUCE LOS TIEMPOS DE INACTIVIDAD HASTA UN 90% – Esta solución de gestión de cables hace que el mantenimiento IT sea más fácil y rápido. Ideal para PYMEs y centros de datos.
HASTA UN 50% MÁS DE ESPACIO EN EL RACK – patchbox.one sustituye organizadores convencionales sin ocupar unidades de rack. Compatible con racks de dos y cuatro postes. Rack ordenado y preparado para el futuro.
</t>
  </si>
  <si>
    <t>De patchbox.one is de ultieme kabelbeheeroplossing voor je netwerk rack. Met 24 intrekbare kabels houdt het je rack op lange termijn georganiseerd, waardoor je IT kostenefficiënter wordt. Met deze alles-in-één oplossing kun je tot 50% meer rackruimte gebruiken, serveruitvaltijden drastisch verminderen en installatie, onderhoud en probleemoplossing tot 10x sneller maken. Onze Cat.6a kabels voldoen aan de ISO-normen, en je kunt apparaten van stroom voorzien met PoE (STP) en PoE++ (UTP) of kiezen voor de meest flexibele en buigresistente glasvezelkabels die beschikbaar zijn, gemaakt van Corning® ClearCurve® Fiber. Onze Cat.6a kabels zijn verkrijgbaar in 8 verschillende kleuren (zwart, blauw, rood, groen, geel, wit, grijs, paars) en onze glasvezelkabels als OS2 en OM4 met LC-LC en LC-SC connectoren.</t>
  </si>
  <si>
    <t xml:space="preserve">Alles-in-één oplossing voor kabelbeheer
Met 24 Cat.6a cassettes elimineert het rommel en maximaliseert het de luchtstroom, wat de gezondheid van uw IT-omgeving verbetert.
Snelheid die loont
Geniet van tot 10x snellere installatie en probleemoplossing, bespaar kostbare uren tijdens implementatie en onderhoud en verkort de duur van downtime tot wel 90%.
Optimaliseer rackspace als nooit tevoren
Win tot 50% meer rackruimte dankzij het intrekbare kabelontwerp - geen overtollige kabellengten meer.
Kleurcodeer uw netwerk visueel
Kabels zijn beschikbaar in 8 kleuren voor snelle identificatie en gestructureerde bekabeling in verschillende IT-zones.
Klaar voor voeding en voldoet aan standaarden
Onze twisted pair Cat.6a-kabels voldoen aan ISO/IEC-normen en ondersteunen PoE (STP) en PoE++ (UTP) technologieën.
Ontworpen voor compacte omgevingen
Deze versie is perfect voor kleinere serverkasten en kan tot 8 rekeenheden bedekken met kabels van 0,8 m die volledig intrekbaar zijn.
Gebouwd om lang mee te gaan, ondersteund door garantie
patchbox.one en alle kabels worden geleverd met een garantie van 10 jaar, voor betrouwbaarheid waarop u kunt vertrouwen in bedrijfskritische omgevingen.
</t>
  </si>
  <si>
    <t>Houd je rack voor altijd georganiseerd
Tot 10x snellere installatie en probleemoplossing
Tot 50% meer ruimte
ISO/IEC 11801 Channel Class Ea
10 jaar garantie op PATCHBOX en kabels</t>
  </si>
  <si>
    <t>Alles-in-één oplossing voor kabelbeheer
Met 24 Cat.6a cassettes elimineert het rommel en maximaliseert het de luchtstroom, wat de gezondheid van je IT-omgeving verbetert.
Snelheid die loont
Geniet van tot 10x snellere installatie en probleemoplossing, bespaar kostbare uren tijdens implementatie en onderhoud en verkort de duur van downtime tot wel 90%.
Optimaliseer rackspace als nooit tevoren
Win tot 50% meer rackruimte dankzij het intrekbare kabelontwerp - geen overtollige kabellengten meer.
Kleurcodeer je netwerk visueel
Kabels zijn beschikbaar in 8 kleuren voor snelle identificatie en gestructureerde bekabeling in verschillende IT-zones.
Klaar voor voeding en voldoet aan standaarden
Onze twisted pair Cat.6a kabels voldoen aan ISO/IEC-normen en ondersteunen PoE (STP) en PoE++ (UTP) technologieën.
Ontworpen voor compacte omgevingen
Deze versie is perfect voor kleinere serverkasten en kan tot 8 rekeenheden bedekken met kabels van 0,8 m die volledig intrekbaar zijn.
Gebouwd om lang mee te gaan, ondersteund door garantie
patchbox.one en alle kabels worden geleverd met een garantie van 10 jaar, voor betrouwbaarheid waarop u kunt vertrouwen in bedrijfskritische omgevingen.</t>
  </si>
  <si>
    <t>✓ Twisted Pairs
✓ ISO/IEC 11801 Channel Class Ea
✓ Voed je apparaten met PoE++ (UTP) en PoE (STP)
✓ Installatiediepte van 365 mm
✓ Voor 2-post Racks en 4-post Racks
✓ 10 jaar garantie op patchbox.one en de kabels
Het Frame met patchbox.one / Cassette / 8RU kan worden gemonteerd met de /dev/mount, terwijl een Frame met patchbox.one / Cassette / 30RU of 46RU moet worden gemonteerd met de montagerails.</t>
  </si>
  <si>
    <t>patchbox.one / 8RU / Cat6a – Rack Kabelbeheer met 24 intrekbare patchkabels, 0RU Ethernet Kabelorganizer met PoE, 10x snellere installatie &amp; onderhoud</t>
  </si>
  <si>
    <t xml:space="preserve">0RU KABELBEHEERSYSTEEM – De patchbox.one is de beste oplossing voor kabelbeheer in netwerkracks. Intrekbare Cat6a-patchkabels zorgen voor meer ruimte en blijvende orde in de serverkast.
24 INTREKBARE CAT6A PATCHKABELS – Elke kabel is 0,8 m lang en wordt automatisch op de gewenste lengte ingetrokken. Ondersteunt PoE (STP) en PoE++ (UTP). Vlakke twisted pair-kabels, conform ISO/IEC 11801 Class Ea.
10X SNELLERE INSTALLATIE &amp; ONDERHOUD – Verminder installatietijd en IT-ondersteuning. Dit efficiënte bekabelingssysteem vervangt traditionele kabelorganizers en verbetert elke IT-infrastructuur.
TOT 90% MINDER DOWNTIME – Deze oplossing maakt IT-onderhoud sneller en eenvoudiger. Perfect voor kleine bedrijven en datacenters die kabelchaos willen vermijden en efficiënter willen werken.
TOT 50% MEER RUIMTE IN HET RACK – De patchbox.one vervangt traditionele kabelgeleiders zonder rackunits te verspillen. Geschikt voor racks met twee of vier montagerails. Een opgeruimd rack wordt de norm.
</t>
  </si>
  <si>
    <t>Patchbox.one to najlepsze rozwiązanie do zarządzania kablami w szafie sieciowej. Dzięki 24 zwijanym kablom, zapewnia on długoterminową organizację szafy rack, zwiększając efektywność kosztową IT. Dzięki temu kompleksowemu rozwiązaniu można wykorzystać do 50% więcej miejsca w szafie, drastycznie skrócić czas przestojów serwerów i sprawić, że instalacja, konserwacja i rozwiązywanie problemów będą do 10 razy szybsze. Nasze kable Cat.6a spełniają normy ISO i można zasilać urządzenia za pomocą PoE (STP) i PoE++ (UTP) lub wybrać najbardziej elastyczne i niewrażliwe na zginanie kable światłowodowe wykonane z włókna Corning® ClearCurve®. Nasze kable Cat.6a są dostępne w 8 różnych kolorach (czarny, niebieski, czerwony, zielony, żółty, biały, szary, fioletowy), a nasze kable światłowodowe jako OS2 i OM4 ze złączami LC-LC i LC-SC.</t>
  </si>
  <si>
    <t xml:space="preserve">Kompleksowe rozwiązanie do zarządzania okablowaniem
Dzięki 24 kasetom Cat.6a eliminuje bałagan i maksymalizuje przepływ powietrza, poprawiając kondycję środowiska IT.
Szybkość, która się opłaca
Ciesz się nawet 10-krotnie szybszą instalacją i rozwiązywaniem problemów, oszczędzając cenne godziny podczas wdrażania i konserwacji oraz skracając czas przestojów nawet o 90%.
Optymalizacja przestrzeni w szafie rack jak nigdy dotąd
Odzyskaj do 50% więcej miejsca w szafie dzięki chowanemu okablowaniu - koniec z nadmiarowymi długościami kabli.
Wizualne oznaczanie sieci kolorami
Kable są dostępne w 8 kolorach, umożliwiając szybką identyfikację i okablowanie strukturalne w różnych strefach IT.
Gotowość do zasilania i zgodność ze standardami
Nasze skrętki Cat.6a spełniają normy ISO/IEC i obsługują technologie PoE (STP) i PoE++ (UTP).
Zaprojektowany dla kompaktowych środowisk
Idealna do mniejszych szaf serwerowych, ta wersja może objąć do 8 jednostek rackowych z kablami 0,8 m, które są w pełni chowane.
Zbudowany z myślą o trwałości, objęty gwarancją
patchbox.one i wszystkie kable są objęte 10-letnią gwarancją, zapewniając niezawodność, której można zaufać w środowiskach o krytycznym znaczeniu.
</t>
  </si>
  <si>
    <t>• Zachowaj porządek w szafie rack na zawsze
• Do 10x szybsza instalacja i rozwiązywanie problemów
• Do 50% więcej miejsca
• Kanał ISO/IEC 11801 klasy Ea
• 10-letnia gwarancja na PATCHBOX i kable</t>
  </si>
  <si>
    <t>Kompleksowe rozwiązanie do zarządzania okablowaniem
Dzięki 24 kasetom Cat.6a eliminuje bałagan i maksymalizuje przepływ powietrza, poprawiając kondycję środowiska IT.
Szybkość, która się opłaca
Ciesz się nawet 10-krotnie szybszą instalacją i rozwiązywaniem problemów, oszczędzając cenne godziny podczas wdrażania i konserwacji oraz skracając czas przestojów nawet o 90%.
Optymalizacja przestrzeni w szafie rack jak nigdy dotąd
Odzyskaj do 50% więcej miejsca w szafie dzięki chowanemu okablowaniu - koniec z nadmiarowymi długościami kabli.
Wizualne oznaczanie sieci kolorami
Kable są dostępne w 8 kolorach, umożliwiając szybką identyfikację i okablowanie strukturalne w różnych strefach IT.
Gotowość do zasilania i zgodność ze standardami
Nasze skrętki Cat.6a spełniają normy ISO/IEC i obsługują technologie PoE (STP) i PoE++ (UTP).
Zaprojektowany dla kompaktowych środowisk
Idealna do mniejszych szaf serwerowych, ta wersja może objąć do 8 jednostek rackowych z kablami 0,8 m, które są w pełni chowane.
Zbudowany z myślą o trwałości, objęty gwarancją
patchbox.one i wszystkie kable są objęte 10-letnią gwarancją, zapewniając niezawodność, której można zaufać w środowiskach o krytycznym znaczeniu.</t>
  </si>
  <si>
    <t>✓ Twisted Pairs
✓ ISO/IEC 11801 Channel Class Ea
✓ Zasilanie urządzeń za pomocą PoE++ (UTP) i PoE (STP)
✓ Głębokość instalacji 365 mm
✓ Dla szaf 2-słupkowych i 4-słupkowych
✓ 10-letnia gwarancja na patchbox.one i jego kable
Frame z patchbox.one / Cassette / 8RU może być montowana za pomocą /dev/mount, podczas gdy Frame z patchbox.one / Cassette / 30RU lub 46RU musi być montowana za pomocą szyn montażowych.</t>
  </si>
  <si>
    <t>patchbox.one / 8RU / Cat6a – Zarządzanie kablami w szafie rack z 24 zwijanymi patchcordami, 0RU Organizer Ethernet z PoE, 10x szybsza instalacja i konserwacja</t>
  </si>
  <si>
    <t>SYSTEM ZARZĄDZANIA KABLAMI 0RU – patchbox.one to najlepsze rozwiązanie do zarządzania kablami w szafach sieciowych. Zwijane kable Cat6a zapewniają porządek i maksymalną oszczędność miejsca.
24 ZWIJANE KABLE PATCH CAT6A – Każdy kabel ma długość 0,8 m i zwija się do potrzebnej długości. Obsługuje PoE (STP) i PoE++ (UTP). Płaskie kable skręcane spełniają normę ISO/IEC 11801 Klasa Ea.
10X SZYBSZA INSTALACJA I SERWIS – Znacznie skraca czas instalacji i ogranicza konieczność wsparcia IT. System zastępuje tradycyjne organizery kabli w każdej strukturze sieciowej.
REDUKCJA PRZESTOJÓW NAWET O 90% – Rozwiązanie ułatwia konserwację i eliminuje chaos kablowy. Idealne dla małych firm i centrów danych, które chcą działać sprawniej.
NAWET 50% WIĘCEJ MIEJSCA W SZAFIE – patchbox.one zastępuje klasyczne organizery bez zajmowania jednostek wysokości. Kompatybilny z szafami 2- i 4-szynowymi. Idealny do nowoczesnych instalacji.</t>
  </si>
  <si>
    <t>Patchbox.one är den ultimata lösningen för kabelhantering i nätverksracket. Med 24 infällbara kablar håller den racket organiserat på lång sikt, vilket gör IT mer kostnadseffektivt. Med den här allt-i-ett-lösningen kan du utnyttja upp till 50% mer rackutrymme, drastiskt minska serverns driftstopp och göra installation, underhåll och felsökning upp till 10 gånger snabbare. Våra Cat.6a-kablar uppfyller ISO-standarder och du kan strömförsörja enheter med PoE (STP) och PoE++ (UTP) eller använda de mest flexibla och böjkänsliga fiberoptiska kablarna som finns, tillverkade av Corning® ClearCurve® Fiber. Våra Cat.6a-kablar finns i 8 olika färger (svart, blå, röd, grön, gul, vit, grå, lila) och våra fiberoptiska kablar som OS2 och OM4 med LC-LC- och LC-SC-kontakter.</t>
  </si>
  <si>
    <t xml:space="preserve">Allt-i-ett-lösning för kabelhantering
Med 24 Cat.6a-kassetter eliminerar den röran och maximerar luftflödet, vilket förbättrar din IT-miljös hälsa.
Hastighet som lönar sig
Upp till 10 gånger snabbare installation och felsökning, vilket sparar dyrbara timmar vid driftsättning och underhåll och minskar tiden för driftstopp med upp till 90 %.
Optimera rackutrymmet som aldrig förr
Få upp till 50 % mer rackutrymme tack vare den infällbara kabeldesignen - inga fler överflödiga kabellängder.
Färgkoda ditt nätverk visuellt
Kablarna finns i 8 färger, vilket ger snabb identifiering och strukturerad kabeldragning mellan olika IT-zoner.
Strömförsörjda och kompatibla med standarder
Våra Twisted Pair Cat.6a-kablar uppfyller ISO/IEC-standarder och stöder PoE (STP)- och PoE++ (UTP)-teknik.
Konstruerad för kompakta miljöer
Den här versionen är perfekt för mindre serverskåp och kan täcka upp till 8 rackenheter med 0,8 m kablar som är helt infällbara.
Byggd för att hålla, uppbackad av garanti
patchbox.one och alla kablar levereras med en 10-årsgaranti, vilket ger tillförlitlighet som du kan lita på i verksamhetskritiska miljöer.
</t>
  </si>
  <si>
    <t>• Håll alltid ordning på ditt rack
• Upp till 10 gånger snabbare installation och felsökning
• Upp till 50% mer utrymme
• ISO/IEC 11801 Channel klass Ea
• 10 års garanti på PATCHBOX och kablar</t>
  </si>
  <si>
    <t>Allt-i-ett-lösning för kabelhantering
Med 24 Cat.6a-kassetter eliminerar den röran och maximerar luftflödet, vilket förbättrar din IT-miljös hälsa.
Hastighet som lönar sig
Upp till 10 gånger snabbare installation och felsökning, vilket sparar dyrbara timmar vid driftsättning och underhåll och minskar tiden för driftstopp med upp till 90 %.
Optimera rackutrymmet som aldrig förr
Få upp till 50 % mer rackutrymme tack vare den infällbara kabeldesignen - inga fler överflödiga kabellängder.
Färgkoda ditt nätverk visuellt
Kablarna finns i 8 färger, vilket ger snabb identifiering och strukturerad kabeldragning mellan olika IT-zoner.
Strömförsörjda och kompatibla med standarder
Våra Twisted Pair Cat.6a-kablar uppfyller ISO/IEC-standarder och stöder PoE (STP)- och PoE++ (UTP)-teknik.
Konstruerad för kompakta miljöer
Den här versionen är perfekt för mindre serverskåp och kan täcka upp till 8 rackenheter med 0,8 m kablar som är helt infällbara.
Byggd för att hålla, uppbackad av garanti
patchbox.one och alla kablar levereras med en 10-årsgaranti, vilket ger tillförlitlighet som du kan lita på i verksamhetskritiska miljöer.</t>
  </si>
  <si>
    <t>✓ Twisted Pairs
✓ ISO/IEC 11801 Channel Class Ea
✓ Strömförsörj dina enheter med PoE++ (UTP) och PoE (STP)
✓ 365 mm installationsdjup
✓ För 2-stolpsrack och 4-stolpsrack
✓ 10 års garanti på patchbox.one och dess kablar
Frame med patchbox.one / Cassette / 8RU kan monteras med /dev/mount, medan en Frame med patchbox.one / Cassette / 30RU eller 46RU måste monteras med sina monteringsskenor.</t>
  </si>
  <si>
    <t>patchbox.one / 8RU / Cat6a – Rackkabelhantering med 24 indragbara patchkablar, 0RU Ethernet-kabelorganisatör med PoE, 10x snabbare installation och underhåll</t>
  </si>
  <si>
    <t>0RU-KABELHANTERINGSSYSTEM – patchbox.one är den bästa lösningen för kabelhantering i serverrack. Indragbara Cat6a-kablar optimerar utrymmet och håller racken organiserade på lång sikt.
24 INDRAGBARA CAT6A PATCHKABLAR – Varje kabel är 0,8 m lång och justeras till önskad längd. Stöder PoE (STP) och PoE++ (UTP). Platta tvinnade par-kablar som uppfyller ISO/IEC 11801 Class Ea.
10X SNABBARE INSTALLATION &amp; FELAVHJÄLPNING – Minska installationstiden och IT-stödet. Det effektiva systemet ersätter traditionella kabelorganisatörer i alla typer av nätverksinstallationer.
MINSKA DRIFTSTOPP MED UPP TILL 90 % – Gör IT-underhåll snabbare och enklare. Idealisk för småföretag och datacenter som vill undvika kabeltrassel och förlorad drifttid.
UPP TILL 50 % MER UTRYMME I RACKET – patchbox.one ersätter konventionella kabelhållare utan att använda rackhöjd. Passar för både 2- och 4-stolpsrack. För en ren, framtidssäkrad kabelmiljö.</t>
  </si>
  <si>
    <t>Patchbox.one er den ultimative løsning til kabelhåndtering i netværksracket. Med 24 indtrækkelige kabler holder den racket organiseret på lang sigt, hvilket gør IT mere omkostningseffektivt. Med denne alt-i-en-løsning kan du udnytte op til 50% mere plads i racket, reducere servernes nedetid drastisk og gøre installation, vedligeholdelse og fejlfinding op til 10 gange hurtigere. Vores Cat.6a-kabler opfylder ISO-standarderne, og du kan strømforsyne enheder med PoE (STP) og PoE++ (UTP) eller bruge de mest fleksible og bøjningsfølsomme fiberoptiske kabler, der findes, fremstillet af Corning® ClearCurve® Fiber. Vores Cat.6a-kabler fås i 8 forskellige farver (sort, blå, rød, grøn, gul, hvid, grå, lilla) og vores fiberoptiske kabler som OS2 og OM4 med LC-LC- og LC-SC-stik.</t>
  </si>
  <si>
    <t xml:space="preserve">Alt-i-en-løsning til kabelhåndtering
Med 24 Cat.6a-kassetter eliminerer den rod og maksimerer luftstrømmen, hvilket forbedrer dit it-miljøs sundhed.
Hastighed, der betaler sig
Nyd op til 10 gange hurtigere installation og fejlfinding, hvilket sparer dyrebare timer under implementering og vedligeholdelse og reducerer varigheden af nedetider med op til 90 %.
Optimer rackpladsen som aldrig før
Genvind op til 50 % mere plads i stativet takket være det indtrækkelige kabeldesign - ikke flere overskydende kabellængder.
Farvekod dit netværk visuelt
Kablerne fås i 8 farver, der understøtter hurtig identifikation og struktureret kabling på tværs af forskellige it-zoner.
Klar til strøm og i overensstemmelse med standarder
Vores Twisted Pair Cat.6a-kabler opfylder ISO/IEC-standarder og understøtter PoE- (STP) og PoE++- (UTP) teknologier.
Udviklet til kompakte miljøer
Denne version er perfekt til mindre serverskabe og kan dække op til 8 rack-enheder med 0,8 m kabler, der kan trækkes helt ud.
Bygget til at holde, understøttet af garanti
patchbox.one og alle kabler leveres med 10 års garanti, hvilket giver pålidelighed, du kan stole på i missionskritiske miljøer.
</t>
  </si>
  <si>
    <t>• Hold altid dit rack organiseret
• Op til 10 gange hurtigere installation og fejlfinding
• Op til 50% mere plads
• ISO/IEC 11801 Channel Class Ea
• 10 års garanti på PATCHBOX og kabler</t>
  </si>
  <si>
    <t>Alt-i-en-løsning til kabelhåndtering
Med 24 Cat.6a-kassetter eliminerer den rod og maksimerer luftstrømmen, hvilket forbedrer dit it-miljøs sundhed.
Hastighed, der betaler sig
Nyd op til 10 gange hurtigere installation og fejlfinding, hvilket sparer dyrebare timer under implementering og vedligeholdelse og reducerer varigheden af nedetider med op til 90 %.
Optimer rackpladsen som aldrig før
Genvind op til 50 % mere plads i stativet takket være det indtrækkelige kabeldesign - ikke flere overskydende kabellængder.
Farvekod dit netværk visuelt
Kablerne fås i 8 farver, der understøtter hurtig identifikation og struktureret kabling på tværs af forskellige it-zoner.
Klar til strøm og i overensstemmelse med standarder
Vores Twisted Pair Cat.6a-kabler opfylder ISO/IEC-standarder og understøtter PoE- (STP) og PoE++- (UTP) teknologier.
Udviklet til kompakte miljøer
Denne version er perfekt til mindre serverskabe og kan dække op til 8 rack-enheder med 0,8 m kabler, der kan trækkes helt ud.
Bygget til at holde, understøttet af garanti
patchbox.one og alle kabler leveres med 10 års garanti, hvilket giver pålidelighed, du kan stole på i missionskritiske miljøer.</t>
  </si>
  <si>
    <t>✓ Twisted Pairs
✓ ISO/IEC 11801 Channel Class Ea
✓ Giv dine enheder strøm med PoE++ (UTP) og PoE (STP)
✓ 365 mm installationsdybde
✓ Til 2-stolpe-racks og 4-stolpe-racks
✓ 10 års garanti på patchbox.one og dens kabler
Frame med patchbox.one / Cassette / 8RU kan monteres med /dev/mount, mens en Frame med patchbox.one / Cassette / 30RU eller 46RU skal monteres med sine monteringsskinner.</t>
  </si>
  <si>
    <t>Patchbox.one je ultimativno rješenje za upravljanje kabelima za vaš mrežni stalak. S 24 kabela koji se mogu uvući, dugoročno održava vaš stalak organiziranim, čineći vaš IT isplativijim. S ovim sve-u-jednom rješenjem možete koristiti do 50% više prostora u stalku, drastično smanjiti vrijeme prekida rada poslužitelja i ubrzati instalaciju, održavanje i rješavanje problema do 10 puta. Naši Cat.6a kabeli zadovoljavaju ISO standarde i možete napajati uređaje s PoE (STP) i PoE++ (UTP) ili odabrati najfleksibilnije dostupne svjetlovodne kabele neosjetljive na savijanje, izrađene od Corning® ClearCurve® vlakana. Naši Cat.6a kabeli dostupni su u 8 različitih boja (crna, plava, crvena, zelena, žuta, bijela, siva, ljubičasta), a naši optički kabeli kao OS2 i OM4 s LC-LC i LC-SC konektorima.</t>
  </si>
  <si>
    <t>Sve-u-jednom rješenje za upravljanje kabelima
S 24 Cat.6a kazete, eliminira nered i maksimizira protok zraka, poboljšavajući zdravlje vaše IT okoline.
Brzina koja se isplati
Uživajte u do 10x bržoj instalaciji i otklanjanju kvarova, štedeći dragocjene sate tijekom postavljanja i održavanja, uz smanjenje trajanja zastoja do 90%.
Iskoristite prostor u stalku kao nikad prije
Povratite do 50% više prostora u stalku zahvaljujući dizajnu s uvlačivim kabelima – nema više viška dužine kabela.
Vizualno označite svoju mrežu bojama
Kabeli su dostupni u 8 boja, omogućujući brzo prepoznavanje i strukturirano kabliranje u različitim IT zonama.
Spremno za napajanje i u skladu sa standardima
Naši Twisted Pair Cat.6a kabeli ispunjavaju ISO/IEC standarde i podržavaju PoE (STP) i PoE++ (UTP) tehnologije.
Dizajnirano za kompaktna okruženja
Savršeno za manje serverske ormare – ova verzija pokriva do 8 jedinica u stalku s kabelima od 0,8 m koji su potpuno uvlačivi.
Izdržljivost uz jamstvo
patchbox.one i svi kabeli dolaze s 10-godišnjim jamstvom, pružajući pouzdanost kojoj možete vjerovati u kritičnim IT okruženjima.</t>
  </si>
  <si>
    <t>• Neka vaš stalak zauvijek bude organiziran
• Do 10x brža instalacija i rješavanje problema
• Do 50% više prostora
• ISO/IEC 11801 Channel Class Ea
• 10-godišnje jamstvo na PATCHBOX i kabele</t>
  </si>
  <si>
    <t>Sve-u-jednom rješenje za upravljanje kabelima
S 24 Cat.6a kazete, eliminira nered i maksimizira protok zraka, poboljšavajući zdravlje vaše IT okoline..
Brzina koja se isplati
Uživajte u do 10x bržoj instalaciji i otklanjanju kvarova, štedeći dragocjene sate tijekom postavljanja i održavanja, uz smanjenje trajanja zastoja do 90%.
Iskoristite prostor u stalku kao nikad prije
Povratite do 50% više prostora u stalku zahvaljujući dizajnu s uvlačivim kabelima – nema više viška dužine kabela.
Vizualno označite svoju mrežu bojama
Kabeli su dostupni u 8 boja, omogućujući brzo prepoznavanje i strukturirano kabliranje u različitim IT zonama.
Spremno za napajanje i u skladu sa standardima
Naši Twisted Pair Cat.6a kabeli ispunjavaju ISO/IEC standarde i podržavaju PoE (STP) i PoE++ (UTP) tehnologije.
Dizajnirano za kompaktna okruženja
Savršeno za manje serverske ormare – ova verzija pokriva do 8 jedinica u stalku s kabelima od 0,8 m koji su potpuno uvlačivi.
Izdržljivost uz jamstvo
patchbox.one i svi kabeli dolaze s 10-godišnjim jamstvom, pružajući pouzdanost kojoj možete vjerovati u kritičnim IT okruženjima.</t>
  </si>
  <si>
    <t>✓ Twisted Pairs
✓ ISO/IEC 11801 Channel Class Ea
✓ Napajajte svoje uređaje putem PoE++ (UTP) i PoE (STP)
✓ Dubina instalacije: 365 mm
✓ Pogodno za 2-post i 4-post ormariće
✓ 10-godišnje jamstvo na patchbox.one i njegove kabele
Frame s patchbox.one / Cassette / 8RU može se montirati pomoću /dev/mount, dok Frame s patchbox.one / Cassette / 30RU ili 46RU mora biti montiran pomoću vlastitih montažnih vodilica.</t>
  </si>
  <si>
    <t>Patchbox.one je dokonalé řešení pro správu kabelů v síťovém rozvaděči. Díky 24 zatahovacím kabelům udržuje dlouhodobě pořádek ve vašem racku a zvyšuje tak efektivitu nákladů na IT. S tímto řešením „vše v jednom“ můžete využít až o 50 % více místa v racku, výrazně zkrátit prostoje serverů a až 10× urychlit instalaci, údržbu a řešení problémů. Naše kabely Cat.6a splňují normy ISO a můžete napájet zařízení pomocí PoE (STP) a PoE++ (UTP) nebo si vybrat nejflexibilnější dostupné optické kabely necitlivé na ohyb, vyrobené z vláken Corning® ClearCurve®. Naše kabely Cat.6a jsou k dispozici v 8 různých barvách (černá, modrá, červená, zelená, žlutá, bílá, šedá, fialová) a naše optické kabely jako OS2 a OM4 s konektory LC-LC a LC-SC.</t>
  </si>
  <si>
    <t xml:space="preserve">Komplexní řešení pro správu kabelů
S 24 kazetami Cat.6a eliminuje nepořádek a maximalizuje proudění vzduchu, čímž zlepšuje stav vašeho IT prostředí.
Rychlost, která se vyplatí
Užijte si až 10× rychlejší instalaci a řešení problémů, ušetříte drahocenné hodiny při nasazení a údržbě a zkrátíte dobu odstávek až o 90 %.
Optimalizujte prostor v rozvaděči jako nikdy předtím
Získejte až o 50 % více místa v racku díky konstrukci se zatahovacími kabely - už žádné přebytečné délky kabelů.
Vizuální barevné kódování sítě
Kabely jsou k dispozici v 8 barvách, což podporuje rychlou identifikaci a strukturovanou kabeláž v různých zónách IT.
Připraveno k napájení a v souladu s normami
Naše kroucená dvojlinka Cat.6a splňuje normy ISO/IEC a podporuje technologie PoE (STP) a PoE++ (UTP).
Navrženo pro kompaktní prostředí
Tato verze je ideální pro menší serverové skříně a dokáže pokrýt až 8 rackových jednotek pomocí 0,8m kabelů, které jsou plně zatažitelné.
Vyrobeno tak, aby vydrželo, se zárukou
Na patchbox.one a všechny kabely je poskytována 10letá záruka, která zaručuje spolehlivost, jíž můžete důvěřovat v kritických prostředích.
</t>
  </si>
  <si>
    <t>• Udržujte svůj stojan navždy organizovaný
• Až 10x rychlejší instalace a řešení problémů
• Až o 50 % více místa
• Třída kanálů Ea podle normy ISO/IEC 11801
• 10letá záruka na PATCHBOX a kabely</t>
  </si>
  <si>
    <t>Komplexní řešení pro správu kabelů
S 24 kazetami Cat.6a eliminuje nepořádek a maximalizuje proudění vzduchu, čímž zlepšuje stav vašeho IT prostředí.
Rychlost, která se vyplatí
Užijte si až 10× rychlejší instalaci a řešení problémů, ušetříte drahocenné hodiny při nasazení a údržbě a zkrátíte dobu odstávek až o 90 %.
Optimalizujte prostor v rozvaděči jako nikdy předtím
Získejte až o 50 % více místa v racku díky konstrukci se zatahovacími kabely - už žádné přebytečné délky kabelů.
Vizuální barevné kódování sítě
Kabely jsou k dispozici v 8 barvách, což podporuje rychlou identifikaci a strukturovanou kabeláž v různých zónách IT.
Připraveno k napájení a v souladu s normami
Naše kroucená dvojlinka Cat.6a splňuje normy ISO/IEC a podporuje technologie PoE (STP) a PoE++ (UTP).
Navrženo pro kompaktní prostředí
Tato verze je ideální pro menší serverové skříně a dokáže pokrýt až 8 rackových jednotek pomocí 0,8m kabelů, které jsou plně zatažitelné.
Vyrobeno tak, aby vydrželo, se zárukou
Na patchbox.one a všechny kabely je poskytována 10letá záruka, která zaručuje spolehlivost, jíž můžete důvěřovat v kritických prostředích.</t>
  </si>
  <si>
    <t>✓ Twisted Pairs
✓ ISO/IEC 11801 Channel Class Ea
✓ Napájení zařízení pomocí PoE++ (UTP) a PoE (STP)
✓ Instalační hloubka 365 mm
✓ Pro 2sloupové a 4sloupové stojany
✓ 10letá záruka na patchbox.one a jeho kabely
Frame s patchbox.one / Cassette / 8RU lze namontovat pomocí /dev/mount, zatímco Frame s patchbox.one / Cassette / 30RU nebo 46RU je nutné namontovat pomocí jeho montážních lišt.</t>
  </si>
  <si>
    <t>Patchbox.one on täydellinen kaapelinhallintaratkaisu verkkotelineeseen. Se pitää 24 sisäänvedettävän kaapelin avulla räkkisi järjestyksessä pitkällä aikavälillä, mikä tekee tietotekniikasta kustannustehokkaampaa. Tämän kokonaisratkaisun avulla voit käyttää jopa 50 % enemmän tilaa telineessä, vähentää palvelimen seisokkiaikoja huomattavasti ja nopeuttaa asennusta, huoltoa ja vianmääritystä jopa 10 kertaa. Cat.6a-kaapelimme täyttävät ISO-standardit, ja voit syöttää laitteisiin virtaa PoE- (STP) ja PoE++ (UTP) -kaapeleilla tai valita joustavimmat ja taipumattomimmat saatavilla olevat valokaapelit, jotka on valmistettu Corning® ClearCurve® -kuidusta. Cat.6a-kaapeleitamme on saatavana 8 eri värisenä (musta, sininen, punainen, vihreä, keltainen, valkoinen, harmaa, violetti) ja valokuitukaapeleitamme OS2- ja OM4-värisinä LC-LC- ja LC-SC-liittimillä.</t>
  </si>
  <si>
    <t xml:space="preserve">All-in-One-kaapelinhallintaratkaisu
24 Cat.6a-kasetin avulla se poistaa epäjärjestystä ja maksimoi ilmavirran, mikä parantaa IT-ympäristösi kuntoa.
Nopeus, joka kannattaa
Nauti jopa 10 kertaa nopeammasta asennuksesta ja vianmäärityksestä, mikä säästää arvokkaita tunteja käyttöönoton ja ylläpidon aikana ja lyhentää käyttökatkosten kestoa jopa 90 %.
Optimoi hyllytilaa ennennäkemättömällä tavalla
Vapauta jopa 50 % enemmän tilaa telineeseen sisäänvedettävän kaapelirakenteen ansiosta - ei enää ylimääräisiä kaapelipituuksia.
Värikoodaa verkkosi visuaalisesti
Kaapeleita on saatavana 8 väriä, mikä tukee nopeaa tunnistamista ja strukturoitua kaapelointia eri IT-alueilla.
Virtavalmis ja standardien mukainen
Twisted Pair Cat.6a -kaapelimme täyttävät ISO/IEC-standardit ja tukevat PoE (STP) ja PoE++ (UTP) -tekniikoita.
Suunniteltu kompakteihin ympäristöihin
Tämä versio sopii täydellisesti pienempiin palvelinkaappeihin, sillä se voi kattaa jopa 8 telineyksikköä 0,8 metrin kaapeleilla, jotka ovat täysin sisäänvedettäviä.
Rakennettu kestämään, takuu takana
patchbox.one:lla ja kaikilla kaapeleilla on 10 vuoden takuu, joka takaa luotettavuuden, johon voit luottaa kriittisissä ympäristöissä.
</t>
  </si>
  <si>
    <t>• Pidä telineesi ikuisesti järjestyksessä
• Jopa 10 kertaa nopeampi asennus ja vianmääritys
• Jopa 50 % enemmän tilaa
• ISO/IEC 11801 -kanavaluokka Ea
• 10 vuoden takuu PATCHBOXille ja kaapeleille</t>
  </si>
  <si>
    <t>All-in-One-kaapelinhallintaratkaisu
24 Cat.6a-kasetin avulla se poistaa epäjärjestystä ja maksimoi ilmavirran, mikä parantaa IT-ympäristösi kuntoa.
Nopeus, joka kannattaa
Nauti jopa 10 kertaa nopeammasta asennuksesta ja vianmäärityksestä, mikä säästää arvokkaita tunteja käyttöönoton ja ylläpidon aikana ja lyhentää käyttökatkosten kestoa jopa 90 %.
Optimoi hyllytilaa ennennäkemättömällä tavalla
Vapauta jopa 50 % enemmän tilaa telineeseen sisäänvedettävän kaapelirakenteen ansiosta - ei enää ylimääräisiä kaapelipituuksia.
Värikoodaa verkkosi visuaalisesti
Kaapeleita on saatavana 8 väriä, mikä tukee nopeaa tunnistamista ja strukturoitua kaapelointia eri IT-alueilla.
Virtavalmis ja standardien mukainen
Twisted Pair Cat.6a -kaapelimme täyttävät ISO/IEC-standardit ja tukevat PoE (STP) ja PoE++ (UTP) -tekniikoita.
Suunniteltu kompakteihin ympäristöihin
Tämä versio sopii täydellisesti pienempiin palvelinkaappeihin, sillä se voi kattaa jopa 8 telineyksikköä 0,8 metrin kaapeleilla, jotka ovat täysin sisäänvedettäviä.
Rakennettu kestämään, takuu takana
patchbox.one:lla ja kaikilla kaapeleilla on 10 vuoden takuu, joka takaa luotettavuuden, johon voit luottaa kriittisissä ympäristöissä.</t>
  </si>
  <si>
    <t>✓ Twisted Pairs
✓ ISO/IEC 11801 Channel Class Ea
✓ Syötä laitteisiisi virtaa PoE++:lla (UTP) ja PoE:lla (STP)
✓ 365mm asennussyvyys
✓ 2-pylväs- ja 4-pylväs-telineisiin
✓ 10 vuoden takuu patchbox.one:lle ja sen kaapeleille
Frame, jossa on patchbox.one / kasetti / 8RU, voidaan asentaa /dev/mountilla, kun taas Frame, jossa on patchbox.one / kasetti / 30RU tai 46RU, on asennettava sen asennuskiskoilla.</t>
  </si>
  <si>
    <t>Το patchbox.one είναι η απόλυτη λύση διαχείρισης καλωδίων για το Rack σας. Με 24 αναδιπλούμενα καλώδια, διατηρεί το Rack σας οργανωμένο μακροπρόθεσμα, καθιστώντας την πληροφορική σας πιο αποδοτική. Με αυτή τη λύση «όλα σε ένα», μπορείτε να χρησιμοποιήσετε έως και 50% περισσότερο χώρο στο Rack, να μειώσετε δραστικά τους χρόνους διακοπής λειτουργίας του διακομιστή και να κάνετε την εγκατάσταση, τη συντήρηση και την αντιμετώπιση προβλημάτων έως και 10 φορές πιο γρήγορα. Τα καλώδια Cat.6a πληρούν τα πρότυπα ISO και μπορείτε να τροφοδοτήσετε συσκευές με PoE (STP) και PoE++ (UTP) ή να επιλέξετε τα πιο ευέλικτα και μη ευαίσθητα σε κάμψη καλώδια οπτικών ινών που διατίθενται, κατασκευασμένα από ίνες Corning® ClearCurve® Fiber. Τα καλώδια Cat.6a διατίθενται σε 8 διαφορετικά χρώματα (μαύρο, μπλε, κόκκινο, πράσινο, κίτρινο, λευκό, γκρι, μοβ) και τα καλώδια οπτικών ινών ως OS2 και OM4 με συνδέσμους LC-LC και LC-SC.</t>
  </si>
  <si>
    <t xml:space="preserve">Λύση διαχείρισης καλωδίων All-in-One
Με 24 κασέτες Cat.6a, εξαλείφει την ακαταστασία και μεγιστοποιεί τη ροή του αέρα, βελτιώνοντας την υγεία του περιβάλλοντος πληροφορικής σας.
Ταχύτητα που αποδίδει
Απολαύστε έως και 10 φορές ταχύτερη εγκατάσταση και αντιμετώπιση προβλημάτων, εξοικονομώντας πολύτιμες ώρες κατά την εγκατάσταση και τη συντήρηση και μειώνοντας τη διάρκεια των διακοπών λειτουργίας έως και 90%.
Βελτιστοποιήστε το χώρο στο Rack όπως ποτέ άλλοτε
Ανακτήστε έως και 50% περισσότερο χώρο σε rack χάρη στον αναδιπλούμενο σχεδιασμό καλωδίων του - δεν υπάρχουν πλέον υπερβολικά μήκη καλωδίων.
Χρωματικός κώδικας του δικτύου σας οπτικά
Τα καλώδια διατίθενται σε 8 χρώματα, υποστηρίζοντας τη γρήγορη αναγνώριση και τη δομημένη καλωδίωση σε διαφορετικές ζώνες πληροφορικής.
Έτοιμο για τροφοδοσία και συμβατό με πρότυπα
Τα καλώδια Twisted Pair Cat.6a πληρούν τα πρότυπα ISO/IEC και υποστηρίζουν τεχνολογίες PoE (STP) και PoE++ (UTP).
Σχεδιασμένα για συμπαγή περιβάλλοντα
Ιδανική για μικρότερα ερμάρια διακομιστών, αυτή η έκδοση μπορεί να καλύψει έως και 8 μονάδες rack με καλώδια 0,8 m που είναι πλήρως αναδιπλούμενα.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
</t>
  </si>
  <si>
    <t>• Διατηρήστε το rack σας για πάντα οργανωμένο
• Έως και 10 φορές ταχύτερη εγκατάσταση &amp; αντιμετώπιση προβλημάτων
• Έως και 50% περισσότερος χώρος
• ISO/IEC 11801 Κανάλι Κατηγορίας Ea
• Εγγύηση 10 ετών για το PATCHBOX &amp; τα καλώδια</t>
  </si>
  <si>
    <t>Λύση διαχείρισης καλωδίων All-in-One
Με 24 κασέτες Cat.6a, εξαλείφει την ακαταστασία και μεγιστοποιεί τη ροή του αέρα, βελτιώνοντας την υγεία του περιβάλλοντος πληροφορικής σας.
Ταχύτητα που αποδίδει
Απολαύστε έως και 10 φορές ταχύτερη εγκατάσταση και αντιμετώπιση προβλημάτων, εξοικονομώντας πολύτιμες ώρες κατά την εγκατάσταση και τη συντήρηση και μειώνοντας τη διάρκεια των διακοπών λειτουργίας έως και 90%.
Βελτιστοποιήστε το χώρο στο Rack όπως ποτέ άλλοτε
Ανακτήστε έως και 50% περισσότερο χώρο σε rack χάρη στον αναδιπλούμενο σχεδιασμό καλωδίων του - δεν υπάρχουν πλέον υπερβολικά μήκη καλωδίων.
Χρωματικός κώδικας του δικτύου σας οπτικά
Τα καλώδια διατίθενται σε 8 χρώματα, υποστηρίζοντας τη γρήγορη αναγνώριση και τη δομημένη καλωδίωση σε διαφορετικές ζώνες πληροφορικής.
Έτοιμο για τροφοδοσία και συμβατό με πρότυπα
Τα καλώδια Twisted Pair Cat.6a πληρούν τα πρότυπα ISO/IEC και υποστηρίζουν τεχνολογίες PoE (STP) και PoE++ (UTP).
Σχεδιασμένα για συμπαγή περιβάλλοντα
Ιδανική για μικρότερα ερμάρια διακομιστών, αυτή η έκδοση μπορεί να καλύψει έως και 8 μονάδες rack με καλώδια 0,8 m που είναι πλήρως αναδιπλούμενα.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t>
  </si>
  <si>
    <t>✓ Twisted Pairs
✓ ISO/IEC 11801 Channel Class Ea
✓ Τροφοδοτήστε τις συσκευές σας με PoE++ (UTP) και PoE (STP)
✓ 365mm βάθος εγκατάστασης
✓ Για ράφια 2 θέσεων και ράφια 4 θέσεων
✓ 10 χρόνια εγγύηση για το patchbox.one και τα καλώδια του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</si>
  <si>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Patchbox.one er den ultimate løsningen for kabelhåndtering i nettverksracket. Med 24 uttrekkbare kabler holder den racket organisert på lang sikt, noe som gjør IT-avdelingen mer kostnadseffektiv. Med denne alt i ett-løsningen kan du bruke opptil 50% mer rackplass, redusere nedetiden for servere drastisk og gjøre installasjon, vedlikehold og feilsøking opptil 10 ganger raskere. Våre Cat.6a-kabler oppfyller ISO-standardene, og du kan strømforsyne enheter med PoE (STP) og PoE++ (UTP) eller bruke de mest fleksible og bøyningsømfintlige fiberoptiske kablene som er tilgjengelige, laget av Corning® ClearCurve® Fiber. Våre Cat.6a-kabler er tilgjengelige i 8 forskjellige farger (svart, blå, rød, grønn, gul, hvit, grå, lilla) og våre fiberoptiske kabler som OS2 og OM4 med LC-LC- og LC-SC-kontakter.</t>
  </si>
  <si>
    <t xml:space="preserve">Alt-i-ett-løsning for kabelhåndtering
Med 24 Cat.6a-kassetter eliminerer den rot og maksimerer luftstrømmen, noe som forbedrer IT-miljøets helse.
Hastighet som lønner seg
Opptil 10 ganger raskere installasjon og feilsøking, noe som sparer dyrebare timer under utrulling og vedlikehold og reduserer varigheten av driftsstans med opptil 90 %.
Optimaliser rackplassen som aldri før
Få opptil 50 % mer plass i stativet takket være den uttrekkbare kabeldesignen - ingen flere overflødige kabellengder.
Fargekode nettverket ditt visuelt
Kablene er tilgjengelige i 8 farger, noe som gir rask identifisering og strukturert kabling på tvers av ulike IT-soner.
Klar for strømtilkobling og i samsvar med standarder
Våre Twisted Pair Cat.6a-kabler oppfyller ISO/IEC-standarder og støtter PoE (STP)- og PoE++-teknologi (UTP).
Konstruert for kompakte miljøer
Denne versjonen er perfekt for mindre serverkabinetter, og kan dekke opptil 8 rack-enheter med 0,8 m kabler som kan trekkes helt ut.
Bygget for å vare, støttet av garanti
patchbox.one og alle kablene leveres med 10 års garanti, noe som gir pålitelighet du kan stole på i virksomhetskritiske miljøer.
</t>
  </si>
  <si>
    <t>• Hold alltid orden i stativet ditt
• Opptil 10 ganger raskere installasjon og feilsøking
• Opptil 50% mer plass
• ISO/IEC 11801 Channel Class Ea
• 10 års garanti på PATCHBOX og kabler</t>
  </si>
  <si>
    <t>Alt-i-ett-løsning for kabelhåndtering
Med 24 Cat.6a-kassetter eliminerer den rot og maksimerer luftstrømmen, noe som forbedrer IT-miljøets helse.
Hastighet som lønner seg
Opptil 10 ganger raskere installasjon og feilsøking, noe som sparer dyrebare timer under utrulling og vedlikehold og reduserer varigheten av driftsstans med opptil 90 %.
Optimaliser rackplassen som aldri før
Få opptil 50 % mer plass i stativet takket være den uttrekkbare kabeldesignen - ingen flere overflødige kabellengder.
Fargekode nettverket ditt visuelt
Kablene er tilgjengelige i 8 farger, noe som gir rask identifisering og strukturert kabling på tvers av ulike IT-soner.
Klar for strømtilkobling og i samsvar med standarder
Våre Twisted Pair Cat.6a-kabler oppfyller ISO/IEC-standarder og støtter PoE (STP)- og PoE++-teknologi (UTP).
Konstruert for kompakte miljøer
Denne versjonen er perfekt for mindre serverkabinetter, og kan dekke opptil 8 rack-enheter med 0,8 m kabler som kan trekkes helt ut.
Bygget for å vare, støttet av garanti
patchbox.one og alle kablene leveres med 10 års garanti, noe som gir pålitelighet du kan stole på i virksomhetskritiske miljøer.</t>
  </si>
  <si>
    <t>✓ Twisted Pairs
✓ ISO/IEC 11801 Channel Class Ea
✓ Strømforsyner enhetene dine med PoE++ (UTP) og PoE (STP)
✓ 365 mm installasjonsdybde
✓ For 2-stolps stativer og 4-stolps stativer
✓ 10 års garanti på patchbox.one og tilhørende kabler
Frame med patchbox.one / Cassette / 8RU kan monteres med /dev/mount, mens en Frame med patchbox.one / Cassette / 30RU eller 46RU må monteres med sine monteringsskinner.</t>
  </si>
  <si>
    <t>Patchbox.one é a solução definitiva de gestão de cabos para o teu rack de rede. Com 24 cabos retráteis, mantém o teu rack organizado a longo prazo, tornando a tua infraestrutura de TI mais rentável. Com esta solução tudo-em-um, podes utilizar até 50% mais espaço no rack, reduzir drasticamente os tempos de inatividade dos servidores e fazer com que a instalação, manutenção e resolução de problemas sejam até 10 vezes mais rápidas. Os nossos cabos Cat.6a cumprem com os padrões ISO, e podes alimentar dispositivos com PoE (STP) e PoE++ (UTP) ou escolher os cabos de fibra ótica mais flexíveis e menos sensíveis às curvas, fabricados com fibra Corning® ClearCurve®. Os nossos cabos Cat.6a estão disponíveis em 8 cores diferentes (preto, azul, vermelho, verde, amarelo, branco, cinza e roxo), e os nossos cabos de fibra ótica são oferecidos como OS2 e OM4 com conectores LC-LC e LC-SC.</t>
  </si>
  <si>
    <t xml:space="preserve">Solução de gestão de cabos tudo-em-um
Com 24 cassetes Cat.6a, elimina a confusão e maximiza o fluxo de ar, melhorando a saúde do seu ambiente de TI.
Velocidade que compensa
Desfrute de uma instalação e resolução de problemas até 10 vezes mais rápida, poupando horas preciosas durante a implementação e manutenção e reduzindo a duração dos tempos de inatividade até 90%.
Optimize o espaço em bastidor como nunca antes
Recupere até 50% mais espaço em rack graças ao seu design de cabo retrátil - sem mais comprimentos de cabo em excesso.
Codifique visualmente a sua rede por cores
Os cabos estão disponíveis em 8 cores, suportando uma rápida identificação e cablagem estruturada em diferentes zonas de TI.
Preparado para alimentação e em conformidade com as normas
Os nossos cabos de par entrançado Cat.6a cumprem as normas ISO/IEC e suportam as tecnologias PoE (STP) e PoE++ (UTP).
Concebidos para ambientes compactos
Perfeita para armários de servidores mais pequenos, esta versão pode cobrir até 8 unidades de bastidor com cabos de 0,8 m totalmente retrácteis.
Construído para durar, apoiado por uma garantia
O patchbox.one e todos os cabos são fornecidos com uma garantia de 10 anos, proporcionando fiabilidade em que pode confiar em ambientes de missão crítica.
</t>
  </si>
  <si>
    <t>• Mantenha o seu rack organizado para sempre 
• Instalação e resolução de problemas até 10 vezes mais rápidas 
• Até 50% mais espaço 
• ISO/IEC 11801 Channel Class Ea 
• 10 Anos de Garantia no PATCHBOX e Cabos</t>
  </si>
  <si>
    <t>Solução de gestão de cabos tudo-em-um
Com 24 cassetes Cat.6a, elimina a confusão e maximiza o fluxo de ar, melhorando a saúde do seu ambiente de TI.
Velocidade que compensa
Desfrute de uma instalação e resolução de problemas até 10 vezes mais rápida, poupando horas preciosas durante a implementação e manutenção e reduzindo a duração dos tempos de inatividade até 90%.
Optimize o espaço em bastidor como nunca antes
Recupere até 50% mais espaço em rack graças ao seu design de cabo retrátil - sem mais comprimentos de cabo em excesso.
Codifique visualmente a sua rede por cores
Os cabos estão disponíveis em 8 cores, suportando uma rápida identificação e cablagem estruturada em diferentes zonas de TI.
Preparado para alimentação e em conformidade com as normas
Os nossos cabos de par entrançado Cat.6a cumprem as normas ISO/IEC e suportam as tecnologias PoE (STP) e PoE++ (UTP).
Concebidos para ambientes compactos
Perfeita para armários de servidores mais pequenos, esta versão pode cobrir até 8 unidades de bastidor com cabos de 0,8 m totalmente retrácteis.
Construído para durar, apoiado por uma garantia
O patchbox.one e todos os cabos são fornecidos com uma garantia de 10 anos, proporcionando fiabilidade em que pode confiar em ambientes de missão crítica.</t>
  </si>
  <si>
    <t>✓ Twisted Pairs
✓ ISO/IEC 11801 Channel Class Ea
✓ Alimente os seus dispositivos com PoE++ (UTP) e PoE (STP)
✓ Profundidade de instalação de 365 mm
✓ Para racks de 2 postes e racks de 4 postes
✓ Garantia de 10 anos para patchbox.one e os seus cabos
O Frame com patchbox.one / Cassete / 8RU pode ser montado com o /dev/mount, enquanto um Frame com patchbox.one / Cassete / 30RU ou 46RU deve ser montado com seus trilhos de montagem.</t>
  </si>
  <si>
    <t>Patchbox.one este soluția supremă de gestionare a cablurilor pentru rack-ul dumneavoastră. Cu 24 de cabluri retractabile, vă menține rack-ul organizat pe termen lung, făcând sistemul dumneavoastră IT mai eficient din punct de vedere al costurilor. Cu această soluție completă, puteți utiliza cu până la 50% mai mult spațiu în rack, puteți reduce drastic timpii de oprire a serverelor și puteți face instalarea, întreținerea și depanarea de până la 10 ori mai rapide. Cablurile noastre Cat.6a îndeplinesc standardele ISO și puteți alimenta dispozitivele cu PoE (STP) și PoE++ (UTP) sau puteți alege cele mai flexibile și insensibile la îndoire cabluri din fibră optică disponibile, realizate din fibră Corning® ClearCurve®. Cablurile noastre Cat.6a sunt disponibile în 8 culori diferite (negru, albastru, roșu, verde, galben, alb, gri, violet), iar cablurile noastre cu fibră optică sunt OS2 și OM4 cu conectori LC-LC și LC-SC.</t>
  </si>
  <si>
    <t xml:space="preserve">Soluție all-in-one de gestionare a cablurilor
Cu 24 de casete Cat.6a, elimină dezordinea și maximizează fluxul de aer, îmbunătățind sănătatea mediului dvs. IT.
Viteza care dă roade
Bucurați-vă de o instalare și depanare de până la 10 ori mai rapide, economisind ore prețioase în timpul implementării și întreținerii și reducând durata întreruperilor cu până la 90%.
Optimizați spațiul în rack ca niciodată înainte
Recuperați cu până la 50% mai mult spațiu în rack datorită designului său cu cabluri retractabile - nu mai există lungimi de cablu în exces.
Codificați rețeaua prin culori în mod vizibil
Cablurile sunt disponibile în 8 culori, susținând identificarea rapidă și cablarea structurată în diferite zone IT.
Pregătite pentru alimentare și conforme cu standardele
Cablurile noastre Twisted Pair Cat.6a respectă standardele ISO/IEC și suportă tehnologiile PoE (STP) și PoE++ (UTP).
Conceput pentru medii compacte
Perfectă pentru dulapurile de servere mai mici, această versiune poate acoperi până la 8 unități rack cu cabluri de 0,8 m care sunt complet retractabile.
Construite pentru a dura, susținute de garanție
patchbox.one și toate cablurile vin cu o garanție de 10 ani, oferind fiabilitate în care puteți avea încredere în medii critice.
</t>
  </si>
  <si>
    <t>• Mențineți rack-ul organizat 
• Instalare și depanare de până la 10 ori mai rapide
• Până la 50% mai mult spațiu
• ISO/IEC 11801 Channel Class Ea
• Garanție de 10 ani pentru PATCHBOX și cabluri</t>
  </si>
  <si>
    <t>Soluție all-in-one de gestionare a cablurilor
Cu 24 de casete Cat.6a, elimină dezordinea și maximizează fluxul de aer, îmbunătățind sănătatea mediului dvs. IT.
Viteza care dă roade
Bucurați-vă de o instalare și depanare de până la 10 ori mai rapide, economisind ore prețioase în timpul implementării și întreținerii și reducând durata întreruperilor cu până la 90%.
Optimizați spațiul în rack ca niciodată înainte
Recuperați cu până la 50% mai mult spațiu în rack datorită designului său cu cabluri retractabile - nu mai există lungimi de cablu în exces.
Codificați rețeaua prin culori în mod vizibil
Cablurile sunt disponibile în 8 culori, susținând identificarea rapidă și cablarea structurată în diferite zone IT.
Pregătite pentru alimentare și conforme cu standardele
Cablurile noastre Twisted Pair Cat.6a respectă standardele ISO/IEC și suportă tehnologiile PoE (STP) și PoE++ (UTP).
Conceput pentru medii compacte
Perfectă pentru dulapurile de servere mai mici, această versiune poate acoperi până la 8 unități rack cu cabluri de 0,8 m care sunt complet retractabile.
Construite pentru a dura, susținute de garanție
patchbox.one și toate cablurile vin cu o garanție de 10 ani, oferind fiabilitate în care puteți avea încredere în medii critice.</t>
  </si>
  <si>
    <t>✓ Twisted Pairs
✓ ISO/IEC 11801 Channel Class Ea
✓ Alimentați-vă dispozitivele cu PoE++ (UTP) și PoE (STP)
✓ Adâncime de instalare de 365 mm
✓ Pentru rack-uri cu 2 posturi și rack-uri cu 4 posturi
✓ Garanție de 10 ani pentru patchbox.one și cablurile sale
Frame cu patchbox.one / Cassette / 8RU poate fi montat cu /dev/mount, în timp ce un Frame cu patchbox.one / Cassette / 30RU sau 46RU trebuie să fie montat cu șinele sale de montare.</t>
  </si>
  <si>
    <t>Patchbox.one je dokonalé riešenie na správu káblov pre váš sieťový stojan. Vďaka 24 zasúvateľným káblom dlhodobo udržiava váš rack organizovaný, vďaka čomu je vaše IT efektívnejšie z hľadiska nákladov. Vďaka tomuto univerzálnemu riešeniu môžete využiť až o 50 % viac miesta v racku, výrazne skrátiť prestoje serverov a až 10× urýchliť inštaláciu, údržbu a riešenie problémov. Naše káble Cat.6a spĺňajú normy ISO a môžete napájať zariadenia pomocou PoE (STP) a PoE++ (UTP) alebo si vybrať najflexibilnejšie dostupné optické káble necitlivé na ohyb, vyrobené z vlákien Corning® ClearCurve®. Naše káble Cat.6a sú k dispozícii v 8 rôznych farbách (čierna, modrá, červená, zelená, žltá, biela, sivá, fialová) a naše optické káble ako OS2 a OM4 s konektormi LC-LC a LC-SC.</t>
  </si>
  <si>
    <t xml:space="preserve">Riešenie na správu káblov typu „všetko v jednom
S 24 kazetami Cat.6a eliminuje neporiadok a maximalizuje prúdenie vzduchu, čím zlepšuje stav vášho IT prostredia.
Rýchlosť, ktorá sa oplatí
Užite si až 10× rýchlejšiu inštaláciu a riešenie problémov, čím ušetríte drahocenné hodiny pri nasadzovaní a údržbe a skrátite trvanie odstávok až o 90 %.
Optimalizujte priestor v racku ako nikdy predtým
Získajte až o 50 % viac miesta v racku vďaka zaťahovacej konštrukcii káblov - už žiadne prebytočné dĺžky káblov.
Vizuálne farebne označte svoju sieť
Káble sú k dispozícii v 8 farbách, čo podporuje rýchlu identifikáciu a štruktúrovanú kabeláž v rôznych zónach IT.
Pripravené na napájanie a v súlade s normami
Naše káble Twisted Pair Cat.6a spĺňajú normy ISO/IEC a podporujú technológie PoE (STP) a PoE++ (UTP).
Navrhnuté pre kompaktné prostredia
Táto verzia je ideálna pre menšie serverové skrine a dokáže pokryť až 8 rackových jednotiek pomocou 0,8 m káblov, ktoré sú plne zasúvateľné.
Vyrobené tak, aby vydržali, so zárukou
Na patchbox.one a všetky káble sa vzťahuje 10-ročná záruka, ktorá zaručuje spoľahlivosť, ktorej môžete dôverovať v kritických prostrediach.
</t>
  </si>
  <si>
    <t>• Udržujte svoj stojan navždy organizovaný
• Až 10x rýchlejšia inštalácia a riešenie problémov
• Až o 50 % viac miesta
• Trieda kanálov Ea podľa normy ISO/IEC 11801
• 10-ročná záruka na PATCHBOX a káble</t>
  </si>
  <si>
    <t>Riešenie na správu káblov typu "všetko v jednom
S 24 kazetami Cat.6a eliminuje neporiadok a maximalizuje prúdenie vzduchu, čím zlepšuje stav vášho IT prostredia.
Rýchlosť, ktorá sa oplatí
Užite si až 10× rýchlejšiu inštaláciu a riešenie problémov, čím ušetríte drahocenné hodiny pri nasadzovaní a údržbe a skrátite trvanie odstávok až o 90 %.
Optimalizujte priestor v racku ako nikdy predtým
Získajte až o 50 % viac miesta v racku vďaka zaťahovacej konštrukcii káblov - už žiadne prebytočné dĺžky káblov.
Vizuálne farebne označte svoju sieť
Káble sú k dispozícii v 8 farbách, čo podporuje rýchlu identifikáciu a štruktúrovanú kabeláž v rôznych zónach IT.
Pripravené na napájanie a v súlade s normami
Naše káble Twisted Pair Cat.6a spĺňajú normy ISO/IEC a podporujú technológie PoE (STP) a PoE++ (UTP).
Navrhnuté pre kompaktné prostredia
Táto verzia je ideálna pre menšie serverové skrine a dokáže pokryť až 8 rackových jednotiek pomocou 0,8 m káblov, ktoré sú plne zasúvateľné.
Vyrobené tak, aby vydržali, so zárukou
Na patchbox.one a všetky káble sa vzťahuje 10-ročná záruka, ktorá zaručuje spoľahlivosť, ktorej môžete dôverovať v kritických prostrediach.</t>
  </si>
  <si>
    <t>✓ Twisted Pairs
✓ ISO/IEC 11801 Channel Class Ea
✓ Napájajte svoje zariadenia pomocou PoE++ (UTP) a PoE (STP)
✓ 365 mm inštalačná hĺbka
✓ Pre dvojstojanové a štvorstojanové stojany
✓ 10-ročná záruka na patchbox.one a jeho káble
Frame s patchbox.one / Cassette / 8RU môžete namontovať pomocou /dev/mount, zatiaľ čo Frame s patchbox.one / Cassette / 30RU alebo 46RU musíte namontovať pomocou jeho montážnych líšt.</t>
  </si>
  <si>
    <t>Patchbox.one je vrhunska rešitev za upravljanje kablov v omrežni omari. S 24 izvlečnimi kabli poskrbi za dolgoročno organiziranost vaše omare, zaradi česar je vaš IT stroškovno učinkovitejši. S to celovito rešitvijo lahko uporabite do 50 % več prostora v omari, drastično zmanjšate izpade strežnikov ter do 10-krat pospešite namestitev, vzdrževanje in odpravljanje težav. Naši kabli Cat.6a izpolnjujejo standarde ISO, naprave pa lahko napajate s PoE (STP) in PoE++ (UTP) ali pa izberete najbolj prilagodljive in na upogibanje neobčutljive optične kable, izdelane iz vlaken Corning® ClearCurve®. Naši kabli Cat.6a so na voljo v 8 različnih barvah (črna, modra, rdeča, zelena, rumena, bela, siva, vijolična), naši kabli iz optičnih vlaken pa kot OS2 in OM4 s priključki LC-LC in LC-SC.</t>
  </si>
  <si>
    <t xml:space="preserve">Rešitev za upravljanje kablov „vse v enem
S 24 kasetami Cat.6a odpravlja nered in povečuje pretok zraka ter tako izboljšuje zdravje vašega IT okolja.
Hitrost, ki se izplača
Uživajte v do 10-krat hitrejši namestitvi in odpravljanju težav, prihranite dragocene ure med uvajanjem in vzdrževanjem ter skrajšajte trajanje izpadov do 90 %.
Optimizirajte prostor v omari kot še nikoli prej
Zaradi zasunljive zasnove kablov pridobite do 50 % več prostora v omari - nič več odvečnih kablov.
Vizualno barvno označite svoje omrežje
Kabli so na voljo v 8 barvah, kar omogoča hitro prepoznavanje in strukturirano ožičenje v različnih območjih IT.
Pripravljeni na napajanje in skladni s standardi
Naši kabli Cat.6a z zvitimi pari izpolnjujejo standarde ISO/IEC ter podpirajo tehnologije PoE (STP) in PoE++ (UTP).
Zasnovani za kompaktna okolja
Ta različica je idealna za manjše strežniške omare, saj lahko z 0,8 m kabli, ki se v celoti izvlečejo, pokrijete do 8 regalnih enot.
Izdelano za daljšo življenjsko dobo, podprto z garancijo
Za patchbox.one in vse kable velja 10-letna garancija, kar zagotavlja zanesljivost, ki ji lahko zaupate v kritičnih okoljih.
</t>
  </si>
  <si>
    <t>• Naj bo vaš regal vedno urejen
• Do 10-krat hitrejša namestitev in odpravljanje težav
• Do 50 % več prostora
• ISO/IEC 11801 Channel Class Ea
• 10-letna garancija za PATCHBOX in kable</t>
  </si>
  <si>
    <t>Rešitev za upravljanje kablov „vse v enem
S 24 kasetami Cat.6a odpravlja nered in povečuje pretok zraka ter tako izboljšuje zdravje vašega IT okolja.
Hitrost, ki se izplača
Uživajte v do 10-krat hitrejši namestitvi in odpravljanju težav, prihranite dragocene ure med uvajanjem in vzdrževanjem ter skrajšajte trajanje izpadov do 90 %.
Optimizirajte prostor v omari kot še nikoli prej
Zaradi zasunljive zasnove kablov pridobite do 50 % več prostora v omari - nič več odvečnih kablov.
Vizualno barvno označite svoje omrežje
Kabli so na voljo v 8 barvah, kar omogoča hitro prepoznavanje in strukturirano ožičenje v različnih območjih IT.
Pripravljeni na napajanje in skladni s standardi
Naši kabli Cat.6a z zvitimi pari izpolnjujejo standarde ISO/IEC ter podpirajo tehnologije PoE (STP) in PoE++ (UTP).
Zasnovani za kompaktna okolja
Ta različica je idealna za manjše strežniške omare, saj lahko z 0,8 m kabli, ki se v celoti izvlečejo, pokrijete do 8 regalnih enot.
Izdelano za daljšo življenjsko dobo, podprto z garancijo
Za patchbox.one in vse kable velja 10-letna garancija, kar zagotavlja zanesljivost, ki ji lahko zaupate v kritičnih okoljih.</t>
  </si>
  <si>
    <t>✓ Twisted Pairs
✓ ISO/IEC 11801 Channel Class Ea
✓ Napajanje naprav s PoE++ (UTP) in PoE (STP)
✓ Globina namestitve 365 mm
✓ Za dvostebrne in štiristebrne omare
✓ 10-letna garancija za patchbox.one in njegove kable
Frame s patchbox.one / Cassette / 8RU lahko namestite z /dev/mount, medtem ko je treba okvir s patchbox.one / Cassette / 30RU ali 46RU namestiti z njegovimi montažnimi vodili.</t>
  </si>
  <si>
    <t>PONEX8UTPBL</t>
  </si>
  <si>
    <t>patchbox.one / 8RU / UTP / Blue</t>
  </si>
  <si>
    <t>https://patchbox.com/wp-content/uploads/2024/10/PONEX8UTPBL_BOX.PBX_8RU_BLUE_UTP.0001.jpeg</t>
  </si>
  <si>
    <t>Blue</t>
  </si>
  <si>
    <t>https://patchbox.com/wp-content/uploads/2024/10/PONEX8UTPBL_BOX.PBX_8RU_BLUE_UTP.0003.jpeg</t>
  </si>
  <si>
    <t>24 x patchbox.one / Cassette / 8RU / UTP / Blue
1 x patchbox.one / Frame
6 x Patchcatch
2 x /dev/mount
4 x Hex nuts</t>
  </si>
  <si>
    <t>PONEX8UTPGR</t>
  </si>
  <si>
    <t>patchbox.one / 8RU / UTP / Green</t>
  </si>
  <si>
    <t>https://patchbox.com/wp-content/uploads/2024/10/PONEX8UTPGR_BOX.PBX_8RU_GREEN_UTP.0001.jpeg</t>
  </si>
  <si>
    <t>Green</t>
  </si>
  <si>
    <t>https://patchbox.com/wp-content/uploads/2024/10/PONEX8UTPGR_BOX.PBX_8RU_GREEN_UTP.0003.jpeg</t>
  </si>
  <si>
    <t>24 x patchbox.one / Cassette / 8RU / UTP / Green
1 x patchbox.one / Frame
6 x Patchcatch
2 x /dev/mount
4 x Hex nuts</t>
  </si>
  <si>
    <t>PONEX8UTPRD</t>
  </si>
  <si>
    <t>patchbox.one / 8RU / UTP / Red</t>
  </si>
  <si>
    <t>https://patchbox.com/wp-content/uploads/2024/10/PONEX8UTPRD_BOX.PBX_8RU_RED_UTP.0001.jpeg</t>
  </si>
  <si>
    <t>Red</t>
  </si>
  <si>
    <t>https://patchbox.com/wp-content/uploads/2024/10/PONEX8UTPRD_BOX.PBX_8RU_RED_UTP.0003.jpeg</t>
  </si>
  <si>
    <t>24 x patchbox.one / Cassette / 8RU / UTP / Red
1 x patchbox.one / Frame
6 x Patchcatch
2 x /dev/mount
4 x Hex nuts</t>
  </si>
  <si>
    <t>Soluzione completa per la gestione dei cavi
Con 24 cassette Cat.6a, elimina l'ingombro e massimizza il flusso d'aria, migliorando lo stato di salute del tuo ambiente IT.
Velocità che ripaga
Installa e risolvi i problemi fino a 10 volte più velocemente, risparmiando ore preziose durante l'implementazione e la manutenzione e riducendo i tempi di inattività fino al 90%.
Ottimizza lo spazio nel rack come mai prima d'ora
Recupera fino al 50% di spazio in più nel rack grazie al design retrattile dei cavi: niente più cavi in eccesso.
Codifica visivamente la tua rete con colori diversi
I cavi sono disponibili in 8 colori, consentendo una rapida identificazione e un cablaggio strutturato in diverse zone IT.
Pronto per l'alimentazione e conforme agli standard
I nostri cavi Twisted Pair Cat.6a sono conformi agli standard ISO/IEC e supportano le tecnologie PoE (STP) e PoE++ (UTP).
Progettati per ambienti compatti
Perfetta per armadi server più piccoli, questa versione può coprire fino a 8 unità rack con cavi da 0,8 m completamente retrattili.
Costruiti per durare, coperti da garanzia
patchbox.one e tutti i cavi sono coperti da una garanzia di 10 anni, offrendo affidabilità su cui puoi contare in ambienti mission-critical.
y</t>
  </si>
  <si>
    <t>PONEX8UTPWH</t>
  </si>
  <si>
    <t>patchbox.one / 8RU / UTP / White</t>
  </si>
  <si>
    <t>https://patchbox.com/wp-content/uploads/2024/10/PONEX8UTPWH_BOX.PBX_8RU_WHITE_UTP.0001.jpeg</t>
  </si>
  <si>
    <t>White</t>
  </si>
  <si>
    <t>https://patchbox.com/wp-content/uploads/2024/10/PONEX8UTPWH_BOX.PBX_8RU_WHITE_UTP.0003.jpeg</t>
  </si>
  <si>
    <t>24 x patchbox.one / Cassette / 8RU / UTP / White
1 x patchbox.one / Frame
6 x Patchcatch
2 x /dev/mount
4 x Hex nuts</t>
  </si>
  <si>
    <t>PONEX8UTPYL</t>
  </si>
  <si>
    <t>patchbox.one / 8RU / UTP / Yellow</t>
  </si>
  <si>
    <t>https://patchbox.com/wp-content/uploads/2024/10/PONEX8UTPYL_BOX.PBX_8RU_YELLOW_UTP.0001.jpeg</t>
  </si>
  <si>
    <t>Yellow</t>
  </si>
  <si>
    <t>https://patchbox.com/wp-content/uploads/2024/10/PONEX8UTPYL_BOX.PBX_8RU_YELLOW_UTP.0003.jpeg</t>
  </si>
  <si>
    <t>24 x patchbox.one / Cassette / 8RU / UTP / Yellow
1 x patchbox.one / Frame
6 x Patchcatch
2 x /dev/mount
4 x Hex nuts</t>
  </si>
  <si>
    <t>PONEX8UTPSL</t>
  </si>
  <si>
    <t>patchbox.one / 8RU / UTP / Grey</t>
  </si>
  <si>
    <t>https://patchbox.com/wp-content/uploads/2024/10/PONEX8UTPSL_BOX.PBX_8RU_GREY_UTP.0001.jpeg</t>
  </si>
  <si>
    <t>Grey</t>
  </si>
  <si>
    <t>https://patchbox.com/wp-content/uploads/2024/10/PONEX8UTPSL_BOX.PBX_8RU_GREY_UTP.0003.jpeg</t>
  </si>
  <si>
    <t>24 x patchbox.one / Cassette / 8RU / UTP / Violet
1 x patchbox.one / Frame
6 x Patchcatch
2 x /dev/mount
4 x Hex nuts</t>
  </si>
  <si>
    <t>PONEX8UTPVI</t>
  </si>
  <si>
    <t>patchbox.one / 8RU / UTP / Violet</t>
  </si>
  <si>
    <t>https://patchbox.com/wp-content/uploads/2024/10/PONEX8UTPVI_BOX.PBX_8RU_VIOLET_UTP.0001.jpeg</t>
  </si>
  <si>
    <t>Violet</t>
  </si>
  <si>
    <t>https://patchbox.com/wp-content/uploads/2024/10/PONEX8UTPVI_BOX.PBX_8RU_VIOLET_UTP.0003.jpeg</t>
  </si>
  <si>
    <t>A derradeira solução de gestão de cabos
A patchbox.one com cabos Cat.6a mantém o seu bastidor organizado, eficiente e pronto para o futuro. Os seus cabos de par entrançado retrácteis são leves, flexíveis e fáceis de manusear – tornando a instalação e a manutenção mais fáceis do que nunca.
Construa a sua configuração de rack ideal
Personalize a sua própria patchbox.one enchendo o patchbox.one / Frame com até 24 cassetes de cabos – adaptadas às suas necessidades exactas de comprimento de cabo, tipo e conetor.
Modular, substituível, escalável
Precisa de adaptar o seu bastidor? Troque qualquer cassete em segundos – sem necessidade de ferramentas, sem necessidade de tempo de inatividade.
Ethernet de alto desempenho
Os nossos cabos de par entrançado Cat.6a fornecem até 10 Gigabit Ethernet, cumprem as normas ISO/IEC e suportam PoE (STP) e PoE++ (UTP).
Código de cores para maior clareza
Com 8 cores de cabos à escolha, pode implementar uma norma de cablagem estruturada e altamente organizada.
Três opções de comprimento
Selecione entre as variantes de cabo de 0,8 m, 1,8 m ou 2,5 m – perfeitamente alinhadas com a altura do seu bastidor e as necessidades de infraestrutura.</t>
  </si>
  <si>
    <t>CONEX8UTPBK</t>
  </si>
  <si>
    <t>patchbox.one / Cassette / 8RU / UTP / Black</t>
  </si>
  <si>
    <t>Cat.6a UTP Cassettes</t>
  </si>
  <si>
    <t>https://patchbox.com/wp-content/uploads/2024/10/CONEX8UTPBK_PBX_CASSETTE_8RU_BLACK_UTP.0001.jpeg</t>
  </si>
  <si>
    <t>Build your own patchbox.one by filling your Frame with up to 24 Cable Cassettes. Have it your way and choose from various cable types, colours, connector types and cable lengths. With its modular system, you can exchange cassettes within seconds and easily adapt the rack as you need it. The Cat.6a cables inside the Cassette meet the ISO standards, and you can power devices with PoE (STP) and PoE++ (UTP), or choose the most flexible and bend-insensitive Fiber Optic Cables available, made from Corning® ClearCurve® Fiber.</t>
  </si>
  <si>
    <t>https://patchbox.com/wp-content/uploads/2024/10/CONEX8UTPBK_PBX_CASSETTE_8RU_BLACK_UTP.0003.jpeg</t>
  </si>
  <si>
    <t>https://patchbox.com/wp-content/uploads/2024/10/Tech-Specs-patchbox.one-Cassettes-A4.pdf</t>
  </si>
  <si>
    <t>1 x patchbox.one / Cassette / 8RU / UTP / Black</t>
  </si>
  <si>
    <t>43.3 x 2.8 x 5</t>
  </si>
  <si>
    <t>17.32 x 1.97 x 1.18</t>
  </si>
  <si>
    <t>18 x 40 x 365</t>
  </si>
  <si>
    <t>0.70 x 1.57 x 14.37</t>
  </si>
  <si>
    <t>The Ultimate Cable Management Solution
The patchbox.one with Cat.6a cables keeps your rack organized, efficient, and ready for the future. Its retractable twisted pair cables are lightweight, flexible, and easy to handle—making installation and maintenance smoother than ever.
Build Your Ideal Rack Setup
Customize your own patchbox.one by filling the patchbox.one / Frame with up to 24 Cable Cassettes—tailored to your exact cable length, type, and connector needs.
Modular, Replaceable, Scalable
Need to adapt your rack? Swap any cassette in seconds—no tools required, no downtime needed.
High-Performance Ethernet
Our Twisted Pair Cat.6a cables deliver up to 10 Gigabit Ethernet, meet ISO/IEC standards, and support PoE (STP) and PoE++ (UTP).
Color-Coded for Clarity
With 8 cable colors to choose from, you can implement a structured, highly organized cabling standard.
Three Length Options
Select from 0.8m, 1.8m, or 2.5m cable variants—perfectly aligned to your rack height and infrastructure needs.</t>
  </si>
  <si>
    <t>✓ Twisted Pairs
✓ ISO/IEC 11801 Channel Class Ea
✓ Cables always in your desired length
✓ Power your devices with PoE++ (UTP) and PoE (STP)
✓ Backward compatible with the PATCHBOX Plus+/365
✓ 10-Year Warranty on Cassettes &amp; Cables</t>
  </si>
  <si>
    <t xml:space="preserve">Want to build your own patchbox.one? Fill your Frame with up to 24 Cable Cassettes and have it your way – choose the cable type, colour and connector type you desire.
&lt;small&gt;The Frame with patchbox.one / Cassette / 8RU can be mounted with the /dev/mount, while a Frame with patchbox.one / Cassette / 30RU or 46RU must be mounted with its mounting rails.&lt;/small&gt;
✓ Twisted Pairs
✓ ISO/IEC 11801 Channel Class Ea
✓ Cables always in your desired length
✓ Power your devices with PoE++ (UTP) and PoE (STP)
✓ Backward compatible with the PATCHBOX Plus+/365
✓ 10-Year Warranty on Cassettes &amp; Cables
</t>
  </si>
  <si>
    <t>Stelle dir deine eigene patchbox.one zusammen, indem du einen Frame mit bis zu 24 Kabelkassetten füllst. Wähle aus verschiedenen Kabeltypen, Farben, Steckertypen und Kabellängen aus. Dank des modularen Systems kannst du die Kassetten in Sekundenschnelle austauschen und so dein Rack auf deinen individuellen  Bedarf anpassen. Die Cat.6a-Kabel in den Kassetten entsprechen den ISO-Normen und du kannst Hardware mittels PoE (STP) und PoE++ (UTP) mit Strom versorgen. Neben Cat.6a bieten wir auch die flexibelsten und biege-unempfindlichsten Glasfaserkabel aus Corning® ClearCurve®-Fasern an.</t>
  </si>
  <si>
    <t xml:space="preserve">Flexibles Kabelmanagement auf Abruf
Mit den einziehbaren Cat.6a-Kabeln behältst du die volle Kontrolle – ohne Kabelchaos oder unnötige Längen.
Stell dir deine Lösung selbst zusammen
Wähle Kabeltyp, -länge, Farbe und Stecker – so wird jede Rackeinheit exakt auf deinen Bedarf abgestimmt.
Sekundenschneller Austausch
Kassetten lassen sich werkzeuglos tauschen – ideal für schnelle Anpassungen ohne Ausfallzeiten.
Schnelle Daten und volle Power
Die Kabel unterstützen bis zu 10 Gbit/s, sind normgerecht und versorgen deine Geräte mit PoE oder PoE++.
Farben für mehr Übersicht
Mit 8 verfügbaren Farben erkennst du sofort, was wohin gehört – für klar strukturierte Patchpanels.
Längen für jedes Rackformat
Verfügbar in 0,8 m, 1,8 m oder 2,5 m – passend für jede Rackhöhe und Anwendung.
</t>
  </si>
  <si>
    <t>Flexibles Kabelmanagement auf Abruf
Mit den einziehbaren Cat.6a-Kabeln behältst du die volle Kontrolle – ohne Kabelchaos oder unnötige Längen.
Stell dir deine Lösung selbst zusammen
Wähle Kabeltyp, -länge, Farbe und Stecker – so wird jede Rackeinheit exakt auf deinen Bedarf abgestimmt.
Sekundenschneller Austausch
Kassetten lassen sich werkzeuglos tauschen – ideal für schnelle Anpassungen ohne Ausfallzeiten.
Schnelle Daten und volle Power
Die Kabel unterstützen bis zu 10 Gbit/s, sind normgerecht und versorgen deine Geräte mit PoE oder PoE++.
Farben für mehr Übersicht
Mit 8 verfügbaren Farben erkennst du sofort, was wohin gehört – für klar strukturierte Patchpanels.
Längen für jedes Rackformat
Verfügbar in 0,8 m, 1,8 m oder 2,5 m – passend für jede Rackhöhe und Anwendung.</t>
  </si>
  <si>
    <t>✓ Twisted Pairs
✓ ISO/IEC 11801 Channel Class Ea
✓ Kabel immer in der richtigen Länge
✓ Versorge Geräte mittels PoE++ (UTP) oder PoE (STP) mit Strom
✓ Abwärtskompatibel mit PATCHBOX Plus+/365
✓ 10 Jahre Garantie auf Kassetten &amp; Kabel</t>
  </si>
  <si>
    <t>Costruisci il tuo patchbox.one riempiendo il tuo rack con fino a 24 cassetti di cavo. Fallo a tuo modo e scegli tra vari tipi di cavo, colori, tipi di connettori e lunghezze di cavo. Con il suo sistema modulare, puoi scambiare i cassetti in pochi secondi e adattare facilmente il rack in base alle tue esigenze. I cavi Cat.6a all'interno del cassetto soddisfano gli standard ISO, e puoi alimentare dispositivi con PoE (STP) e PoE++ (UTP), oppure scegliere i cavi in fibra ottica più flessibili e meno sensibili alle curve, realizzati con fibra Corning® ClearCurve®.</t>
  </si>
  <si>
    <t xml:space="preserve">La soluzione definitiva per la gestione dei cavi
La patchbox.one con cavi Cat.6a mantiene il tuo rack organizzato, efficiente e pronto per il futuro. I suoi cavi a doppino intrecciato retrattili sono leggeri, flessibili e facili da maneggiare, rendendo l'installazione e la manutenzione più semplici che mai.
Crea la configurazione ideale per il tuo rack
Personalizza la tua patchbox.one riempiendo il patchbox.one / Frame con un massimo di 24 cassette per cavi, su misura per le tue esigenze in termini di lunghezza, tipo e connettori dei cavi.
Modulare, sostituibile, scalabile
Hai bisogno di adattare il tuo rack? Sostituisci qualsiasi cassetta in pochi secondi, senza attrezzi e senza tempi di inattività.
Ethernet ad alte prestazioni
I nostri cavi Twisted Pair Cat.6a offrono fino a 10 Gigabit Ethernet, sono conformi agli standard ISO/IEC e supportano PoE (STP) e PoE++ (UTP).
Codifica a colori per maggiore chiarezza
Con 8 colori di cavi tra cui scegliere, puoi implementare uno standard di cablaggio strutturato e altamente organizzato.
Tre opzioni di lunghezza
Scegli tra cavi da 0,8 m, 1,8 m o 2,5 m, perfettamente allineati all'altezza del tuo rack e alle tue esigenze infrastrutturali.
</t>
  </si>
  <si>
    <t>La soluzione definitiva per la gestione dei cavi
La patchbox.one con cavi Cat.6a mantiene il tuo rack organizzato, efficiente e pronto per il futuro. I suoi cavi a doppino intrecciato retrattili sono leggeri, flessibili e facili da maneggiare, rendendo l'installazione e la manutenzione più semplici che mai.
Crea la configurazione ideale per il tuo rack
Personalizza la tua patchbox.one riempiendo il patchbox.one / Frame con un massimo di 24 cassette per cavi, su misura per le tue esigenze in termini di lunghezza, tipo e connettori dei cavi.
Modulare, sostituibile, scalabile
Hai bisogno di adattare il tuo rack? Sostituisci qualsiasi cassetta in pochi secondi, senza attrezzi e senza tempi di inattività.
Ethernet ad alte prestazioni
I nostri cavi Twisted Pair Cat.6a offrono fino a 10 Gigabit Ethernet, sono conformi agli standard ISO/IEC e supportano PoE (STP) e PoE++ (UTP).
Codifica a colori per maggiore chiarezza
Con 8 colori di cavi tra cui scegliere, puoi implementare uno standard di cablaggio strutturato e altamente organizzato.
Tre opzioni di lunghezza
Scegli tra cavi da 0,8 m, 1,8 m o 2,5 m, perfettamente allineati all'altezza del tuo rack e alle tue esigenze infrastrutturali.</t>
  </si>
  <si>
    <t>✓ Twisted Pairs
✓ ISO/IEC 11801 Channel Class Ea
✓ Cavi sempre della lunghezza desiderata
✓ Alimenta i tuoi dispositivi con PoE++ (UTP) e PoE (STP)
✓ Retrocompatibile con PATCHBOX Plus+/365
✓ 10 anni di garanzia su cassette e cavi</t>
  </si>
  <si>
    <t>Construisez votre propre patchbox.one en remplissant votre baie avec jusqu'à 24 cassettes de câbles. Personnalisez votre solution en choisissant parmi différents types de câbles, couleurs, types de connecteurs et longueurs. Grâce à son système modulaire, vous pouvez échanger les cassettes en quelques secondes et ajuster facilement la baie selon vos besoins. Les câbles Cat.6a dans le cassette respectent les normes ISO et vous permettent d’alimenter vos appareils via PoE (STP) et PoE++ (UTP), ou bien d’opter pour des câbles en fibre optique ultra-flexibles et peu sensibles aux courbures, fabriqués avec la fibre Corning® ClearCurve®.</t>
  </si>
  <si>
    <t xml:space="preserve">La solution ultime pour la gestion des câbles
La patchbox.one avec câbles Cat.6a permet de garder votre rack organisé, efficace et prêt pour l'avenir. Ses câbles à paires torsadées rétractables sont légers, flexibles et faciles à manipuler, ce qui rend l'installation et la maintenance plus faciles que jamais.
Construisez votre configuration de rack idéale
Personnalisez votre propre patchbox.one en remplissant la patchbox.one / le Frame avec jusqu'à 24 cassettes de câbles, adaptées à la longueur, au type et aux connecteurs dont vous avez besoin.
Modulaire, remplaçable, évolutive
Vous devez adapter votre rack ? Remplacez n'importe quelle cassette en quelques secondes, sans outils et sans temps d'arrêt.
Ethernet haute performance
Nos câbles Twisted Pair Cat.6a offrent jusqu'à 10 Gigabit Ethernet, sont conformes aux normes ISO/IEC et prennent en charge PoE (STP) et PoE++ (UTP).
Code couleur pour plus de clarté
Avec 8 couleurs de câbles au choix, vous pouvez mettre en place une norme de câblage structurée et très organisée.
Trois options de longueur
Choisissez parmi des câbles de 0,8 m, 1,8 m ou 2,5 m, parfaitement adaptés à la hauteur de votre rack et à vos besoins en matière d'infrastructure.
</t>
  </si>
  <si>
    <t>La solution ultime pour la gestion des câbles
La patchbox.one avec câbles Cat.6a permet de garder votre rack organisé, efficace et prêt pour l'avenir. Ses câbles à paires torsadées rétractables sont légers, flexibles et faciles à manipuler, ce qui rend l'installation et la maintenance plus faciles que jamais.
Construisez votre configuration de rack idéale
Personnalisez votre propre patchbox.one en remplissant le patchbox.one / Frame avec jusqu'à 24 cassettes de câbles, adaptées à la longueur, au type et aux connecteurs dont vous avez besoin.
Modulaire, remplaçable, évolutive
Vous devez adapter votre rack ? Remplacez n'importe quelle cassette en quelques secondes, sans outils et sans temps d'arrêt.
Ethernet haute performance
Nos câbles Twisted Pair Cat.6a offrent jusqu'à 10 Gigabit Ethernet, sont conformes aux normes ISO/IEC et prennent en charge PoE (STP) et PoE++ (UTP)..
Code couleur pour plus de clarté
Avec 8 couleurs de câbles au choix, vous pouvez mettre en place une norme de câblage structurée et très organisée.
Trois options de longueur
Choisissez parmi des câbles de 0,8 m, 1,8 m ou 2,5 m, parfaitement adaptés à la hauteur de votre rack et à vos besoins en matière d'infrastructure.</t>
  </si>
  <si>
    <t>✓ Twisted Pairs
✓ ISO/IEC 11801 Channel Class Ea
✓ Câbles toujours dans la longueur souhaitée
✓ Alimentation de vos appareils avec PoE++ (UTP) et PoE (STP)
✓ Rétrocompatible avec la PATCHBOX Plus+/365
✓ Garantie de 10 ans sur les cassettes et les câbles</t>
  </si>
  <si>
    <t>Construye tu propio patchbox.one llenando tu bastidor con hasta 24 cassettes de cable. Hazlo a tu manera y elige entre varios tipos de cable, colores, tipos de conectores y longitudes de cable. Con su sistema modular, puedes intercambiar los cassettes en cuestión de segundos y adaptar fácilmente el bastidor según lo necesites. Los cables Cat.6a dentro del cassette cumplen con los estándares ISO, y puedes alimentar dispositivos con PoE (STP) y PoE++ (UTP), o elegir los cables de fibra óptica más flexibles y menos sensibles a las curvas, fabricados con fibra Corning® ClearCurve®.</t>
  </si>
  <si>
    <t xml:space="preserve">La solución definitiva para la gestión de cables
La patchbox.one con cables Cat.6a mantiene su rack organizado, eficiente y preparado para el futuro. Sus cables retráctiles de par trenzado son ligeros, flexibles y fáciles de manejar, lo que hace que la instalación y el mantenimiento sean más sencillos que nunca.
Cree la configuración ideal para su rack
Personalice su propia patchbox.one llenando el patchbox.one / Frame con hasta 24 casetes de cables, adaptados a la longitud, el tipo y las necesidades de conectores de sus cables.
Modular, reemplazable, escalable
¿Necesita adaptar su rack? Cambie cualquier casete en segundos, sin herramientas y sin tiempo de inactividad.
Ethernet de alto rendimiento
Nuestros cables de par trenzado Cat.6a ofrecen hasta 10 Gigabit Ethernet, cumplen con las normas ISO/IEC y son compatibles con PoE (STP) y PoE++ (UTP).
Codificados por colores para mayor claridad
Con 8 colores de cable para elegir, puede implementar un estándar de cableado estructurado y altamente organizado.
Tres opciones de longitud
Elija entre cables de 0,8 m, 1,8 m o 2,5 m, que se adaptan perfectamente a la altura de su rack y a las necesidades de su infraestructura.
</t>
  </si>
  <si>
    <t>La solución definitiva para la gestión de cables
El patchbox.one con cables Cat.6a mantiene su rack organizado, eficiente y preparado para el futuro. Sus cables de par trenzado retráctiles son ligeros, flexibles y fáciles de manejar, por lo que la instalación y el mantenimiento resultan más sencillos que nunca.
Cree su configuración de rack ideal
Personalice su propio patchbox.one llenando el patchbox.one / bastidor con hasta 24 casetes de cables, adaptados a sus necesidades exactas de longitud de cable, tipo y conector.
Modular, reemplazable, escalable
¿Necesita adaptar su bastidor? Cambie cualquier casete en cuestión de segundos, sin necesidad de herramientas ni tiempos de inactividad.
Ethernet de alto rendimiento
Nuestros cables de par trenzado Cat.6a proporcionan hasta 10 Gigabit Ethernet, cumplen las normas ISO/IEC y admiten PoE (STP) y PoE++ (UTP).
Código de colores para mayor claridad
Con 8 colores de cable para elegir, puede implementar un estándar de cableado estructurado y muy organizado.
Tres opciones de longitud
Elija entre variantes de cable de 0,8 m, 1,8 m o 2,5 m, perfectamente adaptadas a la altura de su bastidor y a sus necesidades de infraestructura.</t>
  </si>
  <si>
    <t>✓ Twisted Pairs
✓ ISO/IEC 11801 Channel Class Ea
✓ Cables siempre en la longitud deseada
✓ Alimenta tus dispositivos con PoE++ (UTP) y PoE (STP)
✓ Compatible con versiones anteriores de PATCHBOX Plus+/365
✓ 10 años de garantía en casetes y cables</t>
  </si>
  <si>
    <t>Bouw je eigen patchbox.one door je Frame te vullen met maximaal 24 kabelcassettes. Maak het helemaal naar jouw wens en kies uit verschillende kabeltypes, kleuren, connectortypes en kabellengtes. Met zijn modulaire systeem kun je cassettes binnen enkele seconden uitwisselen en het rack eenvoudig aanpassen naar behoefte. De Cat.6a kabels in de cassette voldoen aan de ISO-normen, en je kunt apparaten van stroom voorzien met PoE (STP) en PoE++ (UTP), of kiezen voor de meest flexibele en buigresistente glasvezelkabels die beschikbaar zijn, gemaakt van Corning® ClearCurve® Fiber.</t>
  </si>
  <si>
    <t xml:space="preserve">De ultieme oplossing voor kabelbeheer
De patchbox.one met Cat.6a kabels houdt uw rack georganiseerd, efficiënt en klaar voor de toekomst. Haar intrekbare twisted pair-kabels zijn licht, flexibel en gemakkelijk te hanteren, waardoor installatie en onderhoud soepeler verlopen dan ooit.
Bouw uw ideale rackopstelling
Pas uw eigen patchbox.one aan door het patchbox.one / Frame te vullen met maximaal 24 kabelcassettes, aangepast aan uw exacte kabellengte, type en connectorbehoeften.
Modulair, vervangbaar, schaalbaar
Moet uw rack aangepast worden? Verwissel elke cassette in enkele seconden - geen gereedschap nodig, geen downtime.
Ethernet met hoge prestaties
Onze twisted pair Cat.6a-kabels leveren tot 10 Gigabit Ethernet, voldoen aan ISO/IEC-normen en ondersteunen PoE (STP) en PoE++ (UTP).
Kleurgecodeerd voor duidelijkheid
Met 8 kabelkleuren om uit te kiezen, kunt u een gestructureerde, zeer georganiseerde bekabelingsstandaard implementeren.
Drie lengte-opties
Kies uit kabelvarianten van 0,8 m, 1,8 m of 2,5 m - perfect afgestemd op uw rackhoogte en infrastructuurbehoeften.
</t>
  </si>
  <si>
    <t>De ultieme oplossing voor kabelbeheer
De patchbox.one met Cat.6a kabels houdt uw rack georganiseerd, efficiënt en klaar voor de toekomst. Haar intrekbare twisted pair-kabels zijn licht, flexibel en gemakkelijk te hanteren, waardoor installatie en onderhoud soepeler verlopen dan ooit.
Bouw uw ideale rackopstelling
Pas uw eigen patchbox.one aan door het patchbox.one / Frame te vullen met maximaal 24 kabelcassettes, aangepast aan uw exacte kabellengte, type en connectorbehoeften.
Modulair, vervangbaar, schaalbaar
Moet uw rack aanpassen? Verwissel elke cassette in enkele seconden - geen gereedschap nodig, geen downtime.
Ethernet met hoge prestaties
Onze Twisted Pair Cat.6a kabels leveren tot 10 Gigabit Ethernet, voldoen aan ISO/IEC normen en ondersteunen PoE (STP) en PoE++ (UTP).
Kleurgecodeerd voor duidelijkheid
Met 8 kabelkleuren om uit te kiezen kunt u een gestructureerde, zeer georganiseerde bekabelingsstandaard implementeren.
Drie lengte-opties
Kies uit kabelvarianten van 0,8 m, 1,8 m of 2,5 m - perfect afgestemd op uw rackhoogte en infrastructuurbehoeften.</t>
  </si>
  <si>
    <t>✓ Twisted Pairs
✓ ISO/IEC 11801 Channel Class Ea
✓ Kabels altijd op de gewenste lengte
✓ Voed je apparaten met PoE++ (UTP) en PoE (STP)
✓ Achterwaarts compatibel met de PATCHBOX Plus+/365
✓ 10 jaar garantie op cassettes en kabels</t>
  </si>
  <si>
    <t>Zbuduj swój własny patchbox.one, wypełniając Frame maksymalnie 24 Cable Cassettes. Wybieraj spośród różnych typów kabli, kolorów, typów złączy i długości kabli. Dzięki modułowemu systemowi można wymieniać kasety w ciągu kilku sekund i łatwo dostosować szafę do swoich potrzeb. Kable Cat.6a wewnątrz kasety spełniają normy ISO, a urządzenia można zasilać za pomocą PoE (STP) i PoE++ (UTP) lub wybrać najbardziej elastyczne i niewrażliwe na zginanie kable światłowodowe dostępne na rynku, wykonane z włókna Corning® ClearCurve®.</t>
  </si>
  <si>
    <t xml:space="preserve">Najlepsze rozwiązanie do zarządzania kablami
patchbox.one z kablami Cat.6a zapewnia porządek, wydajność i gotowość na przyszłość. Jej zwijane skrętki są lekkie, elastyczne i łatwe w obsłudze, dzięki czemu instalacja i konserwacja są płynniejsze niż kiedykolwiek.
Zbuduj swoją idealną konfigurację szafy rack
Dostosuj swoją własną patchbox.one, wypełniając patchbox.one / Frame maksymalnie 24 kasetami kablowymi - dostosowanymi do dokładnej długości kabla, typu i potrzeb w zakresie złączy.
Modułowa, wymienny, skalowalny
Potrzebujesz dostosować swoją szafę? Wymień dowolną kasetę w kilka sekund - bez użycia narzędzi i bez przestojów.
Wysoka wydajność sieci Ethernet
Nasze kable Twisted Pair Cat.6a zapewniają przepustowość do 10 Gigabit Ethernet, spełniają normy ISO/IEC i obsługują PoE (STP) oraz PoE++ (UTP).
Oznaczone kolorami dla przejrzystości
Dzięki 8 kolorom kabli do wyboru można wdrożyć uporządkowany, wysoce zorganizowany standard okablowania.
Trzy opcje długości
Do wyboru są kable o długości 0,8 m, 1,8 m lub 2,5 m - idealnie dopasowane do wysokości szafy i potrzeb infrastruktury.
</t>
  </si>
  <si>
    <t>Najlepsze rozwiązanie do zarządzania kablami
patchbox.one z kablami Cat.6a zapewnia porządek, wydajność i gotowość na przyszłość. Jej zwijane skrętki są lekkie, elastyczne i łatwe w obsłudze, dzięki czemu instalacja i konserwacja są płynniejsze niż kiedykolwiek.
Zbuduj swoją idealną konfigurację szafy rack
Dostosuj swoją własną patchbox.one, wypełniając patchbox.one / Frame maksymalnie 24 kasetami kablowymi - dostosowanymi do dokładnej długości kabla, typu i potrzeb w zakresie złączy.
Modułowy, wymienny, skalowalny
Potrzebujesz dostosować swoją szafę? Wymień dowolną kasetę w kilka sekund - bez użycia narzędzi i bez przestojów.
Wysoka wydajność sieci Ethernet
Nasze kable Twisted Pair Cat.6a zapewniają przepustowość do 10 Gigabit Ethernet, spełniają normy ISO/IEC i obsługują PoE (STP) oraz PoE++ (UTP).
Oznaczone kolorami dla przejrzystości
Dzięki 8 kolorom kabli do wyboru można wdrożyć uporządkowany, wysoce zorganizowany standard okablowania.
Trzy opcje długości
Do wyboru są kable o długości 0,8 m, 1,8 m lub 2,5 m - idealnie dopasowane do wysokości szafy i potrzeb infrastruktury.</t>
  </si>
  <si>
    <t>✓ Twisted Pairs
✓ ISO/IEC 11801 Channel Class Ea
✓ Kable zawsze w żądanej długości
✓ Zasilanie urządzeń za pomocą PoE++ (UTP) i PoE (STP)
✓ Wsteczna kompatybilność z PATCHBOX Plus+/365
✓ 10-letnia gwarancja na kasety i kable</t>
  </si>
  <si>
    <t>Skapa din egen patchbox.one genom att fylla din Frame med upp till 24 kabelcassettes. Du kan välja mellan olika kabeltyper, färger, kontaktdonstyper och kabellängder. Med det modulära systemet kan du byta ut cassettes på några sekunder och enkelt anpassa racket efter behov. Cat.6a-kablarna i cassettes uppfyller ISO-standarder och du kan strömförsörja enheter med PoE (STP) och PoE++ (UTP), eller välja de mest flexibla och böjkänsliga fiberoptiska kablarna som finns, tillverkade av Corning® ClearCurve® Fiber.</t>
  </si>
  <si>
    <t xml:space="preserve">Den ultimata lösningen för kabelhantering
patchbox.one med Cat.6a-kablar håller ditt rack organiserat, effektivt och redo för framtiden. Hennes infällbara twisted pair-kablarna är lätta, flexibla och enkla att hantera, vilket gör installation och underhåll smidigare än någonsin.
Bygg din idealiska rackkonfiguration
Anpassa din egen patchbox.one genom att fylla patchbox.one / Frame med upp till 24 kabelkassetter - skräddarsydda efter dina exakta behov av kabellängd, typ och kontaktdon.
Modulär, utbytbar, skalbar
Behöver du anpassa ditt rack? Byt ut alla kassetter på några sekunder - inga verktyg krävs, ingen stilleståndstid behövs.
Ethernet med hög prestanda
Våra Twisted Pair Cat.6a-kablar levererar upp till 10 Gigabit Ethernet, uppfyller ISO/IEC-standarder och har stöd för PoE (STP) och PoE++ (UTP).
Färgkodad för tydlighet
Med 8 kabelfärger att välja mellan kan du implementera en strukturerad och välorganiserad kabeldragningsstandard.
Tre olika längder
Välj mellan kabelvarianter på 0,8 m, 1,8 m eller 2,5 m - perfekt anpassade till din rackhöjd och dina infrastrukturbehov.
</t>
  </si>
  <si>
    <t>Den ultimata lösningen för kabelhantering
patchbox.one med Cat.6a-kablar håller ditt rack organiserat, effektivt och redo för framtiden. Hennes infällbara twisted pair-kablarna är lätta, flexibla och enkla att hantera, vilket gör installation och underhåll smidigare än någonsin.
Bygg din ideala rackkonfiguration
Anpassa din egen patchbox.one genom att fylla patchbox.one / Frame med upp till 24 kabelkassetter - skräddarsydda efter dina exakta behov av kabellängd, typ och kontaktdon.
Modulär, utbytbar, skalbar
Behöver du anpassa ditt rack? Byt ut alla kassetter på några sekunder - inga verktyg krävs, ingen stilleståndstid behövs.
Ethernet med hög prestanda
Våra Twisted Pair Cat.6a-kablar levererar upp till 10 Gigabit Ethernet, uppfyller ISO/IEC-standarder och har stöd för PoE (STP) och PoE++ (UTP).
Färgkodad för tydlighet
Med 8 kabelfärger att välja mellan kan du implementera en strukturerad och välorganiserad kabeldragningsstandard.
Tre olika längder
Välj mellan kabelvarianter på 0,8 m, 1,8 m eller 2,5 m - perfekt anpassade till din rackhöjd och dina infrastrukturbehov.</t>
  </si>
  <si>
    <t>✓ Twisted Pairs
✓ ISO/IEC 11801 Channel Class Ea
✓ Kablar alltid i önskad längd
✓ Strömförsörj dina enheter med PoE++ (UTP) och PoE (STP)Strömförsörj dina enheter med PoE++ (UTP) och PoE (STP)
✓ Bakåtkompatibel med PATCHBOX Plus+/365
✓ 10 års garanti på kassetter och kablar</t>
  </si>
  <si>
    <t>Skab din egen patchbox.one ved at fylde din Frame med op til 24 kabelcassettes. Du kan vælge mellem forskellige kabeltyper, farver, stiktyper og kabellængder. Med det modulære system kan du udskifte cassettes på få sekunder og nemt tilpasse racket efter behov. Cat.6a-kablerne i cassettes opfylder ISO-standarderne, og du kan forsyne enheder med PoE (STP) og PoE++ (UTP) eller vælge de mest fleksible og bøjningsfølsomme fiberoptiske kabler, der findes, fremstillet af Corning® ClearCurve® Fiber.</t>
  </si>
  <si>
    <t xml:space="preserve">Den ultimative løsning til kabelhåndtering
patchbox.one med Cat.6a-kabler holder dit rack organiseret, effektivt og klar til fremtiden. Hendes tilbagetrækkelige parsnoede kabler er lette, fleksible og nemme at håndtere, hvilket gør installation og vedligeholdelse nemmere end nogensinde.
Byg din ideelle rackopsætning
Tilpas din egen patchbox.one ved at fylde patchbox.one / Frame med op til 24 kabelkassetter - skræddersyet til dine nøjagtige behov for kabellængde, -type og -stik.
Modulær, udskiftelig, skalerbar
Har du brug for at tilpasse dit rack? Udskift enhver kassette på få sekunder - uden brug af værktøj eller nedetid.
Højtydende Ethernet
Vores Twisted Pair Cat.6a-kabler leverer op til 10 Gigabit Ethernet, opfylder ISO/IEC-standarder og understøtter PoE (STP) og PoE++ (UTP).
Farvekodet for overskuelighedens skyld
Med 8 kabelfarver at vælge imellem kan du implementere en struktureret, meget organiseret kabelstandard.
Tre forskellige længder
Vælg mellem 0,8 m, 1,8 m eller 2,5 m kabelvarianter - perfekt tilpasset din rackhøjde og dine infrastrukturbehov.
</t>
  </si>
  <si>
    <t>Den ultimative løsning til kabelhåndtering
patchbox.one med Cat.6a holder dit rack organiseret, effektivt og klar til fremtiden. De tilbagetrækkelige parsnoede kabler er lette, fleksible og nemme at håndtere, hvilket gør installation og vedligeholdelse nemmere end nogensinde.
Byg din ideelle rackopsætning
Tilpas din egen patchbox.one ved at fylde patchbox.one / Frame med op til 24 kabelkassetter - skræddersyet til dine nøjagtige behov for kabellængde, -type og -stik.
Modulær, udskiftelig, skalerbar
Har du brug for at tilpasse dit rack? Udskift enhver kassette på få sekunder - uden brug af værktøj eller nedetid.
Højtydende Ethernet
Vores Twisted Pair Cat.6a leverer op til 10 Gigabit Ethernet, opfylder ISO/IEC-standarder og understøtter PoE (STP) og PoE++ (UTP).
Farvekodet for overskuelighedens skyld
Med 8 kabelfarver at vælge imellem kan du implementere en struktureret, meget organiseret kabelstandard.
Tre forskellige længder
Vælg mellem 0,8 m, 1,8 m eller 2,5 m kabelvarianter - perfekt tilpasset din rackhøjde og dine infrastrukturbehov.</t>
  </si>
  <si>
    <t>✓ Twisted Pairs
✓ ISO/IEC 11801 Channel Class Ea
✓ Kabler altid i din ønskede længde
✓ Giv dine enheder strøm med PoE++ (UTP) og PoE (STP)
✓ Bagudkompatibel med PATCHBOX Plus+/365
✓ 10 års garanti på kassetter og kabler</t>
  </si>
  <si>
    <t>Izgradite vlastiti patchbox.one ispunjavajući svoj okvir s do 24 kabelske kasete. Neka bude po vašem izboru između raznih vrsta kabela, boja, vrsta konektora i duljina kabela. S njegovim modularnim sustavom, možete zamijeniti kazete u roku od nekoliko sekundi i jednostavno prilagoditi stalak prema vašim potrebama. Kabeli Cat.6a unutar kazete zadovoljavaju ISO standarde i možete napajati uređaje s PoE (STP) i PoE++ (UTP) ili odabrati najfleksibilnije dostupne optičke kabele neosjetljive na savijanje, izrađene od vlakana Corning® ClearCurve® .</t>
  </si>
  <si>
    <t xml:space="preserve">Krajnje rješenje za upravljanje kabelima
patchbox.one s Cat.6a kabelima održava tvoj stalak organiziranim, učinkovitim i spremnim za budućnost. Njezini uvlačivi Twisted Pair kabeli su lagani, fleksibilni i jednostavni za rukovanje – čineći instalaciju i održavanje lakšima nego ikada.
Složi svoju idealnu konfiguraciju stalka
Prilagodi svoju patchbox.one tako da ispuniš patchbox.one / Frame s do 24 kabelske kazete – točno prema tvojim zahtjevima za duljinom, vrstom i priključkom kabela.
Modularna, zamjenjiva, skalabilna
Trebaš prilagodbu? Zamijeni bilo koju kazetu u nekoliko sekundi – bez alata i bez zastoja.
Visokoučinkoviti Ethernet
Njezini Twisted Pair Cat.6a kabeli omogućuju brzine do 10 Gigabit Ethernet, zadovoljavaju ISO/IEC standarde i podržavaju PoE (STP) i PoE++ (UTP) tehnologije.
Kodirana bojama za veću preglednost
S 8 dostupnih boja kabela možeš implementirati strukturirani i visoko organizirani standard kabliranja.
Tri dostupne duljine
Odaberi između varijanti kabela od 0,8 m, 1,8 m ili 2,5 m – savršeno usklađenih s visinom tvog stalka i infrastrukturnim zahtjevima.
</t>
  </si>
  <si>
    <t>Krajnje rješenje za upravljanje kabelima
patchbox.one s Cat.6a kabelima održava tvoj stalak organiziranim, učinkovitim i spremnim za budućnost. Njezini uvlačivi Twisted Pair kabeli su lagani, fleksibilni i jednostavni za rukovanje – čineći instalaciju i održavanje lakšima nego ikada.
Složi svoju idealnu konfiguraciju stalka
Prilagodi svoju patchbox.one tako da ispuniš patchbox.one / Frame s do 24 kabelske kazete – točno prema tvojim zahtjevima za duljinom, vrstom i priključkom kabela.
Modularan, zamjenjiv, skalabilan
Trebaš prilagodbu? Zamijeni bilo koju kazetu u nekoliko sekundi – bez alata i bez zastoja.
Visokoučinkoviti Ethernet
Njezini Twisted Pair Cat.6a kabeli omogućuju brzine do 10 Gigabit Ethernet, zadovoljavaju ISO/IEC standarde i podržavaju PoE (STP) i PoE++ (UTP) tehnologije.
Kodirana bojama za veću preglednost
S 8 dostupnih boja kabela možeš implementirati strukturirani i visoko organizirani standard kabliranja.
Tri dostupne duljine
Odaberi između varijanti kabela od 0,8 m, 1,8 m ili 2,5 m – savršeno usklađenih s visinom tvog stalka i infrastrukturnim zahtjevima.</t>
  </si>
  <si>
    <t>✓ Twisted Pairs
✓ ISO/IEC 11801 Channel Class Ea
✓ Kablovi uvijek u željenoj duljini
✓ Napajajte svoje uređaje putem PoE++ (UTP) i PoE (STP)
✓ Unatrag kompatibilno s PATCHBOX Plus+/365
✓ 10-godišnje jamstvo na kasete i kabele</t>
  </si>
  <si>
    <t>Sestavte si vlastní patchbox.one naplněním Frame až 24 Cable Cassettes. Udělejte si to podle svého a vyberte si z různých typů kabelů, barev, typů konektorů a délek kabelů. Díky modulárnímu systému můžete kazety vyměnit během několika sekund a snadno si rack přizpůsobit podle potřeby. Kabely Cat.6a uvnitř kazety splňují normy ISO a můžete napájet zařízení pomocí PoE (STP) a PoE++ (UTP) nebo si vybrat nejflexibilnější dostupné optické kabely necitlivé na ohyb, vyrobené z vláken Corning® ClearCurve®.</t>
  </si>
  <si>
    <t xml:space="preserve">Dokonalé řešení pro správu kabelů
patchbox.one s kabely Cat.6a udržuje váš rack organizovaný, efektivní a připravený na budoucnost. Její zatahovací kroucená dvojlinka je lehká, flexibilní a snadno se s ní manipuluje - instalace a údržba je tak hladší než kdykoli předtím.
Vytvořte si ideální sestavu racku
Přizpůsobte si svou vlastní patchbox.one naplněním patchbox.one / Frame až 24 kabelovými kazetami - na míru přesně podle vaší délky, typu kabelu a potřebných konektorů.
Modulární, vyměnitelná, škálovatelná
Potřebujete přizpůsobit svůj rack? Vyměňte jakoukoli kazetu během několika sekund - není třeba žádné nářadí, žádné prostoje.
Vysoce výkonný Ethernet
Naše kroucená dvojlinka Cat.6a poskytuje až 10 Gigabit Ethernet, splňuje normy ISO/IEC a podporuje PoE (STP) a PoE++ (UTP).
Barevné kódování pro přehlednost
Díky 8 barvám kabelů na výběr můžete zavést strukturovaný, vysoce organizovaný kabelážní standard.
Tři možnosti délky
Vyberte si z variant kabelů o délce 0,8 m, 1,8 m nebo 2,5 m - dokonale sladěných s výškou stojanu a potřebami infrastruktury.
</t>
  </si>
  <si>
    <t>Dokonalé řešení pro správu kabelů
patchbox.one s kabely Cat.6a udržuje váš rack organizovaný, efektivní a připravený na budoucnost. Její zatahovací kroucená dvojlinka je lehká, flexibilní a snadno se s ní manipuluje - instalace a údržba je tak hladší než kdykoli předtím.
Vytvořte si ideální sestavu racku
Přizpůsobte si svou vlastní patchbox.one naplněním patchbox.one / Frame až 24 kabelovými kazetami - na míru přesně podle vaší délky, typu kabelu a potřebných konektorů.
Modulární, vyměnitelný, škálovatelný
Potřebujete přizpůsobit svůj rack? Vyměňte jakoukoli kazetu během několika sekund - není třeba žádné nářadí, žádné prostoje.
Vysoce výkonný Ethernet
Naše kroucená dvojlinka Cat.6a poskytuje až 10 Gigabit Ethernet, splňuje normy ISO/IEC a podporuje PoE (STP) a PoE++ (UTP).
Barevné kódování pro přehlednost
Díky 8 barvám kabelů na výběr můžete zavést strukturovaný, vysoce organizovaný kabelážní standard.
Tři možnosti délky
Vyberte si z variant kabelů o délce 0,8 m, 1,8 m nebo 2,5 m - dokonale sladěných s výškou stojanu a potřebami infrastruktury.</t>
  </si>
  <si>
    <t>✓ Twisted Pairs
✓ ISO/IEC 11801 Channel Class Ea
✓ Kabely vždy v požadované délce
✓ Napájení zařízení pomocí PoE++ (UTP) a PoE (STP)
✓ Zpětná kompatibilita s PATCHBOX Plus+/365
✓ 10letá záruka na kazety a kabely</t>
  </si>
  <si>
    <t>Rakenna oma patchbox.one täyttämällä kehys jopa 24 kaapelikasetilla. Voit valita eri kaapelityyppejä, värejä, liitintyyppejä ja kaapelin pituuksia haluamallasi tavalla. Modulaarisen järjestelmän ansiosta voit vaihtaa kasetit muutamassa sekunnissa ja mukauttaa telineen helposti tarpeen mukaan. Kasetin sisällä olevat Cat.6a-kaapelit täyttävät ISO-standardit, ja voit syöttää laitteisiin virtaa PoE- (STP) ja PoE++ (UTP) -kaapeleilla, tai voit valita joustavimmat ja taipumattomimmat saatavilla olevat valokaapelit, jotka on valmistettu Corning® ClearCurve® -kuidusta.</t>
  </si>
  <si>
    <t xml:space="preserve">Perimmäinen kaapelinhallintaratkaisu
Cat.6a-kaapeleita sisältävä patchbox.one pitää telineesi järjestyksessä, tehokkaana ja valmiina tulevaisuutta varten. Hänen sisäänvedettävät kierrettyihin parikaapeleihin perustuvat kaapelit ovat kevyitä, joustavia ja helppokäyttöisiä, mikä tekee asennuksesta ja ylläpidosta entistä sujuvampaa.
Rakenna ihanteellinen räkkiasennuksesi
Räätälöi oma patchbox.one täyttämällä patchbox.one / Frame jopa 24 kaapelikasetilla - räätälöitynä täsmälleen kaapelin pituuden, tyypin ja liitäntätarpeiden mukaan.
Modulaarinen, vaihdettava, skaalautuva
Tarvitsetko mukauttaa telineesi? Vaihda mikä tahansa kasetti muutamassa sekunnissa - työkaluja ei tarvita, eikä seisokkiaikaa tarvita.
Korkean suorituskyvyn Ethernet
Twisted Pair Cat.6a -kaapelimme tuottavat jopa 10 Gigabitin Ethernet-yhteyden, täyttävät ISO/IEC-standardit ja tukevat PoE- (STP) ja PoE++ (UTP) -standardeja.
Värikoodattu selkeyden vuoksi
Voit valita 8 kaapelivärin joukosta, joten voit ottaa käyttöön jäsennellyn, hyvin organisoidun kaapelointistandardin.
Kolme pituusvaihtoehtoa
Valitse 0,8 metrin, 1,8 metrin tai 2,5 metrin kaapelivaihtoehdoista, jotka sopivat täydellisesti telineen korkeuteen ja infrastruktuuritarpeisiin.
</t>
  </si>
  <si>
    <t>Perimmäinen kaapelinhallintaratkaisu
Cat.6a-kaapeleita sisältävä patchbox.one pitää telineesi järjestyksessä, tehokkaana ja valmiina tulevaisuutta varten. Hänen sisäänvedettävät kierrettyihin parikaapeleihin perustuvat kaapelit ovat kevyitä, joustavia ja helppokäyttöisiä, mikä tekee asennuksesta ja ylläpidosta entistä sujuvampaa.
Rakenna ihanteellinen räkkiasennuksesi
Räätälöi oma patchbox.one täyttämällä patchbox.one / Frame jopa 24 kaapelikasetilla - räätälöitynä täsmälleen kaapelin pituuden, tyypin ja liitäntätarpeiden mukaan.
Modulaarinen, vaihdettava, skaalautuva
Tarvitsetko mukauttaa telineesi? Vaihda mikä tahansa kasetti muutamassa sekunnissa - työkaluja ei tarvita, eikä seisokkiaikaa tarvita.
Korkean suorituskyvyn Ethernet
Twisted Pair Cat.6a -kaapelimme tuottavat jopa 10 Gigabitin Ethernet-yhteyden, täyttävät ISO/IEC-standardit ja tukevat PoE- (STP) ja PoE++ (UTP) -standardeja.
Värikoodattu selkeyden vuoksi
Voit valita 8 kaapelivärin joukosta, joten voit ottaa käyttöön jäsennellyn, hyvin organisoidun kaapelointistandardin.
Kolme pituusvaihtoehtoa
Valitse 0,8 metrin, 1,8 metrin tai 2,5 metrin kaapelivaihtoehdoista, jotka sopivat täydellisesti telineen korkeuteen ja infrastruktuuritarpeisiin.</t>
  </si>
  <si>
    <t>✓ Twisted Pairs
✓ ISO/IEC 11801 Channel Class Ea
✓ Kaapelit aina haluamassasi pituudessa
✓ Syötä laitteisiisi virtaa PoE++ (UTP) ja PoE (STP) -yhteyksillä.
✓ Yhteensopiva taaksepäin PATCHBOX Plus+/365:n kanssa.
✓ 10 vuoden takuu kaseteille ja kaapeleille</t>
  </si>
  <si>
    <t>Φτιάξτε το δικό σας patchbox.one γεμίζοντας το Frame σας με έως και 24 Cassettes. Κάντε το όπως θέλετε και επιλέξτε από διάφορους τύπους καλωδίων, χρώματα, τύπους συνδέσμων και μήκη καλωδίων. Με το αρθρωτό του σύστημα, μπορείτε να αλλάζετε τις Cassettes μέσα σε δευτερόλεπτα και να προσαρμόζετε εύκολα το Rack όπως το χρειάζεστε. Τα καλώδια Cat.6a στο εσωτερικό της Cassette πληρούν τα πρότυπα ISO και μπορείτε να τροφοδοτήσετε συσκευές με PoE (STP) και PoE++ (UTP) ή να επιλέξετε τα πιο ευέλικτα και μη ευαίσθητα σε κάμψη καλώδια οπτικών ινών που διατίθενται, κατασκευασμένα από ίνες Corning® ClearCurve® Fiber.</t>
  </si>
  <si>
    <t>Η απόλυτη λύση διαχείρισης καλωδίων
Η patchbox.one με καλώδια Cat.6a διατηρεί το rack σας οργανωμένο, αποδοτικό και έτοιμο για το μέλλον. Τα αναδιπλούμενα καλώδια συνεστραμμένου ζεύγους της είναι ελαφριά, εύκαμπτα και εύκολα στο χειρισμό, καθιστώντας την εγκατάσταση και τη συντήρηση πιο ομαλή από ποτέ.
Φτιάξτε την ιδανική ρύθμιση του Rack σας
Προσαρμόστε τη δική σας patchbox.one γεμίζοντας την patchbox.one / το πλαίσιο με έως και 24 κασέτες καλωδίων – προσαρμοσμένες στο ακριβές μήκος, τον τύπο και τις ανάγκες σας σε καλώδια και συνδέσμους.
Αρθρωτή, αντικαταστάσιμη, επεκτάσιμη
Χρειάζεται να προσαρμόσετε το ράφι σας; Αλλάξτε οποιαδήποτε κασέτα σε δευτερόλεπτα – δεν απαιτούνται εργαλεία, δεν απαιτείται χρόνος διακοπής λειτουργίας.
Ethernet υψηλής απόδοσης
Τα καλώδια Twisted Pair Cat.6a παρέχουν έως και 10 Gigabit Ethernet, πληρούν τα πρότυπα ISO/IEC και υποστηρίζουν PoE (STP) και PoE++ (UTP).
Χρωματική κωδικοποίηση για σαφήνεια
Με 8 χρώματα καλωδίων προς επιλογή, μπορείτε να εφαρμόσετε ένα δομημένο, εξαιρετικά οργανωμένο πρότυπο καλωδίωσης.
Τρεις επιλογές μήκους
Επιλέξτε από τις παραλλαγές καλωδίων 0,8m, 1,8m ή 2,5m – τέλεια ευθυγραμμισμένες με το ύψος του rack και τις ανάγκες της υποδομής σας.</t>
  </si>
  <si>
    <t>✓ Twisted Pairs
✓ ISO/IEC 11801 Channel Class Ea
✓ Καλώδια πάντα στο επιθυμητό μήκος
✓ Τροφοδοτήστε τις συσκευές σας με PoE++ (UTP) και PoE (STP)
✓ Συμβατότητα προς τα πίσω με το PATCHBOX Plus+/365
✓ Εγγύηση 10 ετών για τις κασέτες και τα καλώδια</t>
  </si>
  <si>
    <t>Lag din egen patchbox.one ved å fylle din Frame med opptil 24 Cable Cassettes. Du kan velge mellom ulike kabeltyper, farger, kontakttyper og kabellengder. Med det modulære systemet kan du bytte ut Cassettes i løpet av sekunder og enkelt tilpasse stativet etter behov. Cat.6a-kablene i Cassetten oppfyller ISO-standardene, og du kan strømforsyne enheter med PoE (STP) og PoE++ (UTP), eller velge de mest fleksible og bøyningsømfintlige fiberoptiske kablene som finnes, laget av Corning® ClearCurve® Fiber.</t>
  </si>
  <si>
    <t xml:space="preserve">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
</t>
  </si>
  <si>
    <t>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t>
  </si>
  <si>
    <t>✓ Twisted Pairs
✓ ISO/IEC 11801 Channel Class Ea
✓ Kabler alltid i ønsket lengde
✓ Strømforsyner enhetene dine med PoE++ (UTP) og PoE (STP)
✓ Bakoverkompatibel med PATCHBOX Plus+/365
✓ 10 års garanti på kassetter og kabler</t>
  </si>
  <si>
    <t>Constrói o teu próprio patchbox.one preenchendo o teu rack com até 24 cassetes de cabo. Faz à tua maneira e escolhe entre vários tipos de cabo, cores, tipos de conectores e comprimentos de cabo. Com o seu sistema modular, podes trocar os cassetes em questão de segundos e adaptar facilmente o rack conforme necessitares. Os cabos Cat.6a dentro do cassete cumprem com os padrões ISO, e podes alimentar dispositivos com PoE (STP) e PoE++ (UTP), ou escolher os cabos de fibra ótica mais flexíveis e menos sensíveis às curvas, fabricados com fibra Corning® ClearCurve®.</t>
  </si>
  <si>
    <t>✓ Twisted Pairs
✓ ISO/IEC 11801 Channel Class Ea
✓ Cabos sempre no comprimento desejado
✓ Alimente os seus dispositivos com PoE++ (UTP) e PoE (STP)
✓ Compatibilidade com versões anteriores da PATCHBOX Plus+/365
✓ 1Garantia de 10 anos para cassetes e cabos</t>
  </si>
  <si>
    <t>Construiți-vă propriul patchbox.one prin umplerea cadrului cu până la 24 de casete de cabluri. Creați în felul dumneavoastră și alegeți din diferite tipuri de cabluri, culori, tipuri de conectori și lungimi de cablu. Cu sistemul modular, puteți schimba casetele în câteva secunde și puteți adapta cu ușurință rack-ul după cum aveți nevoie. Cablurile Cat.6a din interiorul casetei îndeplinesc standardele ISO și puteți alimenta dispozitivele cu PoE (STP) și PoE++ (UTP) sau puteți alege cele mai flexibile și insensibile la îndoire cabluri din fibră optică disponibile, realizate din fibră Corning® ClearCurve®.</t>
  </si>
  <si>
    <t>Soluția supremă de gestionare a cablurilor
patchbox.one cu cabluri Cat.6a vă menține rack-ul organizat, eficient și pregătit pentru viitor. Cablurile sale retractabile cu perechi răsucite sunt ușoare, flexibile și ușor de manevrat, făcând instalarea și întreținerea mai ușoare ca niciodată.
Construiți configurația dvs. ideală de rack
Personalizați-vă propria patchbox.one prin umplerea patchbox.one / Frame cu până la 24 de casete de cabluri – adaptate exact la lungimea cablului, tipul și conectorii necesari.
Modulară, înlocuibilă, scalabilă
Trebuie să vă adaptați rack-ul? Schimbați orice casetă în câteva secunde – nu sunt necesare unelte, nu este nevoie de timp de inactivitate.
Ethernet de înaltă performanță
Cablurile noastre Twisted Pair Cat.6a furnizează până la 10 Gigabit Ethernet, respectă standardele ISO/IEC și suportă PoE (STP) și PoE++ (UTP).
Coduri de culori pentru claritate
Cu 8 culori de cablu din care puteți alege, puteți implementa un standard de cablare structurat, foarte organizat.
Trei opțiuni de lungime
Selectați dintre variantele de cablu de 0,8 m, 1,8 m sau 2,5 m – aliniate perfect la înălțimea rack-ului și la nevoile de infrastructură.</t>
  </si>
  <si>
    <t>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Ethernet de înaltă performanță
Cablurile Cat.6a îndeplinesc standardele ISO/IEC 11801 Clasa Ea și suportă PoE (STP) și PoE++ (UTP), gata să alimenteze dispozitivele dvs.
Coduri de culori pentru claritate
Cu 8 culori de cablu din care puteți alege, puteți implementa un standard de cablare structurat, foarte organizat.
Trei opțiuni de lungime
Selectați dintre variantele de cablu de 0,8 m, 1,8 m sau 2,5 m - aliniate perfect la înălțimea rack-ului și la nevoile de infrastructură.</t>
  </si>
  <si>
    <t>✓ Twisted Pairs
✓ ISO/IEC 11801 Channel Class Ea
✓ Cabluri întotdeauna în lungimea dorită
✓ Alimentați-vă dispozitivele cu PoE++ (UTP) și PoE (STP)
✓ Compatibil în trecut cu PATCHBOX Plus+/365
✓ Garanție de 10 ani pentru casete și cabluri</t>
  </si>
  <si>
    <t>Vytvorte si vlastný patchbox.one naplnením Frame až 24 Cable Cassettes. Majte to po svojom a vyberte si z rôznych typov káblov, farieb, typov konektorov a dĺžok káblov. Vďaka modulárnemu systému môžete kazety vymeniť v priebehu niekoľkých sekúnd a ľahko prispôsobiť rack podľa potreby. Káble Cat.6a vo vnútri kazety spĺňajú normy ISO a môžete napájať zariadenia pomocou PoE (STP) a PoE++ (UTP) alebo si vybrať najflexibilnejšie dostupné optické káble necitlivé na ohyb, vyrobené z vlákien Corning® ClearCurve®.</t>
  </si>
  <si>
    <t>Najdokonalejšie riešenie na správu káblov
patchbox.one s káblami Cat.6a udržiava váš rack organizovaný, efektívny a pripravený na budúcnosť. Jej zasúvateľné káble s krútenou dvojlinkou sú ľahké, flexibilné a ľahko sa s nimi manipuluje – inštalácia a údržba sú tak hladšie ako kedykoľvek predtým.
Vytvorte si ideálnu zostavu racku
Prispôsobte si svoju vlastnú patchbox.one naplnením patchbox.one / Frame až 24 káblovými kazetami – prispôsobenými presne podľa vašej potreby dĺžky, typu kábla a konektorov.
Modulárna, vymeniteľná, škálovateľná
Potrebujete prispôsobiť svoj rack? Vymeňte akúkoľvek kazetu v priebehu niekoľkých sekúnd – nie je potrebné žiadne náradie ani prestoje.
Vysoko výkonný Ethernet
Naše káble Twisted Pair Cat.6a poskytujú až 10 Gigabit Ethernet, spĺňajú normy ISO/IEC a podporujú PoE (STP) a PoE++ (UTP).
Farebné kódovanie pre prehľadnosť
Vďaka 8 farbám káblov, z ktorých si môžete vybrať, môžete zaviesť štruktúrovaný, vysoko organizovaný štandard kabeláže.
Tri možnosti dĺžky
Vyberte si z 0,8 m, 1,8 m alebo 2,5 m variantov káblov – dokonale prispôsobených výške vášho stojana a potrebám infraštruktúry.</t>
  </si>
  <si>
    <t>Najdokonalejšie riešenie na správu káblov
patchbox.one s káblami Cat.6a udržiava váš rack organizovaný, efektívny a pripravený na budúcnosť. Jej zasúvateľné káble s krútenou dvojlinkou sú ľahké, flexibilné a ľahko sa s nimi manipuluje – inštalácia a údržba sú tak hladšie ako kedykoľvek predtým.
Vytvorte si ideálnu zostavu racku
Prispôsobte si svoju vlastnú patchbox.one naplnením patchbox.one / Frame až 24 káblovými kazetami – prispôsobenými presne podľa vašej potreby dĺžky, typu kábla a konektorov.
Modulárny, vymeniteľný, škálovateľný
Potrebujete prispôsobiť svoj rack? Vymeňte akúkoľvek kazetu v priebehu niekoľkých sekúnd – nie je potrebné žiadne náradie ani prestoje.
Vysoko výkonný Ethernet
Naše káble Twisted Pair Cat.6a poskytujú až 10 Gigabit Ethernet, spĺňajú normy ISO/IEC a podporujú PoE (STP) a PoE++ (UTP).
Farebné kódovanie pre prehľadnosť
Vďaka 8 farbám káblov, z ktorých si môžete vybrať, môžete zaviesť štruktúrovaný, vysoko organizovaný štandard kabeláže.
Tri možnosti dĺžky
Vyberte si z 0,8 m, 1,8 m alebo 2,5 m variantov káblov – dokonale prispôsobených výške vášho stojana a potrebám infraštruktúry.</t>
  </si>
  <si>
    <t>✓ Twisted Pairs
✓ ISO/IEC 11801 Channel Class Ea
✓ Káble vždy v požadovanej dĺžke
✓ Napájajte svoje zariadenia pomocou PoE++ (UTP) a PoE (STP)
✓ Spätná kompatibilita so zariadením PATCHBOX Plus+/365
✓ 10-ročná záruka na kazety a káble</t>
  </si>
  <si>
    <t>Sestavite svoj lastni patchbox.one tako, da okvir napolnite z do 24 Cable Cassettes. Odločite se po svoje in izbirajte med različnimi vrstami kablov, barvami, vrstami priključkov in dolžinami kablov. Z modularnim sistemom lahko kasete zamenjate v nekaj sekundah in enostavno prilagodite stojalo, kot ga potrebujete. Kabli Cat.6a znotraj kasete ustrezajo standardom ISO, naprave pa lahko napajate s PoE (STP) in PoE++ (UTP) ali pa izberete najbolj prilagodljive in na upogibanje neobčutljive optične kable, ki so na voljo, izdelane iz vlaken Corning® ClearCurve® Fiber.</t>
  </si>
  <si>
    <t xml:space="preserve">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Modularna, zamenljiva, razširljiva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
</t>
  </si>
  <si>
    <t>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Modularni, zamenljivi, razširljivi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t>
  </si>
  <si>
    <t>✓ Twisted Pairs
✓ ISO/IEC 11801 Channel Class Ea
✓ Kabli vedno v želeni dolžini
✓ Napajajte svoje naprave s PoE++ (UTP) in PoE (STP)
✓ Povratna združljivost z napravo PATCHBOX Plus+/365
✓ 10-letna garancija za kasete in kable</t>
  </si>
  <si>
    <t>CONEX8UTPBL</t>
  </si>
  <si>
    <t>patchbox.one / Cassette / 8RU / UTP / Blue</t>
  </si>
  <si>
    <t>https://patchbox.com/wp-content/uploads/2024/10/CONEX8UTPBL_PBX_CASSETTE_8RU_BLUE_UTP.0001.jpeg</t>
  </si>
  <si>
    <t>https://patchbox.com/wp-content/uploads/2024/10/CONEX8UTPBL_PBX_CASSETTE_8RU_BLUE_UTP.0003.jpeg</t>
  </si>
  <si>
    <t>1 x patchbox.one / Cassette / 8RU / UTP / Blue</t>
  </si>
  <si>
    <t>CONEX8UTPGR</t>
  </si>
  <si>
    <t>patchbox.one / Cassette / 8RU / UTP / Green</t>
  </si>
  <si>
    <t>https://patchbox.com/wp-content/uploads/2024/10/CONEX8UTPGR_PBX_CASSETTE_8RU_GREEN_UTP.0001.jpeg</t>
  </si>
  <si>
    <t>https://patchbox.com/wp-content/uploads/2024/10/CONEX8UTPGR_PBX_CASSETTE_8RU_GREEN_UTP.0003.jpeg</t>
  </si>
  <si>
    <t>1 x patchbox.one / Cassette / 8RU / UTP / Green</t>
  </si>
  <si>
    <t>CONEX8UTPRD</t>
  </si>
  <si>
    <t>patchbox.one / Cassette / 8RU / UTP / Red</t>
  </si>
  <si>
    <t>https://patchbox.com/wp-content/uploads/2024/10/CONEX8UTPRD_PBX_CASSETTE_8RU_RED_UTP.0001.jpeg</t>
  </si>
  <si>
    <t>https://patchbox.com/wp-content/uploads/2024/10/CONEX8UTPRD_PBX_CASSETTE_8RU_RED_UTP.0003.jpeg</t>
  </si>
  <si>
    <t>1 x patchbox.one / Cassette / 8RU / UTP / Red</t>
  </si>
  <si>
    <t>CONEX8UTPWH</t>
  </si>
  <si>
    <t>patchbox.one / Cassette / 8RU / UTP / White</t>
  </si>
  <si>
    <t>https://patchbox.com/wp-content/uploads/2024/10/CONEX8UTPWH_PBX_CASSETTE_8RU_WHITE_UTP.0001.jpeg</t>
  </si>
  <si>
    <t>https://patchbox.com/wp-content/uploads/2024/10/CONEX8UTPWH_PBX_CASSETTE_8RU_WHITE_UTP.0003.jpeg</t>
  </si>
  <si>
    <t>1 x patchbox.one / Cassette / 8RU / UTP / White</t>
  </si>
  <si>
    <t>CONEX8UTPYL</t>
  </si>
  <si>
    <t>patchbox.one / Cassette / 8RU / UTP / Yellow</t>
  </si>
  <si>
    <t>https://patchbox.com/wp-content/uploads/2024/10/CONEX8UTPYL_PBX_CASSETTE_8RU_YELLOW_UTP.0001.jpeg</t>
  </si>
  <si>
    <t>https://patchbox.com/wp-content/uploads/2024/10/CONEX8UTPYL_PBX_CASSETTE_8RU_YELLOW_UTP.0003.jpeg</t>
  </si>
  <si>
    <t>1 x patchbox.one / Cassette / 8RU / UTP / Yellow</t>
  </si>
  <si>
    <t>CONEX8UTPSL</t>
  </si>
  <si>
    <t>patchbox.one / Cassette / 8RU / UTP / Grey</t>
  </si>
  <si>
    <t>https://patchbox.com/wp-content/uploads/2024/10/CONEX8UTPSL_PBX_CASSETTE_8RU_GREY_UTP.0001.jpeg</t>
  </si>
  <si>
    <t>https://patchbox.com/wp-content/uploads/2024/10/CONEX8UTPSL_PBX_CASSETTE_8RU_GREY_UTP.0003.jpeg</t>
  </si>
  <si>
    <t>1 x patchbox.one / Cassette / 8RU / UTP / Violet</t>
  </si>
  <si>
    <t>CONEX8UTPVI</t>
  </si>
  <si>
    <t>patchbox.one / Cassette / 8RU / UTP / Violet</t>
  </si>
  <si>
    <t>https://patchbox.com/wp-content/uploads/2024/10/CONEX8UTPVI_PBX_CASSETTE_8RU_VIOLET_UTP.0001.jpeg</t>
  </si>
  <si>
    <t>https://patchbox.com/wp-content/uploads/2024/10/CONEX8UTPVI_PBX_CASSETTE_8RU_VIOLET_UTP.0003.jpeg</t>
  </si>
  <si>
    <t>PONE30UTPBK</t>
  </si>
  <si>
    <t>patchbox.one / 30RU / UTP / Black</t>
  </si>
  <si>
    <t>https://patchbox.com/wp-content/uploads/2024/10/PONE30UTPBK_BOX.PBX_30RU_BLACK_UTP.0001.jpeg</t>
  </si>
  <si>
    <t>1,8m</t>
  </si>
  <si>
    <t>6ft</t>
  </si>
  <si>
    <t>https://patchbox.com/wp-content/uploads/2025/07/PONE30UTPBK_BOX.PBX_30RU_BLACK_UTP.US_.0005.jpeg</t>
  </si>
  <si>
    <t>24 x patchbox.one / Cassette / 30RU / UTP / Black
1 x patchbox.one / Frame
4 x Flanges
4 x Hex nuts
6 x Patchcatch
2 x Mounting rails</t>
  </si>
  <si>
    <t>79.9 x 58.7 x 5.5</t>
  </si>
  <si>
    <t>30.51 x 20.47 x 1.97</t>
  </si>
  <si>
    <t>482 x 44 x 600</t>
  </si>
  <si>
    <t>19 x 1.73 x 23.62</t>
  </si>
  <si>
    <t>The Ultimate Cable Management Solution
The patchbox.one with its retractable Cat.6a cables is the ultimate solution for keeping your network rack forever organized, efficient, and future-proof. It is equipped with super-flexible twisted pair cables that are retractable, lighter and easier to handle.
Say Goodbye to Cable Chaos
With 24 retractable cables neatly stored inside modular cassettes, your rack stays tidy, reducing clutter and improving airflow.
Up to 50% More Usable Rack Space
By storing excess cable length where it doesn’t bother you and removing conventional cable managers, patchbox.one frees up precious rack space.
10x Faster Installation &amp; Troubleshooting
Every cable retracts to your desired length—no measuring, no zip ties. IT Technicians can work significantly faster and more accurately and downtimes can be reduced by up to 90%.
High-Speed, PoE-Ready Performance
Cat.6a cables meet ISO/IEC 11801 Class Ea standards and support PoE (STP) and PoE++ (UTP), ready to power your devices.
Color-Code for Instant Overview
Choose from 8 different cable colors—ideal for cable-coding your rack setup.
Optimized for Your Rack Size
While our 8RU version includes 0.8m cables for compact racks, the 30RU version comes with 1.8m cables, ideal for full-height network cabinets.
Modular and Customizable
Cassettes can be replaced or rearranged in seconds—adapt to your changing infrastructure without starting over.
Built to Last, Backed by Warranty
patchbox.one and all cables come with a 10-Year Warranty, delivering reliability you can trust in mission-critical environments.</t>
  </si>
  <si>
    <t>✓ Twisted Pairs
✓ ISO/IEC 11801 Channel Class Ea
✓ Power your devices with PoE++ (UTP) and PoE (STP)
✓ 600mm Installation Depth
✓ For 2-Post Racks and 4-Post Racks
✓ 10-Year Warranty on patchbox.one &amp; its Cables
The Frame with patchbox.one / Cassette / 8RU can be mounted with the /dev/mount, while a Frame with patchbox.one / Cassette / 30RU or 46RU must be mounted with its mounting rails.</t>
  </si>
  <si>
    <t>Keep your network rack organized in the long term and downtimes at a minimum with the patchbox.one, consisting of 24 retractable cables (available as Cat.6a and Fiber Optic) and the Patchcatch, a 0RU Cable Management.
✓ Twisted Pairs
✓ ISO/IEC 11801 Channel Class Ea
✓ Power your devices with PoE++ (UTP) and PoE (STP)
✓ 23.62" Installation Depth
✓ For 2-Post Racks and 4-Post Racks
✓ 10-Year Warranty on patchbox.one &amp; its Cables</t>
  </si>
  <si>
    <t>✓ Twisted Pairs
✓ ISO/IEC 11801 Channel Class Ea
✓ Power your devices with PoE++ (UTP) and PoE (STP)
✓ 23.62" Installation Depth
✓ For 2-Post Racks and 4-Post Racks
✓ 10-Year Warranty on patchbox.one &amp; its Cables</t>
  </si>
  <si>
    <t>patchbox.one / 30RU / Cat6a – Rack Cable Management with 24 Retractable Patch Cables, 0RU Ethernet Cable Organizer with PoE, 10x Faster Installation &amp; Rack Maintenance</t>
  </si>
  <si>
    <t>0RU CABLE MANAGEMENT SYSTEM – The patchbox.one is the best cable management for network racks, using retractable Cat6a patch cables to maximize space and simplify server rack cable organization.
24 RETRACTABLE CAT6A PATCH CABLES – Each cable is 1.8m and can be retracted to your desired length. Supports PoE (STP) and PoE++ (UTP) to power your devices. Our flat Twisted Pairs Cables meet the ISO/IEC 11801 Class Ea standards.
10X FASTER INSTALLATION &amp; TROUBLESHOOTING – Reduce installation time and IT service calls. This efficient cabling system replaces cable organizers and improves structured cabling in any IT setup.
REDUCE DOWNTIME BY UP TO 90% – This network cable management solution makes IT maintenance easier and faster, helping small businesses and data centers minimize downtime and avoid cable chaos.
UP TO 50% MORE RACK SPACE – The patchbox.one replaces conventional cable managers without wasting rack space. It can be used in  two post or For post Network racks. A tidy network rack is now effortless and future-proof.</t>
  </si>
  <si>
    <t>Das Komplettsystem fürs Kabelmanagement
Die patchbox.one hält dein Rack langfristig ordentlich, effizient und zukunftssicher – mit flexiblen, einziehbaren Cat.6a-Kabeln.
Nie wieder Kabelsalat
24 sauber verstauten Kabel sorgen für Ordnung im Rack, verbessern die Luftzirkulation und reduzieren Fehlerquellen.
50 % mehr nutzbarer Rackplatz
Nutze bis zu 50% mehr Platz von deinem Rack, indem du konventionelle Rangierpanele mit unserem platzsparenden Patchcatch oder Patchcatch Solo ersetzt.
10x schneller installieren &amp; warten
Kabel auf Wunschlänge ausziehen und direkt loslegen – kein Messen, kein Kabelbinder, keine Zeitverschwendung.
Top-Speed &amp; PoE++ ready
Unsere Cat.6a-Kabel erfüllen ISO/IEC 11801 Class Ea und unterstützen PoE (STP) sowie PoE++ (UTP).
Einfaches Farbsystem fürs Rack
Wähle aus 8 Farben für dein visuelles Patch-Management.
Perfekt für große Racks
Die 1,8 m langen Kabel sind ideal für 30HE-Schränke mit hoher Dichte.
Modularer Aufbau, jederzeit anpassbar
Kassetten lassen sich schnell tauschen oder versetzen – ganz ohne Umbau.
Verlässlich über Jahre hinweg
Inklusive 10-Jahres-Garantie auf das System und alle Kabel – für maximale Betriebssicherheit.</t>
  </si>
  <si>
    <t>✓ Twisted Pairs
✓ ISO/IEC 11801 Channel Class Ea
✓ Versorge Geräte mittels PoE++ (UTP) oder PoE (STP) mit Strom
✓ 600mm Installationstiefe
✓ Für Racks mit zwei oder vier 19”-Schienen
✓ 10 Jahre Garantie auf patchbox.one &amp; Kabel
Der Frame mit patchbox.one / Cassette / 8RU kann mit dem /dev/mount montiert werden, während der Frame mit patchbox.one / Cassette / 30RU oder 46RU mit den Montageschienen montiert werden muss.</t>
  </si>
  <si>
    <t>PATCHBOX patchbox.one / 30RU / Cat.6a (1.8m Twisted Pair) – Rack Kabel Management, 24 einziehbare Patchkabel, 0HE Ethernet Kabel Organizer mit PoE, 10x schnellere Installation &amp; Wartung</t>
  </si>
  <si>
    <t>0HE KABELMANAGEMENT SYSTEM – Die patchbox.one ist das beste Kabelmanagement System für Netzwerkschränke. Einziehbare Cat6a-Patchkabel maximieren den Platz und sorgen für langfristige Ordnung.
24 EINZIEHBARE CAT6A PATCHKABEL – Jedes Kabel ist 1,8m lang und lässt sich auf die gewünschte Länge zurückziehen. Versorge deine Hardware mittels PoE (STP) oder PoE++ (UTP) mit Strom. Die Twisted Pair Flachkabel sind getestet und entsprechen dem ISO/IEC 11801 Class Ea Standard.
10X SCHNELLERE INSTALLATION &amp; WARTUNG – Verkürzt die Installationszeit drastisch und reduziert IT-Serviceeinsätze. Das effiziente System ersetzt Rangierpanele im Rack.
AUSFÄLLE UM BIS ZU 90 % REDUZIEREN – Dieses Netzwerk-Kabelmanagement-System macht Wartung einfacher und schneller – ideal für KMUs und Rechenzentren, die Kabelchaos vermeiden wollen.
BIS ZU 50 % MEHR PLATZ IM RACK – Die patchbox.one ersetzt Rangierpanele ohne Höheneinheiten zu verschwenden. Für Netzwerkschränke mit zwei und vier Schienen geeignet.</t>
  </si>
  <si>
    <t xml:space="preserve">La soluzione definitiva per la gestione dei cavi
La patchbox.one con i suoi cavi Cat.6a retrattili è la soluzione definitiva per mantenere il vostro rack di rete sempre organizzato, efficiente e a prova di futuro. È dotato di cavi a doppino intrecciato super flessibili, retrattili, più leggeri e facili da maneggiare.
Dite addio al caos dei cavi
Con 24 cavi retrattili riposti ordinatamente all'interno di cassette modulari, il vostro rack rimane in ordine, riducendo l'ingombro e migliorando il flusso d'aria.
Fino al 50% di spazio utile in più nel rack
Riponendo la lunghezza in eccesso dei cavi dove non dà fastidio e rimuovendo i tradizionali gestori di cavi, patchbox.one libera spazio prezioso nel rack.
Installazione e risoluzione dei problemi 10 volte più veloci
Ogni cavo si ritrae alla lunghezza desiderata, senza misurazioni né fascette. I tecnici IT possono lavorare in modo significativamente più veloce e preciso e i tempi di inattività possono essere ridotti fino al 90%.
Prestazioni ad alta velocità e predisposizione PoE
I cavi Cat.6a sono conformi agli standard ISO/IEC 11801 Classe Ea e supportano PoE (STP) e PoE++ (UTP), pronti per alimentare i tuoi dispositivi.
Codifica a colori per una panoramica immediata
Scegli tra 8 diversi colori di cavi, ideali per la codifica dei cavi del tuo rack.
Ottimizzato per le dimensioni del tuo rack
Mentre la nostra versione 8RU include cavi da 0,8 m per rack compatti, la versione 30RU è dotata di cavi da 1,8 m, ideali per armadi di rete a tutta altezza.
Modulare e personalizzabile
Le cassette possono essere sostituite o riorganizzate in pochi secondi, adattandosi alle vostre infrastrutture in evoluzione senza dover ricominciare da capo.
Costruito per durare, coperto da garanzia
patchbox.one e tutti i cavi sono coperti da una garanzia di 10 anni, offrendo un'affidabilità su cui potete contare in ambienti mission-critical.
</t>
  </si>
  <si>
    <t>La soluzione definitiva per la gestione dei cavi
La patchbox.one con i suoi cavi Cat.6a retrattili è la soluzione definitiva per mantenere il vostro rack di rete sempre organizzato, efficiente e a prova di futuro. È dotato di cavi a doppino intrecciato super flessibili, retrattili, più leggeri e facili da maneggiare.
Dite addio al caos dei cavi
Con 24 cavi retrattili riposti ordinatamente all'interno di cassette modulari, il vostro rack rimane in ordine, riducendo l'ingombro e migliorando il flusso d'aria.
Fino al 50% di spazio utile in più nel rack
Riponendo la lunghezza in eccesso dei cavi dove non dà fastidio e rimuovendo i tradizionali gestori di cavi, patchbox.one libera spazio prezioso nel rack.
Installazione e risoluzione dei problemi 10 volte più veloci
Ogni cavo si ritrae alla lunghezza desiderata, senza misurazioni né fascette. I tecnici IT possono lavorare in modo significativamente più veloce e preciso e i tempi di inattività possono essere ridotti fino al 90%.
Prestazioni ad alta velocità e predisposizione PoE
I cavi Cat.6a sono conformi agli standard ISO/IEC 11801 Classe Ea e supportano PoE (STP) e PoE++ (UTP), pronti per alimentare i tuoi dispositivi.
Codifica a colori per una panoramica immediata
Scegli tra 8 diversi colori di cavi, ideali per la codifica dei cavi del tuo rack.
Ottimizzato per le dimensioni del tuo rack
Mentre la nostra versione 8RU include cavi da 0,8 m per rack compatti, la versione 30RU è dotata di cavi da 1,8 m, ideali per armadi di rete a tutta altezza.
Modulare e personalizzabile
Le cassette possono essere sostituite o riorganizzate in pochi secondi, adattandosi alle vostre infrastrutture in evoluzione senza dover ricominciare da capo.
Costruito per durare, coperto da garanzia
patchbox.one e tutti i cavi sono coperti da una garanzia di 10 anni, offrendo un'affidabilità su cui potete contare in ambienti mission-critical.</t>
  </si>
  <si>
    <t>✓ Twisted Pairs
✓ Conforme allo standard ISO/IEC 11801 Channel Class Ea
✓ Alimenta i tuoi dispositivi con PoE++ (UTP) e PoE (STP)
✓Profondità di installazione 600 mm
✓ Per rack a 2 montanti e rack a 4 montanti
✓ 10 anni di garanzia su patchbox.one e sui suoi cavi
Il Frame con patchbox.one / Cassette / 8RU può essere montato con /dev/mount, mentre un Frame con patchbox.one / Cassette / 30RU o 46RU deve essere montato con le sue guide di montaggio.</t>
  </si>
  <si>
    <t>PATCHBOX patchbox.one / 30RU / Cat6a (Cavo a coppie ritorte 1,8m) – Gestione cavi rack con 24 cavi patch retrattili, Organizer Ethernet 0RU con PoE, Installazione &amp; manutenzione 10x più veloce</t>
  </si>
  <si>
    <t xml:space="preserve">SISTEMA DI GESTIONE CAVI 0RU – patchbox.one è la migliore soluzione di gestione dei cavi per rack di rete. I cavi patch Cat6a retrattili massimizzano lo spazio e mantengono l’ordine nel rack.
24 CAVI PATCH CAT6A RETRATTILI – Ogni cavo è lungo 1,8m e si retrae alla lunghezza desiderata. Compatibile con PoE (STP) e PoE++ (UTP). Cavi piatti a coppie ritorte conformi alla norma ISO/IEC 11801 Classe Ea.
INSTALLAZIONE E MANUTENZIONE 10X PIÙ RAPIDE – Riduci drasticamente i tempi di installazione e gli interventi IT. Un sistema efficiente che sostituisce i vecchi organizer e migliora il cablaggio strutturato.
RIDUZIONE DEI DOWNTIME FINO AL 90% – Questa soluzione rende la manutenzione IT più semplice e veloce. Ideale per PMI e data center che vogliono evitare il caos dei cavi e garantire operatività continua.
FINO AL 50% IN PIÙ DI SPAZIO NEL RACK – patchbox.one sostituisce i tradizionali organizer senza occupare unità rack. Compatibile con rack a due o quattro montanti. Una gestione ordinata e pronta per il futuro.
</t>
  </si>
  <si>
    <t xml:space="preserve">La solution ultime pour la gestion des câbles
La patchbox.one, avec ses câbles Cat.6a rétractables, est la solution ultime pour garder votre rack réseau organisé, efficace et à l'épreuve du temps. Il est équipé de câbles à paires torsadées ultra-flexibles, rétractables, plus légers et plus faciles à manipuler.
Dites adieu au chaos des câbles
Avec 24 câbles rétractables rangés de manière ordonnée dans des cassettes modulaires, votre rack reste propre, ce qui réduit l'encombrement et améliore la circulation de l'air.
Jusqu'à 50 % d'espace supplémentaire dans le rack
En rangeant l'excédent de câble là où il ne vous gêne pas et en supprimant les gestionnaires de câbles traditionnels, patchbox.one libère un espace précieux dans votre rack.
Installation et dépannage 10 fois plus rapides
Chaque câble se rétracte à la longueur souhaitée, sans mesure ni attache. Les techniciens informatiques peuvent travailler beaucoup plus rapidement et avec plus de précision, et les temps d'arrêt peuvent être réduits jusqu'à 90 %.
Performances haut débit et compatibilité PoE
Les câbles Cat.6a sont conformes à la norme ISO/IEC 11801 Classe Ea et prennent en charge les technologies PoE (STP) et PoE++ (UTP), pour alimenter vos appareils.
Code couleur pour une vue d'ensemble instantanée
Choisissez parmi 8 couleurs de câbles différentes, idéales pour le codage des câbles de votre rack.
Optimisé pour la taille de votre rack
Alors que notre version 8RU comprend des câbles de 0,8 m pour les racks compacts, la version 30RU est livrée avec des câbles de 1,8 m, idéaux pour les armoires réseau pleine hauteur.
Modulaire et personnalisable
Les cassettes peuvent être remplacées ou réorganisées en quelques secondes, s'adaptant ainsi à l'évolution de votre infrastructure sans avoir à tout recommencer.
Conçus pour durer, couverts par une garantie
patchbox.one et tous les câbles sont couverts par une garantie de 10 ans, vous offrant une fiabilité à toute épreuve dans les environnements critiques.
</t>
  </si>
  <si>
    <t>La solution ultime pour la gestion des câbles
La patchbox.one, avec ses câbles Cat.6a rétractables, est la solution ultime pour garder votre rack réseau organisé, efficace et à l'épreuve du temps. Il est équipé de câbles à paires torsadées ultra-flexibles, rétractables, plus légers et plus faciles à manipuler.
Dites adieu au chaos des câbles
Avec 24 câbles rétractables rangés de manière ordonnée dans des cassettes modulaires, votre rack reste propre, ce qui réduit l'encombrement et améliore la circulation de l'air.
Jusqu'à 50 % d'espace supplémentaire dans le rack
En rangeant l'excédent de câble là où il ne vous gêne pas et en supprimant les gestionnaires de câbles traditionnels, patchbox.one libère un espace précieux dans votre rack.
Installation et dépannage 10 fois plus rapides
Chaque câble se rétracte à la longueur souhaitée, sans mesure ni attache. Les techniciens informatiques peuvent travailler beaucoup plus rapidement et avec plus de précision, et les temps d'arrêt peuvent être réduits jusqu'à 90 %.
Performances haut débit et compatibilité PoE
Les câbles Cat.6a sont conformes à la norme ISO/IEC 11801 Classe Ea et prennent en charge les technologies PoE (STP) et PoE++ (UTP), pour alimenter vos appareils.
Code couleur pour une vue d'ensemble instantanée
Choisissez parmi 8 couleurs de câbles différentes, idéales pour le codage des câbles de votre rack.
Optimisé pour la taille de votre rack
Alors que notre version 8RU comprend des câbles de 0,8 m pour les racks compacts, la version 30RU est livrée avec des câbles de 1,8 m, idéaux pour les armoires réseau pleine hauteur.
Modulaire et personnalisable
Les cassettes peuvent être remplacées ou réorganisées en quelques secondes, s'adaptant ainsi à l'évolution de votre infrastructure sans avoir à tout recommencer.
Conçus pour durer, couverts par une garantie
patchbox.one et tous les câbles sont couverts par une garantie de 10 ans, vous offrant une fiabilité à toute épreuve dans les environnements critiques.</t>
  </si>
  <si>
    <t>✓ Twisted Pairs
✓ ISO/IEC 11801 Channel Class Ea
✓ Alimente tes appareils avec PoE++ (UTP) et PoE (STP).
✓ Profondeur d'installation de 600 mm
✓ Pour racks à 2 montants et racks à 4 montants
✓ Garantie de 10 ans sur patchbox.one et ses câbles
Le Frame avec patchbox.one / cassette / 8RU peut être monté avec le /dev/mount, tandis qu'un Frame avec patchbox.one / cassette / 30RU ou 46RU doit être monté avec ses rails de montage.</t>
  </si>
  <si>
    <t>PATCHBOX patchbox.one / 30RU / Cat6a (câble à paires torsadées 1,8m) – Gestion des câbles rack avec 24 câbles patch rétractables, organisateur Ethernet 0U avec PoE, installation 10x plus rapide</t>
  </si>
  <si>
    <t xml:space="preserve">SYSTÈME DE GESTION DE CÂBLES 0U – Le patchbox.one est la meilleure solution pour organiser les câbles dans un rack réseau. Les câbles patch Cat6a rétractables optimisent l’espace et maintiennent l’ordre.
24 CÂBLES PATCH CAT6A RÉTRACTABLES – Chaque câble mesure 1,8m et se rétracte à la longueur souhaitée. Compatible PoE (STP) et PoE++ (UTP). Les câbles plats à paires torsadées sont conformes à la norme ISO/IEC 11801 Classe Ea.
INSTALLATION &amp; MAINTENANCE 10X PLUS RAPIDES – Réduit le temps d'installation et les interventions IT. Ce système de câblage structuré remplace les organisateurs classiques dans toute infrastructure réseau.
RÉDUCTION DES PANNES JUSQU'À 90 % – Simplifie l’entretien IT et limite les interruptions. Idéal pour les PME et les centres de données qui cherchent à éviter le désordre de câbles.
JUSQU'À 50 % D’ESPACE EN PLUS DANS LE RACK – Le patchbox.one remplace les passe-câbles classiques sans occuper d’unité de hauteur. Convient aux racks à deux ou quatre montants. Organisation garantie.
</t>
  </si>
  <si>
    <t xml:space="preserve">La solución definitiva para la gestión de cables
La patchbox.one, con sus cables Cat.6a retráctiles, es la solución definitiva para mantener su rack de red siempre organizado, eficiente y preparado para el futuro. Está equipado con cables de par trenzado súper flexibles que son retráctiles, más ligeros y fáciles de manejar.
Diga adiós al caos de cables
Con 24 cables retráctiles perfectamente almacenados en casetes modulares, su rack permanece ordenado, lo que reduce el desorden y mejora el flujo de aire.
Hasta un 50 % más de espacio útil en el rack
Al almacenar el exceso de cable donde no molesta y eliminar los organizadores de cables convencionales, patchbox.one libera un valioso espacio en el rack.
Instalación y resolución de problemas 10 veces más rápidas
Cada cable se retrae hasta la longitud deseada, sin necesidad de medir ni de utilizar bridas. Los técnicos de TI pueden trabajar con mucha más rapidez y precisión, y los tiempos de inactividad se reducen hasta en un 90 %.
Rendimiento de alta velocidad y preparado para PoE
Los cables Cat.6a cumplen con las normas ISO/IEC 11801 Clase Ea y son compatibles con PoE (STP) y PoE++ (UTP), listos para alimentar sus dispositivos.
Código de colores para una visión general instantánea
Elija entre 8 colores de cable diferentes, ideales para codificar los cables de su rack.
Optimizado para el tamaño de su rack
Mientras que nuestra versión 8RU incluye cables de 0,8 m para racks compactos, la versión 30RU viene con cables de 1,8 m, ideales para armarios de red de altura completa.
Modular y personalizable
Los casetes se pueden sustituir o reorganizar en segundos, adaptándose a los cambios de su infraestructura sin necesidad de empezar de nuevo.
Fabricado para durar, respaldado por una garantía
patchbox.one y todos los cables vienen con una garantía de 10 años, lo que le ofrece una fiabilidad en la que puede confiar en entornos críticos.
</t>
  </si>
  <si>
    <t>La solución definitiva para la gestión de cables
El patchbox.one one con sus cables retráctiles Cat.6a es la solución definitiva para mantener su rack de red siempre organizado, eficiente y preparado para el futuro. Está equipado con cables de par trenzado superflexibles que son retráctiles, más ligeros y más fáciles de manejar.
Diga adiós al caos de cables
Con 24 cables retráctiles cuidadosamente almacenados dentro de casetes modulares, su rack se mantiene ordenado, reduciendo el desorden y mejorando el flujo de aire.
Hasta un 50% más de espacio útil en el rack
Al almacenar el exceso de longitud de los cables donde no moleste y eliminar los gestores de cables convencionales, patchbox.one libera un valioso espacio en el rack.
Instalación y resolución de problemas 10 veces más rápidas
Cada cable se retrae a la longitud deseada, sin mediciones ni bridas. Los técnicos de TI pueden trabajar mucho más rápido y con mayor precisión y los tiempos de inactividad se pueden reducir hasta en un 90%.
Rendimiento de alta velocidad preparado para PoE
Los cablesCat.6a cumplen la norma ISO/IEC 11801 Clase Ea y admiten PoE (STP) y PoE++ (UTP), listos para alimentar sus dispositivos.
Código de colores para una visión general instantánea
Elija entre 8 colores de cable diferentes, ideales para codificar su configuración de rack.
Optimizado para su tamaño de rack
Mientras que nuestra versión 8RU incluye cables de 0,8 m para racks compactos, la versión 30RU viene con cables de 1,8 m, ideales para armarios de red de altura completa.
Modular y personalizable
Los casetes se pueden sustituir o reorganizar en cuestión de segundos: adáptese a su infraestructura cambiante sin tener que empezar de nuevo.
Fabricado para durar, respaldado por una garantía
patchbox.one y todos los cables tienen una garantía de 10 años, lo que ofrece una fiabilidad en la que puede confiar en entornos de misión crítica.</t>
  </si>
  <si>
    <t>✓ Twisted Pairs
✓ ISO/IEC 11801 Channel Class Ea
✓ Alimenta tus dispositivos con PoE++ (UTP) y PoE (STP)
✓ Profundidad de instalación de 600 mm
✓ Para racks de 2 y 4 postes
✓ 10 años de garantía para patchbox.one y sus cables
El Frame con patchbox.one / casete / 8RU se puede montar con el /dev/mount, mientras que un Frame con patchbox.one / casete / 30RU o 46RU debe montarse con sus rieles de montaje.</t>
  </si>
  <si>
    <t>PATCHBOX patchbox.one / 30RU / Cat6a (Cable Par Trenzado 1.8m) – Gestión de cables para racks con 24 cables patch retráctiles, Organizador Ethernet 0RU con PoE, Instalación 10x más rápida</t>
  </si>
  <si>
    <t xml:space="preserve">SISTEMA DE GESTIÓN DE CABLES 0RU – patchbox.one es la mejor solución de gestión de cables para racks de red. Sus cables Cat6a retráctiles maximizan el espacio y mantienen el orden en el rack.
24 CABLES PATCH CAT6A RETRÁCTILES – Cada cable mide 1.8m y se ajusta a la longitud necesaria. Compatible con PoE (STP) y PoE++ (UTP). Cables planos con pares trenzados, conforme a ISO/IEC 11801 Clase Ea.
INSTALACIÓN Y MANTENIMIENTO 10X MÁS RÁPIDOS – Reduce el tiempo de instalación y las llamadas al servicio IT. Este sistema reemplaza los organizadores tradicionales y mejora el cableado estructurado.
REDUCE LOS TIEMPOS DE INACTIVIDAD HASTA UN 90% – Esta solución de gestión de cables hace que el mantenimiento IT sea más fácil y rápido. Ideal para PYMEs y centros de datos.
HASTA UN 50% MÁS DE ESPACIO EN EL RACK – patchbox.one sustituye organizadores convencionales sin ocupar unidades de rack. Compatible con racks de dos y cuatro postes. Rack ordenado y preparado para el futuro.
</t>
  </si>
  <si>
    <t xml:space="preserve">De ultieme oplossing voor kabelbeheer
De patchbox.one met haar intrekbare Cat.6a kabels is de ultieme oplossing om je netwerk rack voor altijd georganiseerd, efficiënt en toekomstbestendig te houden. Zij is uitgerust met superflexibele twisted pair-kabels die intrekbaar, lichter en gemakkelijker te hanteren zijn.
Zeg vaarwel tegen kabelchaos
Met 24 intrekbare kabels die netjes opgeborgen zijn in modulaire cassettes, blijft je rack netjes, vermindert het rommel en verbetert het de luchtstroom.
Tot 50% meer bruikbare rackruimte
Door overtollige kabellengte op te bergen waar het u niet stoort en conventionele kabelmanagers te verwijderen, maakt patchbox.one kostbare rackruimte vrij.
10x snellere installatie en probleemoplossing
Elke kabel wordt op de gewenste lengte ingetrokken - geen meten, geen kabelbinders. IT-technici kunnen aanzienlijk sneller en nauwkeuriger werken en downtimes kunnen met wel 90% worden teruggebracht.
Snelle, PoE-geschikte prestaties
Cat.6a kabels voldoen aan de ISO/IEC 11801 klasse Ea normen en ondersteunen PoE (STP) en PoE++ (UTP), klaar om uw apparaten van stroom te voorzien.
Kleurcodering voor direct overzicht
Kies uit 8 verschillende kabelkleuren - ideaal voor het coderen van uw rackopstellingen.
Geoptimaliseerd voor uw rackformaat
Terwijl onze 8RU-versie kabels van 0,8 m bevat voor compacte racks, wordt de 30RU-versie geleverd met kabels van 1,8 m, ideaal voor hoge netwerkkasten.
Modulair en aanpasbaar
Cassettes kunnen in enkele seconden worden vervangen of herschikt: pas ze aan uw veranderende infrastructuur aan zonder opnieuw te hoeven beginnen.
Duurzaam gebouwd, met garantie
patchbox.one en alle kabels worden geleverd met een garantie van 10 jaar, voor betrouwbaarheid waarop u kunt vertrouwen in bedrijfskritische omgevingen.
</t>
  </si>
  <si>
    <t>De ultieme oplossing voor kabelbeheer
De patchbox.one met zijn intrekbare Cat.6a kabels is de ultieme oplossing om je netwerk rack voor altijd georganiseerd, efficiënt en toekomstbestendig te houden. Zij is uitgerust met superflexibele twisted pair-kabels die intrekbaar, lichter en gemakkelijker te hanteren zijn.
Zeg vaarwel tegen kabelchaos
Met 24 intrekbare kabels die netjes opgeborgen zijn in modulaire cassettes, blijft je rack netjes, vermindert het rommel en verbetert het de luchtstroom.
Tot 50% meer bruikbare rackruimte
Door overtollige kabellengte op te bergen waar het u niet stoort en conventionele kabelmanagers te verwijderen, maakt patchbox.one kostbare rackruimte vrij.
10x snellere installatie en probleemoplossing
Elke kabel wordt op de gewenste lengte ingetrokken - geen meten, geen kabelbinders. IT-technici kunnen aanzienlijk sneller en nauwkeuriger werken en downtimes kunnen met wel 90% worden teruggebracht.
Snelle, PoE-geschikte prestaties
Cat.6a kabels voldoen aan de ISO/IEC 11801 klasse Ea normen en ondersteunen PoE (STP) en PoE++ (UTP), klaar om uw apparaten van stroom te voorzien.
Kleurcodering voor direct overzicht
Kies uit 8 verschillende kabelkleuren - ideaal voor het coderen van uw rackopstelling.
Geoptimaliseerd voor uw rackformaat
Terwijl onze 8RU-versie kabels van 0,8 m bevat voor compacte racks, wordt de 30RU-versie geleverd met kabels van 1,8 m, ideaal voor hoge netwerkkasten.
Modulair en aanpasbaar
Cassettes kunnen in enkele seconden worden vervangen of herschikt: pas ze aan uw veranderende infrastructuur aan zonder opnieuw te hoeven beginnen.
Duurzaam gebouwd, met garantie
patchbox.one en alle kabels worden geleverd met een garantie van 10 jaar, voor betrouwbaarheid waarop u kunt vertrouwen in bedrijfskritische omgevingen.</t>
  </si>
  <si>
    <t>✓ Twisted Pairs
✓ ISO/IEC 11801 Channel Class Ea
✓ Voed je apparaten met PoE++ (UTP) en PoE (STP)
✓ Installatiediepte van 600 mm
✓ Voor 2-post Racks en 4-post Racks
✓ 10 jaar garantie op patchbox.one en de kabels
Het Frame met patchbox.one / Cassette / 8RU kan worden gemonteerd met de /dev/mount, terwijl een Frame met patchbox.one / Cassette / 30RU of 46RU moet worden gemonteerd met de montagerails.</t>
  </si>
  <si>
    <t>PATCHBOX patchbox.one / 30RU / Cat6a (1,8m Twisted Pair Kabel) – Rack Kabelbeheer met 24 intrekbare patchkabels, 0RU Ethernet Kabelorganizer met PoE, 10x snellere installatie &amp; onderhoud</t>
  </si>
  <si>
    <t xml:space="preserve">0RU KABELBEHEERSYSTEEM – De patchbox.one is de beste oplossing voor kabelbeheer in netwerkracks. Intrekbare Cat6a-patchkabels zorgen voor meer ruimte en blijvende orde in de serverkast.
24 INTREKBARE CAT6A PATCHKABELS – Elke kabel is 1,8m lang en wordt automatisch op de gewenste lengte ingetrokken. Ondersteunt PoE (STP) en PoE++ (UTP). Vlakke twisted pair-kabels, conform ISO/IEC 11801 Class Ea.
10X SNELLERE INSTALLATIE &amp; ONDERHOUD – Verminder installatietijd en IT-ondersteuning. Dit efficiënte bekabelingssysteem vervangt traditionele kabelorganizers en verbetert elke IT-infrastructuur.
TOT 90% MINDER DOWNTIME – Deze oplossing maakt IT-onderhoud sneller en eenvoudiger. Perfect voor kleine bedrijven en datacenters die kabelchaos willen vermijden en efficiënter willen werken.
TOT 50% MEER RUIMTE IN HET RACK – De patchbox.one vervangt traditionele kabelgeleiders zonder rackunits te verspillen. Geschikt voor racks met twee of vier montagerails. Een opgeruimd rack wordt de norm.
</t>
  </si>
  <si>
    <t xml:space="preserve">Najlepsze rozwiązanie do zarządzania kablami
patchbox.one z wysuwanymi kablami Cat.6a to najlepsze rozwiązanie do utrzymania porządku w szafie sieciowej, wydajne i przyszłościowe. Jest on wyposażony w super elastyczną skrętkę, która jest chowana, lżejsza i łatwiejsza w obsłudze.
Pożegnaj się z chaosem kabli
Dzięki 24 zwijanym kablom schludnie przechowywanym w modułowych kasetach, szafa rack pozostaje uporządkowana, zmniejszając bałagan i poprawiając przepływ powietrza.
Do 50% więcej użytecznej przestrzeni w szafie
Przechowując nadmiar kabli tam, gdzie nie przeszkadzają i usuwając konwencjonalne menedżery kabli, patchbox.one zwalnia cenną przestrzeń w szafie.
10x szybsza instalacja i rozwiązywanie problemów
Każdy kabel zwija się do żądanej długości - bez mierzenia, bez opasek zaciskowych. Technicy IT mogą pracować znacznie szybciej i dokładniej, a przestoje można skrócić nawet o 90%.
Wysoka prędkość i wydajność gotowa na PoE
Kable Cat.6a spełniają standardy ISO/IEC 11801 klasy Ea i obsługują PoE (STP) i PoE++ (UTP), gotowe do zasilania urządzeń.
Kod kolorystyczny dla natychmiastowego przeglądu
Do wyboru jest 8 różnych kolorów kabli - idealne do kodowania kabli w szafie Rack.
Zoptymalizowany pod kątem rozmiaru szafy rack
Podczas gdy nasza wersja 8RU zawiera kable o długości 0,8 m do kompaktowych szaf, wersja 30RU zawiera kable o długości 1,8 m, idealne do szaf sieciowych o pełnej wysokości.
Modułowy i konfigurowalny
Kasety można wymieniać lub przestawiać w ciągu kilku sekund - dostosuj się do zmieniającej się infrastruktury bez konieczności rozpoczynania od nowa.
Zbudowany z myślą o trwałości, objęty gwarancją
patchbox.one i wszystkie kable są objęte 10-letnią gwarancją, zapewniając niezawodność, której można zaufać w środowiskach o krytycznym znaczeniu.
</t>
  </si>
  <si>
    <t>Najlepsze rozwiązanie do zarządzania kablami
patchbox.one z wysuwanymi kablami Cat.6a to najlepsze rozwiązanie do utrzymania porządku w szafie sieciowej, wydajne i przyszłościowe. Jest on wyposażony w super elastyczną skrętkę, która jest chowana, lżejsza i łatwiejsza w obsłudze.
Pożegnaj się z chaosem kabli
Dzięki 24 zwijanym kablom schludnie przechowywanym w modułowych kasetach, szafa rack pozostaje uporządkowana, zmniejszając bałagan i poprawiając przepływ powietrza.
Do 50% więcej użytecznej przestrzeni w szafie
Przechowując nadmiar kabli tam, gdzie nie przeszkadzają i usuwając konwencjonalne menedżery kabli, patchbox.one zwalnia cenną przestrzeń w szafie.
10x szybsza instalacja i rozwiązywanie problemów
Każdy kabel zwija się do żądanej długości - bez mierzenia, bez opasek zaciskowych. Technicy IT mogą pracować znacznie szybciej i dokładniej, a przestoje można skrócić nawet o 90%.
Wysoka prędkość i wydajność gotowa na PoE
Kable Cat.6a spełniają standardy ISO/IEC 11801 klasy Ea i obsługują PoE (STP) i PoE++ (UTP), gotowe do zasilania urządzeń.
Kod kolorystyczny dla natychmiastowego przeglądu
Do wyboru jest 8 różnych kolorów kabli - idealne do kodowania kabli w szafie Rack.
Zoptymalizowany pod kątem rozmiaru szafy rack
Podczas gdy nasza wersja 8RU zawiera kable o długości 0,8 m do kompaktowych szaf, wersja 30RU zawiera kable o długości 1,8 m, idealne do szaf sieciowych o pełnej wysokości.
Modułowy i konfigurowalny
Kasety można wymieniać lub przestawiać w ciągu kilku sekund - dostosuj się do zmieniającej się infrastruktury bez konieczności rozpoczynania od nowa.
Zbudowany z myślą o trwałości, objęty gwarancją
patchbox.one i wszystkie kable są objęte 10-letnią gwarancją, zapewniając niezawodność, której można zaufać w środowiskach o krytycznym znaczeniu.</t>
  </si>
  <si>
    <t>✓ Twisted Pairs
✓ ISO/IEC 11801 Channel Class Ea
✓ Zasilanie urządzeń za pomocą PoE++ (UTP) i PoE (STP)
✓ Głębokość instalacji 600 mm
✓ Dla szaf 2-słupkowych i 4-słupkowych
✓ 10-letnia gwarancja na patchbox.one i jego kable
Frame z patchbox.one / Cassette / 8RU może być montowana za pomocą /dev/mount, podczas gdy Frame z patchbox.one / Cassette / 30RU lub 46RU musi być montowana za pomocą szyn montażowych.</t>
  </si>
  <si>
    <t>PATCHBOX patchbox.one / 30RU / Cat6a (Kabel Skręcany 1,8m) – Zarządzanie kablami w szafie rack z 24 zwijanymi patchcordami, 0RU Organizer Ethernet z PoE, 10x szybsza instalacja i konserwacja</t>
  </si>
  <si>
    <t xml:space="preserve">SYSTEM ZARZĄDZANIA KABLAMI 0RU – patchbox.one to najlepsze rozwiązanie do zarządzania kablami w szafach sieciowych. Zwijane kable Cat6a zapewniają porządek i maksymalną oszczędność miejsca.
24 ZWIJANE KABLE PATCH CAT6A – Każdy kabel ma długość 1,8m i zwija się do potrzebnej długości. Obsługuje PoE (STP) i PoE++ (UTP). Płaskie kable skręcane spełniają normę ISO/IEC 11801 Klasa Ea.
10X SZYBSZA INSTALACJA I SERWIS – Znacznie skraca czas instalacji i ogranicza konieczność wsparcia IT. System zastępuje tradycyjne organizery kabli w każdej strukturze sieciowej.
REDUKCJA PRZESTOJÓW NAWET O 90% – Rozwiązanie ułatwia konserwację i eliminuje chaos kablowy. Idealne dla małych firm i centrów danych, które chcą działać sprawniej.
NAWET 50% WIĘCEJ MIEJSCA W SZAFIE – patchbox.one zastępuje klasyczne organizery bez zajmowania jednostek wysokości. Kompatybilny z szafami 2- i 4-szynowymi. Idealny do nowoczesnych instalacji.
</t>
  </si>
  <si>
    <t xml:space="preserve">Den ultimata lösningen för kabelhantering
patchbox.one med sina utdragbara Cat.6a-kablar är den ultimata lösningen för att hålla ditt nätverksrack organiserat, effektivt och framtidssäkert. Hon är utrustad med superflexibla twisted pair-kablar som är infällbara, lättare och enklare att hantera.
Säg adjö till kabelkaos
Med 24 infällbara kablar som förvaras prydligt i modulära kassetter förblir ditt rack prydligt, vilket minskar röran och förbättrar luftflödet.
Upp till 50 % mer användbart rackutrymme
Genom att lagra överflödig kabellängd där den inte stör dig och ta bort konventionella kabelhanterare frigör patchbox.one dyrbart rackutrymme.
10 gånger snabbare installation och felsökning
Varje kabel dras in till önskad längd - ingen mätning, inga buntband. IT-tekniker kan arbeta betydligt snabbare och mer exakt och driftstopp kan minskas med upp till 90 %.
Hög hastighet och PoE-beredd prestanda
Cat.6a-kablar uppfyller ISO/IEC 11801 klass Ea-standarder och stöder PoE (STP) och PoE++ (UTP), redo att strömförsörja dina enheter.
Färgkod för omedelbar översikt
Välj mellan 8 olika kabelfärger - perfekt för kabelkodning av din rackinstallation.
Optimerad för din rackstorlek
Medan vår 8RU-version innehåller 0,8 m kablar för kompakta rack, levereras 30RU-versionen med 1,8 m kablar, perfekt för nätverksskåp med full höjd.
Modulär och anpassningsbar
Kassetterna kan bytas ut eller omorganiseras på några sekunder - anpassa dig till din föränderliga infrastruktur utan att börja om från början.
Byggd för att hålla, uppbackad av garanti
patchbox.one och alla kablar levereras med en 10-årsgaranti, vilket ger tillförlitlighet som du kan lita på i verksamhetskritiska miljöer.
</t>
  </si>
  <si>
    <t>Den ultimata lösningen för kabelhantering
patchbox.one med sina utdragbara Cat.6a-kablar är den ultimata lösningen för att hålla ditt nätverksrack organiserat, effektivt och framtidssäkert. Hon är utrustad med superflexibla twisted pair-kablar som är infällbara, lättare och enklare att hantera..
Säg adjö till kabelkaos
Med 24 infällbara kablar som förvaras prydligt i modulära kassetter förblir ditt rack prydligt, vilket minskar röran och förbättrar luftflödet.
Upp till 50 % mer användbart rackutrymme
Genom att lagra överflödig kabellängd där den inte stör dig och ta bort konventionella kabelhanterare frigör patchbox.one dyrbart rackutrymme.
10 gånger snabbare installation och felsökning
Varje kabel dras in till önskad längd - ingen mätning, inga buntband. IT-tekniker kan arbeta betydligt snabbare och mer exakt och driftstopp kan minskas med upp till 90 %.
Hög hastighet och PoE-beredd prestanda
Cat.6a-kablar uppfyller ISO/IEC 11801 klass Ea-standarder och stöder PoE (STP) och PoE++ (UTP), redo att strömförsörja dina enheter.
Färgkod för omedelbar översikt
Välj mellan 8 olika kabelfärger - perfekt för kabelkodning av din rackinstallation.
Optimerad för din rackstorlek
Medan vår 8RU-version innehåller 0,8 m kablar för kompakta rack, levereras 30RU-versionen med 1,8 m kablar, perfekt för nätverksskåp med full höjd.
Modulär och anpassningsbar
Kassetterna kan bytas ut eller omorganiseras på några sekunder - anpassa dig till din föränderliga infrastruktur utan att börja om från början.
Byggd för att hålla, uppbackad av garanti
patchbox.one och alla kablar levereras med en 10-årsgaranti, vilket ger tillförlitlighet som du kan lita på i verksamhetskritiska miljöer.</t>
  </si>
  <si>
    <t>✓ Twisted Pairs
✓ ISO/IEC 11801 Channel Class Ea
✓ Strömförsörj dina enheter med PoE++ (UTP) och PoE (STP)
✓ 600 mm installationsdjup
✓ För 2-stolpsrack och 4-stolpsrack
✓ 10 års garanti på patchbox.one och dess kablar
Frame med patchbox.one / Cassette / 8RU kan monteras med /dev/mount, medan en Frame med patchbox.one / Cassette / 30RU eller 46RU måste monteras med sina monteringsskenor.</t>
  </si>
  <si>
    <t>PATCHBOX patchbox.one / 30RU / Cat6a (1,8m Tvinnad Kabel) – Rackkabelhantering med 24 indragbara patchkablar, 0RU Ethernet-kabelorganisatör med PoE, 10x snabbare installation och underhåll</t>
  </si>
  <si>
    <t xml:space="preserve">0RU-KABELHANTERINGSSYSTEM – patchbox.one är den bästa lösningen för kabelhantering i serverrack. Indragbara Cat6a-kablar optimerar utrymmet och håller racken organiserade på lång sikt.
24 INDRAGBARA CAT6A PATCHKABLAR – Varje kabel är 1,8m lång och justeras till önskad längd. Stöder PoE (STP) och PoE++ (UTP). Platta tvinnade par-kablar som uppfyller ISO/IEC 11801 Class Ea.
10X SNABBARE INSTALLATION &amp; FELAVHJÄLPNING – Minska installationstiden och IT-stödet. Det effektiva systemet ersätter traditionella kabelorganisatörer i alla typer av nätverksinstallationer.
MINSKA DRIFTSTOPP MED UPP TILL 90 % – Gör IT-underhåll snabbare och enklare. Idealisk för småföretag och datacenter som vill undvika kabeltrassel och förlorad drifttid.
UPP TILL 50 % MER UTRYMME I RACKET – patchbox.one ersätter konventionella kabelhållare utan att använda rackhöjd. Passar för både 2- och 4-stolpsrack. För en ren, framtidssäkrad kabelmiljö.
</t>
  </si>
  <si>
    <t xml:space="preserve">Den ultimative løsning til kabelhåndtering
patchbox.one med sine udtrækkelige Cat.6a-kabler er den ultimative løsning til at holde dit netværksrack organiseret, effektivt og fremtidssikret. Hun er udstyret med superfleksible parsnoede kabler, der kan trækkes ud, er lettere og nemmere at håndtere.
Sig farvel til kabelkaos
Med 24 indtrækkelige kabler, der er pænt opbevaret i modulære kassetter, forbliver dit rack ryddeligt, hvilket reducerer rodet og forbedrer luftgennemstrømningen.
Op til 50 % mere brugbar rackplads
Ved at opbevare overskydende kabellængde, hvor den ikke generer dig, og fjerne konventionelle kabelmanagere, frigør patchbox.one dyrebar rackplads.
10 gange hurtigere installation og fejlfinding
Hvert kabel trækkes tilbage til den ønskede længde - ingen måling, ingen strips. IT-teknikere kan arbejde betydeligt hurtigere og mere præcist, og nedetider kan reduceres med op til 90 %.
Høj hastighed og PoE-klar ydelse
Cat.6a-kabler opfylder ISO/IEC 11801 klasse Ea-standarder og understøtter PoE (STP) og PoE++ (UTP), så de er klar til at forsyne dine enheder med strøm.
Farvekode til øjeblikkeligt overblik
Vælg mellem 8 forskellige kabelfarver - ideelt til kabelkodning af din rackopsætning.
Optimeret til din rackstørrelse
Mens vores 8RU-version indeholder 0,8 m kabler til kompakte racks, kommer 30RU-versionen med 1,8 m kabler, der er ideelle til netværkskabinetter i fuld højde.
Modulær og kan tilpasses
Kassetterne kan udskiftes eller omarrangeres på få sekunder - tilpas dem til din skiftende infrastruktur uden at starte forfra.
Bygget til at holde, understøttet af garanti
patchbox.one og alle kabler leveres med 10 års garanti, hvilket giver pålidelighed, du kan stole på i missionskritiske miljøer.
</t>
  </si>
  <si>
    <t>Den ultimative løsning til kabelhåndtering
patchbox.one med sine udtrækkelige Cat.6a er den ultimative løsning til at holde dit netværksrack organiseret, effektivt og fremtidssikret. Den er udstyret med superfleksible parsnoede kabler, der kan trækkes ud, er lettere og nemmere at håndtere.
Sig farvel til kabelkaos
Med 24 indtrækkelige kabler, der er pænt opbevaret i modulære kassetter, forbliver dit rack ryddeligt, hvilket reducerer rodet og forbedrer luftgennemstrømningen.
Op til 50 % mere brugbar rackplads
Ved at opbevare overskydende kabellængde, hvor det ikke generer dig, og fjerne konventionelle kabelmanagere, frigør patchbox.one dyrebar rackplads.
10 gange hurtigere installation og fejlfinding
Hvert kabel trækkes tilbage til den ønskede længde - ingen måling, ingen strips. IT-teknikere kan arbejde betydeligt hurtigere og mere præcist, og nedetider kan reduceres med op til 90 %.
Høj hastighed og PoE-klar ydelse
Cat.6a opfylder ISO/IEC 11801 klasse Ea-standarder og understøtter PoE (STP) og PoE++ (UTP), så de er klar til at forsyne dine enheder med strøm.
Farvekode til øjeblikkeligt overblik
Vælg mellem 8 forskellige kabelfarver - ideelt til kabelkodning af din rackopsætning.
Optimeret til din rackstørrelse
Mens vores 8RU-version indeholder 0,8 m kabler til kompakte racks, kommer 30RU-versionen med 1,8 m kabler, der er ideelle til netværkskabinetter i fuld højde.
Modulær og kan tilpasses
Kassetterne kan udskiftes eller omarrangeres på få sekunder - tilpas dem til din skiftende infrastruktur uden at starte forfra.
Bygget til at holde, understøttet af garanti
patchbox.one og alle kabler leveres med 10 års garanti, hvilket giver pålidelighed, du kan stole på i missionskritiske miljøer.</t>
  </si>
  <si>
    <t>✓ Twisted Pairs
✓ ISO/IEC 11801 Channel Class Ea
✓ Giv dine enheder strøm med PoE++ (UTP) og PoE (STP)
✓ 600 mm installationsdybde
✓ Til 2-stolpe-racks og 4-stolpe-racks
✓ 10 års garanti på patchbox.one og dens kabler
Frame med patchbox.one / Cassette / 8RU kan monteres med /dev/mount, mens en Frame med patchbox.one / Cassette / 30RU eller 46RU skal monteres med sine monteringsskinner.</t>
  </si>
  <si>
    <t>Vrhunsko rješenje za upravljanje kabelima
patchbox.one s uvlačivim Cat.6a kabelima je krajnje rješenje za uvijek uredan, učinkovit i spreman za budućnost mrežni stalak. Opremljen je izuzetno fleksibilnim Twisted Pair kabelima koji su uvlačivi, lakši i jednostavniji za rukovanje.
Zbogom kaosu s kabelima
S 24 uvlačiva kabela uredno pohranjenih u modularnim kazetama, vaš stalak ostaje uredan, smanjuje se nered i poboljšava protok zraka.
Do 50% više iskoristivog prostora u stalku
Pohranjivanjem viška dužine kabela tamo gdje vam ne smeta i uklanjanjem klasičnih držača za kabele, patchbox.one oslobađa dragocjeni prostor u stalku.
10x brža instalacija i otklanjanje kvarova
Svaki se kabel uvlači na željenu dužinu – bez mjerenja, bez vezica. IT tehničari mogu raditi znatno brže i preciznije, a vrijeme zastoja može se smanjiti i do 90%.
Visoke brzine, spremno za PoE
Cat.6a kabeli zadovoljavaju ISO/IEC 11801 Class Ea standarde i podržavaju PoE (STP) i PoE++ (UTP) tehnologije – spremni za napajanje vaših uređaja.
Kodiranje bojama za brzi pregled
Birajte između 8 različitih boja kabela – idealno za kodiranje u vašem stalaku.
Optimizirano za veličinu vašeg stalka
Naša verzija za 8RU sadrži kabele dužine 0,8 m za kompaktne stalke, dok verzija za 30RU dolazi s kabelima od 1,8 m, idealno za visoke mrežne ormare.
Modularno i prilagodljivo
Kazete se mogu zamijeniti ili presložiti u sekundi – prilagodite se svojoj infrastrukturi bez potrebe da počinjete ispočetka.
Izrađeno da traje, uz jamstvo
patchbox.one i svi kabeli dolaze s 10-godišnjim jamstvom, pružajući pouzdanost kojoj možete vjerovati u kritičnim IT okruženjima.</t>
  </si>
  <si>
    <t>Vrhunsko rješenje za upravljanje kabelima
patchbox.one s uvlačivim Cat.6a kabelima je krajnje rješenje za uvijek uredan, učinkovit i spreman za budućnost mrežni stalak. Opremljen je izuzetno fleksibilnim Twisted Pair kabelima koji su uvlačivi, lakši i jednostavniji za rukovanje.
Zbogom kaosu s kabelima
S 24 uvlačiva kabela uredno pohranjenih u modularnim kazetama, vaš stalak ostaje uredan, smanjuje se nered i poboljšava protok zraka.
Do 50% više iskoristivog prostora u stalku
Pohranjivanjem viška dužine kabela tamo gdje vam ne smeta i uklanjanjem klasičnih držača za kabele, patchbox.one oslobađa dragocjeni prostor u stalku.
10x brža instalacija i otklanjanje kvarova
Svaki se kabel uvlači na željenu dužinu – bez mjerenja, bez vezica. IT tehničari mogu raditi znatno brže i preciznije, a vrijeme zastoja može se smanjiti i do 90%.
Visoke brzine, spremno za PoE
Cat.6a kabeli zadovoljavaju ISO/IEC 11801 Class Ea standarde i podržavaju PoE (STP) i PoE++ (UTP) tehnologije – spremni za napajanje vaših uređaja.
Kodiranje bojama za brzi pregled
Birajte između 8 različitih boja kabela – idealno za kodiranje u vašem stalaku.
Optimizirano za veličinu vašeg stalka
Naša verzija za 8RU sadrži kabele dužine 0,8 m za kompaktne stalke, dok verzija za 30RU dolazi s kabelima od 1,8 m, idealno za visoke mrežne ormare.
Modularno i prilagodljivo
Kazete se mogu zamijeniti ili presložiti u sekundi – prilagodite se svojoj infrastrukturi bez potrebe da počinjete ispočetka.
Izgrađeno da traje, uz jamstvo
patchbox.one i svi kabeli dolaze s 10-godišnjim jamstvom, pružajući pouzdanost kojoj možete vjerovati u kritičnim IT okruženjima.</t>
  </si>
  <si>
    <t>✓ Twisted Pairs
✓ ISO/IEC 11801 Channel Class Ea
✓ Napajajte svoje uređaje putem PoE++ (UTP) i PoE (STP)
✓ Dubina instalacije: 600 mm
✓ Pogodno za 2-post i 4-post ormariće
✓ 10-godišnje jamstvo na patchbox.one i njegove kabele
Frame s patchbox.one / Cassette / 8RU može se montirati pomoću /dev/mount, dok Frame s patchbox.one / Cassette / 30RU ili 46RU mora biti montiran pomoću vlastitih montažnih vodilica.</t>
  </si>
  <si>
    <t xml:space="preserve">Dokonalé řešení pro správu kabelů
patchbox.one se zatahovacími kabely Cat.6a je dokonalým řešením, jak udržet váš síťový rozvaděč navždy organizovaný, efektivní a odolný vůči budoucnosti. Je vybaven superflexibilními kroucenými párovými kabely, které jsou zatahovací, lehčí a lépe se s nimi manipuluje.
Rozlučte se s kabelovým chaosem
Díky 24 zatahovacím kabelům úhledně uloženým v modulárních kazetách zůstane váš rack uklizený, sníží se nepořádek a zlepší se proudění vzduchu.
Až o 50 % více využitelného prostoru ve stojanu
Uložením přebytečné délky kabelů tam, kde vám nepřekáží, a odstraněním běžných kabelových manažerů uvolní patchbox.one drahocenný prostor v racku.
10x rychlejší instalace a řešení problémů
Každý kabel se zatahuje na požadovanou délku - žádné měření, žádné zipy. IT technici mohou pracovat výrazně rychleji a přesněji a prostoje se mohou zkrátit až o 90 %.
Vysokorychlostní výkon připravený na PoE
Kabely Cat.6a splňují normy ISO/IEC 11801 třídy Ea a podporují PoE (STP) a PoE++ (UTP), takže jsou připraveny napájet vaše zařízení.
Barevné kódování pro okamžitý přehled
Vyberte si z 8 různých barev kabelů - ideální pro kódování kabelů v rozvaděči.
Optimalizováno pro velikost vašeho stojanu
Zatímco naše verze 8RU obsahuje 0,8m kabely pro kompaktní racky, verze 30RU je dodávána s 1,8m kabely, které jsou ideální pro síťové skříně plné výšky.
Modulární a přizpůsobitelné
Kazety lze vyměnit nebo přeskládat během několika sekund - přizpůsobte se měnící se infrastruktuře, aniž byste museli začínat znovu.
Vyrobeno tak, aby vydrželo, se zárukou
Na patchbox.one a všechny kabely je poskytována 10letá záruka, která zaručuje spolehlivost, jíž můžete důvěřovat v kritických prostředích.
</t>
  </si>
  <si>
    <t>Dokonalé řešení pro správu kabelů
patchbox.one se zatahovacími kabely Cat.6a je dokonalým řešením, jak udržet váš síťový rozvaděč navždy organizovaný, efektivní a odolný vůči budoucnosti. Je vybaven superflexibilními kroucenými párovými kabely, které jsou zatahovací, lehčí a lépe se s nimi manipuluje.
Rozlučte se s kabelovým chaosem
Díky 24 zatahovacím kabelům úhledně uloženým v modulárních kazetách zůstane váš rack uklizený, sníží se nepořádek a zlepší se proudění vzduchu.
Až o 50 % více využitelného prostoru ve stojanu
Uložením přebytečné délky kabelů tam, kde vám nepřekáží, a odstraněním běžných kabelových manažerů uvolní patchbox.one drahocenný prostor v racku.
10x rychlejší instalace a řešení problémů
Každý kabel se zatahuje na požadovanou délku - žádné měření, žádné zipy. IT technici mohou pracovat výrazně rychleji a přesněji a prostoje se mohou zkrátit až o 90 %.
Vysokorychlostní výkon připravený na PoE
Kabely Cat.6a splňují normy ISO/IEC 11801 třídy Ea a podporují PoE (STP) a PoE++ (UTP), takže jsou připraveny napájet vaše zařízení.
Barevné kódování pro okamžitý přehled
Vyberte si z 8 různých barev kabelů - ideální pro kódování kabelů v rozvaděči.
Optimalizováno pro velikost vašeho stojanu
Zatímco naše verze 8RU obsahuje 0,8m kabely pro kompaktní racky, verze 30RU je dodávána s 1,8m kabely, které jsou ideální pro síťové skříně plné výšky.
Modulární a přizpůsobitelné
Kazety lze vyměnit nebo přeskládat během několika sekund - přizpůsobte se měnící se infrastruktuře, aniž byste museli začínat znovu.
Vyrobeno tak, aby vydrželo, se zárukou
Na patchbox.one a všechny kabely je poskytována 10letá záruka, která zaručuje spolehlivost, jíž můžete důvěřovat v kritických prostředích.</t>
  </si>
  <si>
    <t>✓ Twisted Pairs
✓ ISO/IEC 11801 Channel Class Ea
✓ Napájení zařízení pomocí PoE++ (UTP) a PoE (STP)
✓ Instalační hloubka 600 mm
✓ Pro 2sloupové a 4sloupové stojany
✓ 110letá záruka na patchbox.one a jeho kabely
Frame s patchbox.one / Cassette / 8RU lze namontovat pomocí /dev/mount, zatímco Frame s patchbox.one / Cassette / 30RU nebo 46RU je nutné namontovat pomocí jeho montážních lišt.</t>
  </si>
  <si>
    <t xml:space="preserve">Perimmäinen kaapelinhallintaratkaisu
patchbox.one ja sen sisäänvedettävät Cat.6a-kaapelit ovat täydellinen ratkaisu, jolla pidät verkkotelineesi ikuisesti järjestyksessä, tehokkaana ja tulevaisuuden varalta. Se on varustettu erittäin joustavilla kierretyillä parikaapeleilla, jotka ovat sisäänvedettäviä, kevyempiä ja helpompia käsitellä.
Sano hyvästit kaapelikaaokselle
Kun 24 sisäänvedettävää kaapelia säilytetään siististi modulaaristen kasettien sisällä, telineesi pysyy siistinä, mikä vähentää sotkua ja parantaa ilmavirtaa.
Jopa 50 % enemmän käyttökelpoista hyllytilaa
Säilyttämällä ylimääräiset kaapelit sinne, missä ne eivät häiritse sinua, ja poistamalla perinteiset kaapelinohjaimet patchbox.one vapauttaa arvokasta tilaa telineeseen.
10 kertaa nopeampi asennus ja vianmääritys
Jokainen kaapeli vetäytyy haluamaasi pituuteen - ei mittaamista, ei nippusiteitä. IT-teknikot voivat työskennellä huomattavasti nopeammin ja tarkemmin, ja käyttökatkoksia voidaan vähentää jopa 90 %.
Nopea, PoE-valmis suorituskyky
Cat.6a-kaapelit täyttävät ISO/IEC 11801 Class Ea -standardit ja tukevat PoE- (STP) ja PoE++ (UTP) -standardeja, joten ne ovat valmiita syöttämään virtaa laitteillesi.
Värikoodit välittömään yleiskatsaukseen
Valitse 8 eri kaapelin väristä - ihanteellinen kaapelin koodaamiseen räkkiasennuksessa.
Optimoitu räkkikokoasi varten
8RU-versiossa on 0,8 metrin kaapelit pienikokoisille telineille, kun taas 30RU-versiossa on 1,8 metrin kaapelit, jotka sopivat ihanteellisesti täyskorkeisiin verkkokaappeihin.
Modulaarinen ja mukautettava
Kasetit voidaan vaihtaa tai järjestää uudelleen muutamassa sekunnissa - sopeudu muuttuvaan infrastruktuuriin aloittamatta alusta.
Rakennettu kestämään, takuu takuuna
patchbox.one:lla ja kaikilla kaapeleilla on 10 vuoden takuu, joka takaa luotettavuuden, johon voit luottaa kriittisissä ympäristöissä.
</t>
  </si>
  <si>
    <t>Perimmäinen kaapelinhallintaratkaisu
patchbox.one ja sen sisäänvedettävät Cat.6a-kaapelit ovat täydellinen ratkaisu, jolla pidät verkkotelineesi ikuisesti järjestyksessä, tehokkaana ja tulevaisuuden varalta. Se on varustettu erittäin joustavilla kierretyillä parikaapeleilla, jotka ovat sisäänvedettäviä, kevyempiä ja helpompia käsitellä.
Sano hyvästit kaapelikaaokselle
Kun 24 sisäänvedettävää kaapelia säilytetään siististi modulaaristen kasettien sisällä, telineesi pysyy siistinä, mikä vähentää sotkua ja parantaa ilmavirtaa.
Jopa 50 % enemmän käyttökelpoista hyllytilaa
Säilyttämällä ylimääräiset kaapelit sinne, missä ne eivät häiritse sinua, ja poistamalla perinteiset kaapelinohjaimet patchbox.one vapauttaa arvokasta tilaa telineeseen.
10 kertaa nopeampi asennus ja vianmääritys
Jokainen kaapeli vetäytyy haluamaasi pituuteen - ei mittaamista, ei nippusiteitä. IT-teknikot voivat työskennellä huomattavasti nopeammin ja tarkemmin, ja käyttökatkoksia voidaan vähentää jopa 90 %.
Nopea, PoE-valmis suorituskyky
Cat.6a-kaapelit täyttävät ISO/IEC 11801 Class Ea -standardit ja tukevat PoE- (STP) ja PoE++ (UTP) -standardeja, joten ne ovat valmiita syöttämään virtaa laitteillesi.
Värikoodit välittömään yleiskatsaukseen
Valitse 8 eri kaapelin väristä - ihanteellinen kaapelin koodaamiseen räkkiasennuksessa.
Optimoitu räkkikokoasi varten
8RU-versiossa on 0,8 metrin kaapelit pienikokoisille telineille, kun taas 30RU-versiossa on 1,8 metrin kaapelit, jotka sopivat ihanteellisesti täyskorkeisiin verkkokaappeihin.
Modulaarinen ja mukautettava
Kasetit voidaan vaihtaa tai järjestää uudelleen muutamassa sekunnissa - sopeudu muuttuvaan infrastruktuuriin aloittamatta alusta.
Rakennettu kestämään, takuu takuuna
patchbox.one:lla ja kaikilla kaapeleilla on 10 vuoden takuu, joka takaa luotettavuuden, johon voit luottaa kriittisissä ympäristöissä.</t>
  </si>
  <si>
    <t>✓ Twisted Pairs
✓ ISO/IEC 11801 Channel Class Ea
✓ Syötä laitteisiisi virtaa PoE++ (UTP) ja PoE (STP) -yhteyksillä
✓ 600mm asennussyvyys
✓ 2-pylväs- ja 4-pylväs-telineisiin
✓ 10 vuoden takuu patchbox.one:lle ja sen kaapeleille
Frame, jossa on patchbox.one / kasetti / 8RU, voidaan asentaa /dev/mountilla, kun taas Frame, jossa on patchbox.one / kasetti / 30RU tai 46RU, on asennettava sen asennuskiskoilla.</t>
  </si>
  <si>
    <t xml:space="preserve">Η απόλυτη λύση διαχείρισης καλωδίων
Το patchbox.one με τα αναδιπλούμενα καλώδια Cat.6a είναι η απόλυτη λύση για να διατηρήσετε το ράφι δικτύου σας για πάντα οργανωμένο, αποτελεσματικό και ανθεκτικό στο μέλλον. Είναι εξοπλισμένο με εξαιρετικά εύκαμπτα καλώδια συνεστραμμένου ζεύγους που είναι αναδιπλούμενα, ελαφρύτερα και ευκολότερα στο χειρισμό.
Πείτε αντίο στο χάος των καλωδίων
Με 24 αναδιπλούμενα καλώδια τακτοποιημένα μέσα σε αρθρωτές κασέτες, το rack σας παραμένει τακτοποιημένο, μειώνοντας την ακαταστασία και βελτιώνοντας τη ροή του αέρα.
Έως και 50% περισσότερος αξιοποιήσιμος χώρος στο ράφι
Αποθηκεύοντας το πλεονάζον μήκος καλωδίων εκεί που δεν σας ενοχλεί και καταργώντας τους συμβατικούς διαχειριστές καλωδίων, το patchbox.one απελευθερώνει πολύτιμο χώρο στο rack.
10x ταχύτερη εγκατάσταση και αντιμετώπιση προβλημάτων
Κάθε καλώδιο αναδιπλώνεται στο επιθυμητό μήκος - χωρίς μέτρηση, χωρίς φερμουάρ. Οι τεχνικοί πληροφορικής μπορούν να εργαστούν σημαντικά γρηγορότερα και με μεγαλύτερη ακρίβεια και οι χρόνοι διακοπής λειτουργίας μπορούν να μειωθούν έως και 90%.
Επιδόσεις υψηλής ταχύτητας, έτοιμες για PoE
Τα καλώδια Cat.6a πληρούν τα πρότυπα ISO/IEC 11801 Class Ea και υποστηρίζουν PoE (STP) και PoE++ (UTP), έτοιμα να τροφοδοτήσουν τις συσκευές σας.
Χρωματικός κώδικας για άμεση επισκόπηση
Επιλέξτε ανάμεσα σε 8 διαφορετικά χρώματα καλωδίων - ιδανικό για την κωδικοποίηση καλωδίων στη διάταξη του rack σας.
Βελτιστοποιημένο για το μέγεθος του rack σας
Ενώ η έκδοση 8RU περιλαμβάνει καλώδια 0,8 m για συμπαγή rack, η έκδοση 30RU διαθέτει καλώδια 1,8 m, ιδανικά για ντουλάπια δικτύου πλήρους ύψους.
Αρθρωτή και προσαρμόσιμη
Οι κασέτες μπορούν να αντικατασταθούν ή να αναδιαταχθούν σε δευτερόλεπτα - προσαρμόστε τις στις μεταβαλλόμενες υποδομές σας χωρίς να ξεκινήσετε από την αρχή.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
</t>
  </si>
  <si>
    <t>Η απόλυτη λύση διαχείρισης καλωδίων
Το patchbox.one με τα αναδιπλούμενα καλώδια Cat.6a είναι η απόλυτη λύση για να διατηρήσετε το ράφι δικτύου σας για πάντα οργανωμένο, αποτελεσματικό και ανθεκτικό στο μέλλον. Είναι εξοπλισμένο με εξαιρετικά εύκαμπτα καλώδια συνεστραμμένου ζεύγους που είναι αναδιπλούμενα, ελαφρύτερα και ευκολότερα στο χειρισμό.
Πείτε αντίο στο χάος των καλωδίων
Με 24 αναδιπλούμενα καλώδια τακτοποιημένα μέσα σε αρθρωτές κασέτες, το rack σας παραμένει τακτοποιημένο, μειώνοντας την ακαταστασία και βελτιώνοντας τη ροή του αέρα.
Έως και 50% περισσότερος αξιοποιήσιμος χώρος στο ράφι
Αποθηκεύοντας το πλεονάζον μήκος καλωδίων εκεί που δεν σας ενοχλεί και καταργώντας τους συμβατικούς διαχειριστές καλωδίων, το patchbox.one απελευθερώνει πολύτιμο χώρο στο rack.
10x ταχύτερη εγκατάσταση και αντιμετώπιση προβλημάτων
Κάθε καλώδιο αναδιπλώνεται στο επιθυμητό μήκος - χωρίς μέτρηση, χωρίς φερμουάρ. Οι τεχνικοί πληροφορικής μπορούν να εργαστούν σημαντικά γρηγορότερα και με μεγαλύτερη ακρίβεια και οι χρόνοι διακοπής λειτουργίας μπορούν να μειωθούν έως και 90%.
Επιδόσεις υψηλής ταχύτητας, έτοιμες για PoE
Τα καλώδια Cat.6a πληρούν τα πρότυπα ISO/IEC 11801 Class Ea και υποστηρίζουν PoE (STP) και PoE++ (UTP), έτοιμα να τροφοδοτήσουν τις συσκευές σας.
Χρωματικός κώδικας για άμεση επισκόπηση
Επιλέξτε ανάμεσα σε 8 διαφορετικά χρώματα καλωδίων - ιδανικό για την κωδικοποίηση καλωδίων στη διάταξη του rack σας.
Βελτιστοποιημένο για το μέγεθος του rack σας
Ενώ η έκδοση 8RU περιλαμβάνει καλώδια 0,8 m για συμπαγή rack, η έκδοση 30RU διαθέτει καλώδια 1,8 m, ιδανικά για ντουλάπια δικτύου πλήρους ύψους.
Αρθρωτή και προσαρμόσιμη
Οι κασέτες μπορούν να αντικατασταθούν ή να αναδιαταχθούν σε δευτερόλεπτα - προσαρμόστε τις στις μεταβαλλόμενες υποδομές σας χωρίς να ξεκινήσετε από την αρχή.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t>
  </si>
  <si>
    <t>✓ Twisted Pairs
✓ ISO/IEC 11801 Channel Class Ea
✓ Τροφοδοτήστε τις συσκευές σας με PoE++ (UTP) και PoE (STP)
✓ Βάθος εγκατάστασης 600mm
✓ Για ράφια 2 θέσεων και ράφια 4 θέσεων
✓ 10 χρόνια εγγύηση για το patchbox.one και τα καλώδια του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</si>
  <si>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 xml:space="preserve">Den ultimate løsningen for kabelhåndtering
patchbox.one med sine uttrekkbare Cat.6a-kabler er den ultimate løsningen for å holde nettverksracket ditt organisert, effektivt og fremtidssikkert. Hun er utstyrt med superfleksible tvinnede parkabler som er uttrekkbare, lettere og enklere å håndtere.
Si farvel til kabelkaoset
Med 24 uttrekkbare kabler som er pent oppbevart i modulære kassetter, holder stativet seg ryddig, reduserer rotet og forbedrer luftstrømmen.
Opptil 50 % mer brukbar rackplass
Ved å lagre overflødig kabellengde der den ikke er til bry, og ved å fjerne konvensjonelle kabelmanagere, frigjør patchbox.one dyrebar rackplass.
10 ganger raskere installasjon og feilsøking
Hver kabel trekkes tilbake til ønsket lengde - ingen måling, ingen strips. IT-teknikere kan jobbe betydelig raskere og mer nøyaktig, og nedetiden kan reduseres med opptil 90 %.
Høy hastighet og PoE-klar ytelse
Cat.6a-kabler oppfyller ISO/IEC 11801 klasse Ea-standarder og støtter PoE (STP) og PoE++ (UTP), klare til å gi strøm til enhetene dine.
Fargekode for øyeblikkelig oversikt
Velg mellom 8 forskjellige kabelfarger - ideelt for kabelkoding av rackoppsettet ditt.
Optimalisert for rackstørrelsen din
Mens 8RU-versjonen vår inkluderer 0,8 m kabler for kompakte rack, leveres 30RU-versjonen med 1,8 m kabler, ideelt for nettverksskap med full høyde.
Modulær og tilpasningsbar
Kassettene kan byttes ut eller omorganiseres på få sekunder - tilpass dem til en infrastruktur i endring uten å måtte begynne på nytt.
Bygget for å vare, støttet av garanti
patchbox.one og alle kablene leveres med 10 års garanti, noe som gir pålitelighet du kan stole på i virksomhetskritiske miljøer.
</t>
  </si>
  <si>
    <t>Den ultimate løsningen for kabelhåndtering
patchbox.one med sine uttrekkbare Cat.6a-kabler er den ultimate løsningen for å holde nettverksracket ditt organisert, effektivt og fremtidssikkert. Hun er utstyrt med superfleksible tvinnede parkabler som er uttrekkbare, lettere og enklere å håndtere.
Si farvel til kabelkaoset
Med 24 uttrekkbare kabler som er pent oppbevart i modulære kassetter, holder stativet seg ryddig, reduserer rotet og forbedrer luftstrømmen.
Opptil 50 % mer brukbar rackplass
Ved å lagre overflødig kabellengde der den ikke er til bry, og ved å fjerne konvensjonelle kabelmanagere, frigjør patchbox.one dyrebar rackplass.
10 ganger raskere installasjon og feilsøking
Hver kabel trekkes tilbake til ønsket lengde - ingen måling, ingen strips. IT-teknikere kan jobbe betydelig raskere og mer nøyaktig, og nedetiden kan reduseres med opptil 90 %.
Høy hastighet og PoE-klar ytelse
Cat.6a-kabler oppfyller ISO/IEC 11801 klasse Ea-standarder og støtter PoE (STP) og PoE++ (UTP), klare til å gi strøm til enhetene dine.
Fargekode for øyeblikkelig oversikt
Velg mellom 8 forskjellige kabelfarger - ideelt for kabelkoding av rackoppsettet ditt.
Optimalisert for rackstørrelsen din
Mens 8RU-versjonen vår inkluderer 0,8 m kabler for kompakte rack, leveres 30RU-versjonen med 1,8 m kabler, ideelt for nettverksskap med full høyde.
Modulær og tilpasningsbar
Kassettene kan byttes ut eller omorganiseres på få sekunder - tilpass dem til en infrastruktur i endring uten å måtte begynne på nytt.
Bygget for å vare, støttet av garanti
patchbox.one og alle kablene leveres med 10 års garanti, noe som gir pålitelighet du kan stole på i virksomhetskritiske miljøer.</t>
  </si>
  <si>
    <t>✓ Twisted Pairs
✓ ISO/IEC 11801 Channel Class Ea
✓ Strømforsyner enhetene dine med PoE++ (UTP) og PoE (STP)
✓ 600 mm installasjonsdybde
✓ For 2-stolps stativer og 4-stolps stativer
✓ 10 års garanti på patchbox.one og tilhørende kabler
Frame med patchbox.one / Cassette / 8RU kan monteres med /dev/mount, mens en Frame med patchbox.one / Cassette / 30RU eller 46RU må monteres med sine monteringsskinner.</t>
  </si>
  <si>
    <t xml:space="preserve">A derradeira solução de gestão de cabos
A patchbox.one com os seus cabos Cat.6a retrácteis é a solução definitiva para manter o seu bastidor de rede sempre organizado, eficiente e preparado para o futuro. Está equipada com cabos de par entrançado super-flexíveis que são retrácteis, mais leves e mais fáceis de manusear.
Diga adeus ao caos dos cabos
Com 24 cabos retrácteis cuidadosamente armazenados dentro de cassetes modulares, o seu bastidor mantém-se arrumado, reduzindo a desordem e melhorando o fluxo de ar.
Até 50% mais espaço utilizável no rack
Ao armazenar o excesso de comprimento dos cabos onde não o incomoda e ao remover os gestores de cabos convencionais, o patchbox.one liberta espaço precioso no bastidor.
Instalação e resolução de problemas 10 vezes mais rápidas
Cada cabo retrai-se para o comprimento desejado - sem medições, sem braçadeiras. Os técnicos de TI podem trabalhar de forma significativamente mais rápida e precisa e os tempos de inatividade podem ser reduzidos em até 90%.
Desempenho de alta velocidade e pronto para PoE
Os cabos Cat.6a cumprem as normas ISO/IEC 11801 Classe Ea e suportam PoE (STP) e PoE++ (UTP), prontos para alimentar os seus dispositivos.
Código de cores para uma visão geral instantânea
Escolha entre 8 cores de cabo diferentes - ideal para codificar os cabos da sua configuração de rack.
Optimizado para o tamanho do seu bastidor
Enquanto a nossa versão 8RU inclui cabos de 0,8 m para racks compactos, a versão 30RU vem com cabos de 1,8 m, ideais para gabinetes de rede de altura total.
Modular e personalizável
As cassetes podem ser substituídas ou reorganizadas em segundos - adapte-se à sua infraestrutura em mudança sem ter de começar de novo.
Construído para durar, apoiado por uma garantia
O patchbox.one e todos os cabos são fornecidos com uma garantia de 10 anos, proporcionando fiabilidade em que pode confiar em ambientes de missão crítica.
</t>
  </si>
  <si>
    <t>A derradeira solução de gestão de cabos
A patchbox.one com os seus cabos Cat.6a retrácteis é a solução definitiva para manter o seu bastidor de rede sempre organizado, eficiente e preparado para o futuro. Está equipada com cabos de par entrançado super-flexíveis que são retrácteis, mais leves e mais fáceis de manusear.
Diga adeus ao caos dos cabos
Com 24 cabos retrácteis cuidadosamente armazenados dentro de cassetes modulares, o seu bastidor mantém-se arrumado, reduzindo a desordem e melhorando o fluxo de ar.
Até 50% mais espaço utilizável no rack
Ao armazenar o excesso de comprimento dos cabos onde não o incomoda e ao remover os gestores de cabos convencionais, o patchbox.one liberta espaço precioso no bastidor.
Instalação e resolução de problemas 10 vezes mais rápidas
Cada cabo retrai-se para o comprimento desejado - sem medições, sem braçadeiras. Os técnicos de TI podem trabalhar de forma significativamente mais rápida e precisa e os tempos de inatividade podem ser reduzidos em até 90%.
Desempenho de alta velocidade e pronto para PoE
Os cabos Cat.6a cumprem as normas ISO/IEC 11801 Classe Ea e suportam PoE (STP) e PoE++ (UTP), prontos para alimentar os seus dispositivos.
Código de cores para uma visão geral instantânea
Escolha entre 8 cores de cabo diferentes - ideal para codificar os cabos da sua configuração de rack.
Optimizado para o tamanho do seu bastidor
Enquanto a nossa versão 8RU inclui cabos de 0,8 m para racks compactos, a versão 30RU vem com cabos de 1,8 m, ideais para gabinetes de rede de altura total.
Modular e personalizável
As cassetes podem ser substituídas ou reorganizadas em segundos - adapte-se à sua infraestrutura em mudança sem ter de começar de novo.
Construído para durar, apoiado por uma garantia
O patchbox.one e todos os cabos são fornecidos com uma garantia de 10 anos, proporcionando fiabilidade em que pode confiar em ambientes de missão crítica.</t>
  </si>
  <si>
    <t>✓ Twisted Pairs
✓ SO/IEC 11801 Channel Class Ea
✓ Alimente os seus dispositivos com PoE++ (UTP) e PoE (STP)
✓ Profundidade de instalação de 600 mm
✓ Para racks de 2 postes e racks de 4 postes
✓ Garantia de 10 anos para patchbox.one e seus cabos
O Frame com patchbox.one / Cassete / 8RU pode ser montado com o /dev/mount, enquanto um Frame com patchbox.one / Cassete / 30RU ou 46RU deve ser montado com seus trilhos de montagem.</t>
  </si>
  <si>
    <t xml:space="preserve">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Până la 50% mai mult spațiu de raft utilizabil
Prin stocarea cablurilor în exces acolo unde nu vă deranjează și prin eliminarea managerilor de cabluri convenționali, patchbox.one eliberează spațiu prețios în rack.
Instalare și depanare de 10 ori mai rapide
Fiecare cablu se retrage la lungimea dorită - fără măsurători, fără legături zip. Tehnicienii IT pot lucra semnificativ mai rapid și mai precis, iar timpii de întrerupere pot fi reduși cu până la 90%.
Performanță de mare viteză, PoE-Ready
Cablurile Cat.6a îndeplinesc standardele ISO/IEC 11801 Clasa Ea și suportă PoE (STP) și PoE++ (UTP), gata să alimenteze dispozitivele dvs.
Cod de culori pentru o imagine de ansamblu instantanee
Alegeți din 8 culori diferite ale cablurilor - ideal pentru codificarea cablurilor în configurația rack-ului dvs.
Optimizat pentru dimensiunea rack-ului dvs.
În timp ce versiunea noastră 8RU include cabluri de 0,8 m pentru rafturi compacte, versiunea 30RU vine cu cabluri de 1,8 m, ideale pentru dulapuri de rețea cu înălțime maximă.
Modulare și personalizabile
Casetele pot fi înlocuite sau rearanjate în câteva secunde - adaptați-vă la schimbarea infrastructurii fără a o lua de la capăt.
Construite pentru a dura, susținute de garanție
patchbox.one și toate cablurile vin cu o garanție de 10 ani, oferind fiabilitate în care puteți avea încredere în medii critice.
</t>
  </si>
  <si>
    <t>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Până la 50% mai mult spațiu de raft utilizabil
Prin stocarea cablurilor în exces acolo unde nu vă deranjează și prin eliminarea managerilor de cabluri convenționali, patchbox.one eliberează spațiu prețios în rack.
Instalare și depanare de 10 ori mai rapide
Fiecare cablu se retrage la lungimea dorită - fără măsurători, fără legături zip. Tehnicienii IT pot lucra semnificativ mai rapid și mai precis, iar timpii de întrerupere pot fi reduși cu până la 90%.
Performanță de mare viteză, PoE-Ready
Cablurile Cat.6a îndeplinesc standardele ISO/IEC 11801 Clasa Ea și suportă PoE (STP) și PoE++ (UTP), gata să alimenteze dispozitivele dvs.
Cod de culori pentru o imagine de ansamblu instantanee
Alegeți din 8 culori diferite ale cablurilor - ideal pentru codificarea cablurilor în configurația rack-ului dvs.
Optimizat pentru dimensiunea rack-ului dvs.
În timp ce versiunea noastră 8RU include cabluri de 0,8 m pentru rafturi compacte, versiunea 30RU vine cu cabluri de 1,8 m, ideale pentru dulapuri de rețea cu înălțime maximă.
Modulare și personalizabile
Casetele pot fi înlocuite sau rearanjate în câteva secunde - adaptați-vă la schimbarea infrastructurii fără a o lua de la capăt.
Construite pentru a dura, susținute de garanție
patchbox.one și toate cablurile vin cu o garanție de 10 ani, oferind fiabilitate în care puteți avea încredere în medii critice.</t>
  </si>
  <si>
    <t>✓ Twisted Pairs
✓ ISO/IEC 11801 Channel Class Ea
✓ Alimentați-vă dispozitivele cu PoE++ (UTP) și PoE (STP)
✓ Adâncime de instalare de 600 mm
✓ Pentru rack-uri cu 2 posturi și rack-uri cu 4 posturi
✓ Garanție de 10 ani pentru patchbox.one și cablurile sale
Frame cu patchbox.one / Cassette / 8RU poate fi montat cu /dev/mount, în timp ce un Frame cu patchbox.one / Cassette / 30RU sau 46RU trebuie să fie montat cu șinele sale de montare.</t>
  </si>
  <si>
    <t xml:space="preserve">Dokonalé riešenie na správu káblov
patchbox.one s výsuvnými káblami Cat.6a je dokonalým riešením na udržanie vášho sieťového rozvádzača navždy organizovaného, efektívneho a odolného voči budúcnosti. Je vybavený superflexibilnými krútenými párovými káblami, ktoré sú zaťahovacie, ľahšie a ľahšie sa s nimi manipuluje.
Rozlúčte sa s káblovým chaosom
Vďaka 24 zaťahovacím káblom úhľadne uloženým v modulárnych kazetách zostane váš rack uprataný, zníži sa neporiadok a zlepší sa prúdenie vzduchu.
Až o 50 % viac využiteľného priestoru v racku
Uložením prebytočnej dĺžky káblov tam, kde vám neprekáža, a odstránením bežných káblových manažérov uvoľní patchbox.one vzácny priestor v racku.
10x rýchlejšia inštalácia a riešenie problémov
Každý kábel sa zatiahne na požadovanú dĺžku - žiadne meranie, žiadne zipsy. IT technici môžu pracovať výrazne rýchlejšie a presnejšie a prestoje sa môžu skrátiť až o 90 %.
Vysokorýchlostný výkon pripravený na PoE
Káble Cat.6a spĺňajú normy ISO/IEC 11801 triedy Ea a podporujú PoE (STP) a PoE++ (UTP), sú pripravené na napájanie vašich zariadení.
Farebné kódovanie pre okamžitý prehľad
Vyberte si z 8 rôznych farieb káblov - ideálne na kódovanie káblov v rozvádzači.
Optimalizované pre veľkosť vášho stojana
Zatiaľ čo naša verzia 8RU obsahuje 0,8 m káble pre kompaktné racky, verzia 30RU sa dodáva s 1,8 m káblami, ktoré sú ideálne pre sieťové skrine s plnou výškou.
Modulárny a prispôsobiteľný
Kazety možno vymeniť alebo zmeniť ich usporiadanie v priebehu niekoľkých sekúnd - prispôsobte sa meniacej sa infraštruktúre bez toho, aby ste museli začínať odznova.
Vyrobené tak, aby vydržali, so zárukou
Na patchbox.one a všetky káble sa vzťahuje 10-ročná záruka, ktorá zaručuje spoľahlivosť, ktorej môžete dôverovať v kritických prostrediach.
</t>
  </si>
  <si>
    <t>Dokonalé riešenie na správu káblov
patchbox.one s výsuvnými káblami Cat.6a je dokonalým riešením na udržanie vášho sieťového rozvádzača navždy organizovaného, efektívneho a odolného voči budúcnosti. Je vybavený superflexibilnými krútenými párovými káblami, ktoré sú zaťahovacie, ľahšie a ľahšie sa s nimi manipuluje.
Rozlúčte sa s káblovým chaosom
Vďaka 24 zaťahovacím káblom úhľadne uloženým v modulárnych kazetách zostane váš rack uprataný, zníži sa neporiadok a zlepší sa prúdenie vzduchu.
Až o 50 % viac využiteľného priestoru v racku
Uložením prebytočnej dĺžky káblov tam, kde vám neprekáža, a odstránením bežných káblových manažérov uvoľní patchbox.one vzácny priestor v racku.
10x rýchlejšia inštalácia a riešenie problémov
Každý kábel sa zatiahne na požadovanú dĺžku - žiadne meranie, žiadne zipsy. IT technici môžu pracovať výrazne rýchlejšie a presnejšie a prestoje sa môžu skrátiť až o 90 %.
Vysokorýchlostný výkon pripravený na PoE
Káble Cat.6a spĺňajú normy ISO/IEC 11801 triedy Ea a podporujú PoE (STP) a PoE++ (UTP), sú pripravené na napájanie vašich zariadení.
Farebné kódovanie pre okamžitý prehľad
Vyberte si z 8 rôznych farieb káblov - ideálne na kódovanie káblov v rozvádzači.
Optimalizované pre veľkosť vášho stojana
Zatiaľ čo naša verzia 8RU obsahuje 0,8 m káble pre kompaktné racky, verzia 30RU sa dodáva s 1,8 m káblami, ktoré sú ideálne pre sieťové skrine s plnou výškou.
Modulárny a prispôsobiteľný
Kazety možno vymeniť alebo zmeniť ich usporiadanie v priebehu niekoľkých sekúnd - prispôsobte sa meniacej sa infraštruktúre bez toho, aby ste museli začínať odznova.
Vyrobené tak, aby vydržali, so zárukou
Na patchbox.one a všetky káble sa vzťahuje 10-ročná záruka, ktorá zaručuje spoľahlivosť, ktorej môžete dôverovať v kritických prostrediach.</t>
  </si>
  <si>
    <t>✓ Twisted Pairs
✓ ISO/IEC 11801 Channel Class Ea
✓ Napájajte svoje zariadenia pomocou PoE++ (UTP) a PoE (STP)
✓ Inštalačná hĺbka 600 mm
✓ Pre dvojstojanové a štvorstojanové stojany
✓ 10-ročná záruka na patchbox.one a jeho káble
Frame s patchbox.one / Cassette / 8RU môžete namontovať pomocou /dev/mount, zatiaľ čo Frame s patchbox.one / Cassette / 30RU alebo 46RU musíte namontovať pomocou jeho montážnych líšt.</t>
  </si>
  <si>
    <t xml:space="preserve">Najboljša rešitev za upravljanje kablov
patchbox.one z izvlečnimi kabli Cat.6a je popolna rešitev za zagotavljanje večne organiziranosti, učinkovitosti in prihodnosti vašega omrežnega stojala. Opremljen je z izjemno prožnimi kabli iz zvitega para, ki so zložljivi, lažji in lažji za rokovanje.
Poslovite se od kabelskega kaosa
S 24 izvlečnimi kabli, ki so lepo shranjeni v modularnih kasetah, vaša omara ostane urejena, kar zmanjša nered in izboljša pretok zraka.
Do 50 % več uporabnega prostora v omari
S shranjevanjem odvečne dolžine kablov tam, kjer vas ne moti, in odstranitvijo običajnih kabelskih upravljalnikov patchbox.one sprosti dragocen prostor v omari.
10x hitrejša namestitev in odpravljanje težav
Vsak kabel se umakne na želeno dolžino - brez merjenja in vezalk. Tehniki IT lahko delajo bistveno hitreje in natančneje, izpadi pa se lahko skrajšajo do 90 %.
Hitro delovanje, pripravljeno na PoE
Kabli Cat.6a izpolnjujejo standarde ISO/IEC 11801 razreda Ea ter podpirajo PoE (STP) in PoE++ (UTP) in so pripravljeni za napajanje vaših naprav.
Barvna oznaka za takojšen pregled
Izbirate lahko med 8 različnimi barvami kablov - idealno za kodiranje kablov v omari.
Optimizirano za velikost vaše omare
Medtem ko naša različica 8RU vključuje 0,8 m kable za kompaktne omare, je različica 30RU opremljena z 1,8 m kabli, ki so idealni za omrežne omare polne višine.
Modularni in prilagodljivi
Kasete lahko zamenjate ali preuredite v nekaj sekundah - prilagodite se spreminjajoči se infrastrukturi, ne da bi začeli znova.
Izdelane za daljšo življenjsko dobo, podprte z garancijo
Za patchbox.one in vse kable velja 10-letna garancija, kar zagotavlja zanesljivost, ki ji lahko zaupate v kritičnih okoljih.
</t>
  </si>
  <si>
    <t>Najboljša rešitev za upravljanje kablov
patchbox.one z izvlečnimi kabli Cat.6a je popolna rešitev za zagotavljanje večne organiziranosti, učinkovitosti in prihodnosti vašega omrežnega stojala. Opremljen je z izjemno prožnimi kabli iz zvitega para, ki so zložljivi, lažji in lažji za rokovanje.
Poslovite se od kabelskega kaosa
S 24 izvlečnimi kabli, ki so lepo shranjeni v modularnih kasetah, vaša omara ostane urejena, kar zmanjša nered in izboljša pretok zraka.
Do 50 % več uporabnega prostora v omari
S shranjevanjem odvečne dolžine kablov tam, kjer vas ne moti, in odstranitvijo običajnih kabelskih upravljalnikov patchbox.one sprosti dragocen prostor v omari.
10x hitrejša namestitev in odpravljanje težav
Vsak kabel se umakne na želeno dolžino - brez merjenja in vezalk. Tehniki IT lahko delajo bistveno hitreje in natančneje, izpadi pa se lahko skrajšajo do 90 %.
Hitro delovanje, pripravljeno na PoE
Kabli Cat.6a izpolnjujejo standarde ISO/IEC 11801 razreda Ea ter podpirajo PoE (STP) in PoE++ (UTP) in so pripravljeni za napajanje vaših naprav.
Barvna oznaka za takojšen pregled
Izbirate lahko med 8 različnimi barvami kablov - idealno za kodiranje kablov v omari.
Optimizirano za velikost vaše omare
Medtem ko naša različica 8RU vključuje 0,8 m kable za kompaktne omare, je različica 30RU opremljena z 1,8 m kabli, ki so idealni za omrežne omare polne višine.
Modularni in prilagodljivi
Kasete lahko zamenjate ali preuredite v nekaj sekundah - prilagodite se spreminjajoči se infrastrukturi, ne da bi začeli znova.
Izdelane za daljšo življenjsko dobo, podprte z garancijo
Za patchbox.one in vse kable velja 10-letna garancija, kar zagotavlja zanesljivost, ki ji lahko zaupate v kritičnih okoljih.</t>
  </si>
  <si>
    <t>✓ Twisted Pairs
✓ ISO/IEC 11801 Channel Class Ea
✓ Napajanje naprav s PoE++ (UTP) in PoE (STP)
✓ Globina vgradnje 600 mm
✓ Za dvostebrne in štiristebrne omare
✓ 10-letna garancija za patchbox.one in njegove kable
Frame s patchbox.one / Cassette / 8RU lahko namestite z /dev/mount, medtem ko je treba Frame s patchbox.one / Cassette / 30RU ali 46RU namestiti z njegovimi montažnimi vodili.</t>
  </si>
  <si>
    <t>PONE30UTPBL</t>
  </si>
  <si>
    <t>patchbox.one / 30RU / UTP / Blue</t>
  </si>
  <si>
    <t>https://patchbox.com/wp-content/uploads/2024/10/PONE30UTPBL_BOX.PBX_30RU_BLUE_UTP.0001.jpeg</t>
  </si>
  <si>
    <t>https://patchbox.com/wp-content/uploads/2025/07/PONE30UTPBL_BOX.PBX_30RU_BLUE_UTP.US_.0005.jpeg</t>
  </si>
  <si>
    <t>24 x patchbox.one / Cassette / 30RU / UTP / Blue
1 x patchbox.one / Frame
4 x Flanges
4 x Hex nuts
6 x Patchcatch
2 x Mounting rails</t>
  </si>
  <si>
    <t>PONE30UTPGR</t>
  </si>
  <si>
    <t>patchbox.one / 30RU / UTP / Green</t>
  </si>
  <si>
    <t>https://patchbox.com/wp-content/uploads/2024/10/PONE30UTPGR_BOX.PBX_30RU_GREEN_UTP.0001.jpeg</t>
  </si>
  <si>
    <t>https://patchbox.com/wp-content/uploads/2025/07/PONE30UTPGR_BOX.PBX_30RU_GREEN_UTP.US_.0005.jpeg</t>
  </si>
  <si>
    <t>24 x patchbox.one / Cassette / 30RU / UTP / Green
1 x patchbox.one / Frame
4 x Flanges
4 x Hex nuts
6 x Patchcatch
2 x Mounting rails</t>
  </si>
  <si>
    <t>PONE30UTPRD</t>
  </si>
  <si>
    <t>patchbox.one / 30RU / UTP / Red</t>
  </si>
  <si>
    <t>https://patchbox.com/wp-content/uploads/2024/10/PONE30UTPRD_BOX.PBX_30RU_RED_UTP.0001.jpeg</t>
  </si>
  <si>
    <t>https://patchbox.com/wp-content/uploads/2025/07/PONE30UTPRD_BOX.PBX_30RU_RED_UTP.US_.0005.jpeg</t>
  </si>
  <si>
    <t>24 x patchbox.one / Cassette / 30RU / UTP / Red
1 x patchbox.one / Frame
4 x Flanges
4 x Hex nuts
6 x Patchcatch
2 x Mounting rails</t>
  </si>
  <si>
    <t>PONE30UTPWH</t>
  </si>
  <si>
    <t>patchbox.one / 30RU / UTP / White</t>
  </si>
  <si>
    <t>https://patchbox.com/wp-content/uploads/2024/10/PONE30UTPWH_BOX.PBX_30RU_WHITE_UTP.0001.jpeg</t>
  </si>
  <si>
    <t>https://patchbox.com/wp-content/uploads/2025/07/PONE30UTPWH_BOX.PBX_30RU_WHITE_UTP.US_.0005.jpeg</t>
  </si>
  <si>
    <t>24 x patchbox.one / Cassette / 30RU / UTP / White
1 x patchbox.one / Frame
4 x Flanges
4 x Hex nuts
6 x Patchcatch
2 x Mounting rails</t>
  </si>
  <si>
    <t>PONE30UTPYL</t>
  </si>
  <si>
    <t>patchbox.one / 30RU / UTP / Yellow</t>
  </si>
  <si>
    <t>https://patchbox.com/wp-content/uploads/2024/10/PONE30UTPYL_BOX.PBX_30RU_YELLOW_UTP.0001.jpeg</t>
  </si>
  <si>
    <t>https://patchbox.com/wp-content/uploads/2025/07/PONE30UTPYL_BOX.PBX_30RU_YELLOW_UTP.US_.0005.jpeg</t>
  </si>
  <si>
    <t>24 x patchbox.one / Cassette / 30RU / UTP / Yellow
1 x patchbox.one / Frame
4 x Flanges
4 x Hex nuts
6 x Patchcatch
2 x Mounting rails</t>
  </si>
  <si>
    <t>PONE30UTPSL</t>
  </si>
  <si>
    <t>patchbox.one / 30RU / UTP / Grey</t>
  </si>
  <si>
    <t>https://patchbox.com/wp-content/uploads/2024/10/PONE30UTPSL_BOX.PBX_30RU_GREY_UTP.0001.jpeg</t>
  </si>
  <si>
    <t>https://patchbox.com/wp-content/uploads/2025/07/PONE30UTPSL_BOX.PBX_30RU_GREY_UTP.US_.0005.jpeg</t>
  </si>
  <si>
    <t>24 x patchbox.one / Cassette / 30RU / UTP / Grey
1 x patchbox.one / Frame
4 x Flanges
4 x Hex nuts
6 x Patchcatch
2 x Mounting rails</t>
  </si>
  <si>
    <t>PONE30UTPVI</t>
  </si>
  <si>
    <t>patchbox.one / 30RU / UTP / Violet</t>
  </si>
  <si>
    <t>https://patchbox.com/wp-content/uploads/2024/10/PONE30UTPVI_BOX.PBX_30RU_VIOLET_UTP.0001.jpeg</t>
  </si>
  <si>
    <t>https://patchbox.com/wp-content/uploads/2025/07/PONE30UTPVI_BOX.PBX_30RU_VIOLET_UTP.US_.0005.jpeg</t>
  </si>
  <si>
    <t>24 x patchbox.one / Cassette / 30RU / UTP / Violet
1 x patchbox.one / Frame
4 x Flanges
4 x Hex nuts
6 x Patchcatch
2 x Mounting rails</t>
  </si>
  <si>
    <t>CONE30UTPBK</t>
  </si>
  <si>
    <t>patchbox.one / Cassette / 30RU / UTP / Black</t>
  </si>
  <si>
    <t>https://patchbox.com/wp-content/uploads/2024/10/CONE30UTPBK_PBX_CASSETTE_30RU_BLACK_UTP.0001.jpeg</t>
  </si>
  <si>
    <t>https://patchbox.com/wp-content/uploads/2024/10/CONE30UTPBK_PBX_CASSETTE_30RU_BLACK_UTP.0003.jpeg</t>
  </si>
  <si>
    <t>1 x patchbox.one / Cassette / 30RU / UTP / Black</t>
  </si>
  <si>
    <t>66.8 x 2.8 x 5</t>
  </si>
  <si>
    <t>26.38 x 1.97 x 1.18</t>
  </si>
  <si>
    <t>18 x 40 x 600</t>
  </si>
  <si>
    <t>0.70 x 1.57 x 23.62</t>
  </si>
  <si>
    <t>✓ Twisted Pairs
✓ ISO/IEC 11801 Channel Class Ea
✓ Cables always in your desired length
✓ Power your devices with PoE++ (UTP) and PoE (STP)
✓ Backward compatible with the PATCHBOX Plus+/365
✓ 10-Year Warranty on Cassettes &amp; Cables
The Frame with patchbox.one / Cassette / 8RU can be mounted with the /dev/mount, while a Frame with patchbox.one / Cassette / 30RU or 46RU must be mounted with its mounting rails.</t>
  </si>
  <si>
    <t>✓ Twisted Pairs
✓ ISO/IEC 11801 Channel Class Ea
✓ Kabel immer in der richtigen Wunschlänge
✓ Versorge Geräte mittels PoE++ (UTP) oder PoE (STP) mit Strom
✓ Abwärtskompatibel mit der PATCHBOX Plus+/365
✓ 10 Jahre Garantie auf Kassetten &amp; Kabel
Der Frame mit patchbox.one / Cassette / 8RU kann mit dem /dev/mount montiert werden, während der Frame mit patchbox.one / Cassette / 30RU oder 46RU mit den Montageschienen montiert werden muss.</t>
  </si>
  <si>
    <t>✓ Twisted Pairs
✓ Conforme allo standard ISO/IEC 11801 Channel Class Ea
✓ Cavi sempre nella lunghezza desiderata
✓ Alimenta i tuoi dispositivi con PoE++ (UTP) e PoE (STP)
✓ Retrocompatibile con PATCHBOX Plus+/365
✓ 10 anni di garanzia su cassette e cavi
Il Frame con patchbox.one / Cassette / 8RU può essere montato con /dev/mount, mentre un Frame con patchbox.one / Cassette / 30RU o 46RU deve essere montato con le sue guide di montaggio.</t>
  </si>
  <si>
    <t xml:space="preserve">La solution ultime pour la gestion des câbles
La patchbox.one avec câbles Cat.6a permet de garder votre rack organisé, efficace et prêt pour l'avenir. Ses câbles à paires torsadées rétractables sont légers, flexibles et faciles à manipuler, ce qui rend l'installation et la maintenance plus faciles que jamais.
Construisez votre configuration de rack idéale
Personnalisez votre propre patchbox.one en remplissant le patchbox.one / Frame avec jusqu'à 24 cassettes de câbles, adaptées à la longueur, au type et aux connecteurs dont vous avez besoin.
Modulaire, remplaçable, évolutive
Vous devez adapter votre rack ? Remplacez n'importe quelle cassette en quelques secondes, sans outils et sans temps d'arrêt.
Ethernet haute performance
Nos câbles Twisted Pair Cat.6a offrent jusqu'à 10 Gigabit Ethernet, sont conformes aux normes ISO/IEC et prennent en charge PoE (STP) et PoE++ (UTP).
Code couleur pour plus de clarté
Avec 8 couleurs de câbles au choix, vous pouvez mettre en place une norme de câblage structurée et très organisée.
Trois options de longueur
Choisissez parmi des câbles de 0,8 m, 1,8 m ou 2,5 m, parfaitement adaptés à la hauteur de votre rack et à vos besoins en matière d'infrastructure.
</t>
  </si>
  <si>
    <t>✓ Twisted Pairs
✓ ISO/IEC 11801 Channel Class Ea
✓ Câbles toujours dans la longueur souhaitée
✓ Alimentation de vos appareils avec PoE++ (UTP) et PoE (STP)
✓ Rétrocompatible avec la PATCHBOX Plus+/365
✓ Garantie de 10 ans sur les cassettes et les câbles
Le Frame avec patchbox.one / cassette / 8RU peut être monté avec le /dev/mount, tandis qu'un Frame avec patchbox.one / cassette / 30RU ou 46RU doit être monté avec ses rails de montage.</t>
  </si>
  <si>
    <t>La solución definitiva para la gestión de cables
El patchbox.one con cables Cat.6a mantiene su rack organizado, eficiente y preparado para el futuro. Sus cables de par trenzado retráctiles son ligeros, flexibles y fáciles de manejar, por lo que la instalación y el mantenimiento resultan más sencillos que nunca.
Cree su configuración de rack ideal
Personalice su propio patchbox.one llenando el patchbox.one / bastidor con hasta 24 casetes de cables, adaptados a sus necesidades exactas de longitud de cable, tipo y conector.
Modular, reemplazable, escalable
¿Necesita adaptar su bastidor? Cambie cualquier casete en cuestión de segundos, sin necesidad de herramientas ni tiempos de inactividad.
Ethernet de alto rendimiento
Nuestros cables de par trenzado Cat.6a proporcionan hasta 10 Gigabit Ethernet, cumplen las normas ISO/IEC y admiten PoE (STP) y PoE++ (UTP).
Código de colores para mayor claridad
Con 8 colores de cable para elegir, puede implementar un estándar de cableado estructurado y muy organizado.
Tres opciones de longitud
Elija entre variantes de cable de 0,8 m, 1,8 m o 2,5 m, perfectamente adaptadas a la altura de su bastidor y a sus necesidades de infraestructura</t>
  </si>
  <si>
    <t>✓ Twisted Pairs
✓ ISO/IEC 11801 Channel Class Ea
✓ Cables siempre en la longitud que desee
✓ Alimente sus dispositivos con PoE++ (UTP) y PoE (STP)
✓ Compatible con versiones anteriores de PATCHBOX Plus+/365
✓ 10 años de garantía en casetes y cables
El Frame con patchbox.one / casete / 8RU se puede montar con el /dev/mount, mientras que un Frame con patchbox.one / casete / 30RU o 46RU debe montarse con sus rieles de montaje.</t>
  </si>
  <si>
    <t xml:space="preserve">De ultieme oplossing voor kabelbeheer
De patchbox.one met Cat.6a kabels houdt uw rack georganiseerd, efficiënt en klaar voor de toekomst. Haar intrekbare twisted pair-kabels zijn licht, flexibel en gemakkelijk te hanteren, waardoor installatie en onderhoud soepeler verlopen dan ooit.
Bouw uw ideale rackopstelling
Pas uw eigen patchbox.one aan door het patchbox.one / Frame te vullen met maximaal 24 kabelcassettes, aangepast aan uw exacte kabellengte, type en connectorbehoeften.
Modulair, vervangbaar, schaalbaar
Moet uw rack aangepast worden? Verwissel elke cassette in enkele seconden - geen gereedschap nodig, geen downtime.
Ethernet met hoge prestaties
Onze twisted pair Cat.6a-kabels leveren tot 10 Gigabit Ethernet, voldoen aan ISO/IEC-normen en ondersteunen PoE (STP) en PoE++ (UTP).
Kleurgecodeerd voor duidelijkheid
Met 8 kabelkleuren om uit te kiezen, kunt u een gestructureerde, zeer georganiseerde bekabelingsstandaard implementeren.
Drie lengte-opties
Kies uit kabelvarianten van 0,8 m, 1,8 m of 2,5 m - perfect afgestemd op uw rackhoogte en infrastructuurbehoeften.
</t>
  </si>
  <si>
    <t>✓ Twisted Pairs
✓ ISO/IEC 11801 Channel Class Ea
✓ Kabels altijd op de gewenste lengte
✓ Voed je apparaten met PoE++ (UTP) en PoE (STP)
✓ Achterwaarts compatibel met de PATCHBOX Plus+/365
✓ 10 jaar garantie op cassettes en kabels
Het Frame met patchbox.one / Cassette / 8RU kan worden gemonteerd met de /dev/mount, terwijl een Frame met patchbox.one / Cassette / 30RU of 46RU moet worden gemonteerd met de montagerails.</t>
  </si>
  <si>
    <t>✓ Twisted Pairs
✓ ISO/IEC 11801 Channel Class Ea
✓ Kable zawsze w żądanej długości
✓ Zasilanie urządzeń za pomocą PoE++ (UTP) i PoE (STP)
✓ Wsteczna kompatybilność z PATCHBOX Plus+/365
✓ 10-letnia gwarancja na kasety i kable
Frame z patchbox.one / Cassette / 8RU może być montowana za pomocą /dev/mount, podczas gdy Frame z patchbox.one / Cassette / 30RU lub 46RU musi być montowana za pomocą szyn montażowych.</t>
  </si>
  <si>
    <t>✓ Twisted Pairs
✓ ISO/IEC 11801 Channel Class Ea
✓ Kablar alltid i önskad längd
✓ Strömförsörj dina enheter med PoE++ (UTP) och PoE (STP)
✓ Bakåtkompatibel med PATCHBOX Plus+/365
✓ 10 års garanti på kassetter och kablar
Frame med patchbox.one / Cassette / 8RU kan monteras med /dev/mount, medan en Frame med patchbox.one / Cassette / 30RU eller 46RU måste monteras med sina monteringsskenor.</t>
  </si>
  <si>
    <t>✓ Twisted Pairs
✓ ISO/IEC 11801 Channel Class Ea
✓ Kabler altid i den ønskede længde
✓ Giv dine enheder strøm med PoE++ (UTP) og PoE (STP)
✓ Bagudkompatibel med PATCHBOX Plus+/365
✓ 10 års garanti på kassetter og kabler
Frame med patchbox.one / Cassette / 8RU kan monteres med /dev/mount, mens en Frame med patchbox.one / Cassette / 30RU eller 46RU skal monteres med sine monteringsskinner.</t>
  </si>
  <si>
    <t>✓ Twisted Pairs
✓ ISO/IEC 11801 Channel Class Ea
✓ Kablovi uvijek u željenoj duljini
✓ Napajajte svoje uređaje putem PoE++ (UTP) i PoE (STP)
✓ Unatrag kompatibilno s PATCHBOX Plus+/365
✓ 10-godišnje jamstvo na kasete i kabele
Frame s patchbox.one / Cassette / 8RU može se montirati pomoću /dev/mount, dok Frame s patchbox.one / Cassette / 30RU ili 46RU mora biti montiran pomoću vlastitih montažnih vodilica.</t>
  </si>
  <si>
    <t>✓ Twisted Pairs
✓ ISO/IEC 11801 Channel Class Ea
✓ Kabely vždy v požadované délce
✓ Napájení zařízení pomocí PoE++ (UTP) a PoE (STP)
✓ Zpětná kompatibilita s PATCHBOX Plus+/365
✓ 10letá záruka na kazety a kabely.
Frame s patchbox.one / Cassette / 8RU lze namontovat pomocí /dev/mount, zatímco Frame s patchbox.one / Cassette / 30RU nebo 46RU je nutné namontovat pomocí jeho montážních lišt.</t>
  </si>
  <si>
    <t>✓ Twisted Pairs
✓ ISO/IEC 11801 Channel Class Ea
✓ Kaapelit aina haluamassasi pituudessa
✓ Syötä laitteisiisi virtaa PoE++ (UTP) ja PoE (STP) -yhteyksillä.
✓ Yhteensopiva taaksepäin PATCHBOX Plus+/365:n kanssa.
✓ 10 vuoden takuu kaseteille ja kaapeleille
Frame, jossa on patchbox.one / kasetti / 8RU, voidaan asentaa /dev/mountilla, kun taas Frame, jossa on patchbox.one / kasetti / 30RU tai 46RU, on asennettava sen asennuskiskoilla.</t>
  </si>
  <si>
    <t>✓ Twisted Pairs
✓ ISO/IEC 11801 Channel Class Ea
✓ Καλώδια πάντα στο επιθυμητό μήκος
✓ Τροφοδοτήστε τις συσκευές σας με PoE++ (UTP) και PoE (STP)
✓ Συμβατότητα προς τα πίσω με το PATCHBOX Plus+/365
✓ Εγγύηση 10 ετών για τις κασέτες και τα καλώδια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</si>
  <si>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 xml:space="preserve">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
</t>
  </si>
  <si>
    <t>✓ Twisted Pairs
✓ ISO/IEC 11801 Channel Class Ea
✓ Kabler alltid i ønsket lengde
✓ Strømforsyner enhetene dine med PoE++ (UTP) og PoE (STP)
✓ Bakoverkompatibel med PATCHBOX Plus+/365
✓ 10 års garanti på kassetter og kabler
Frame med patchbox.one / Cassette / 8RU kan monteres med /dev/mount, mens en Frame med patchbox.one / Cassette / 30RU eller 46RU må monteres med sine monteringsskinner.</t>
  </si>
  <si>
    <t>✓ Twisted Pairs
✓ ISO/IEC 11801 Channel Class Ea
✓ Cabos sempre no comprimento desejado
✓ Alimente os seus dispositivos com PoE++ (UTP) e PoE (STP)
✓ Compatibilidade com versões anteriores da PATCHBOX Plus+/365
✓ Garantia de 10 anos para cassetes e cabos
O Frame com patchbox.one / Cassete / 8RU pode ser montado com o /dev/mount, enquanto um Frame com patchbox.one / Cassete / 30RU ou 46RU deve ser montado com seus trilhos de montagem.</t>
  </si>
  <si>
    <t>✓ Twisted Pairs
✓ ISO/IEC 11801 Channel Class Ea
✓ Cabluri întotdeauna la lungimea dorită
✓ Alimentați-vă dispozitivele cu PoE++ (UTP) și PoE (STP)
✓ Compatibil în trecut cu PATCHBOX Plus+/365
✓ Garanție de 10 ani pentru casete și cabluri
Frame cu patchbox.one / Cassette / 8RU poate fi montat cu /dev/mount, în timp ce un Frame cu patchbox.one / Cassette / 30RU sau 46RU trebuie să fie montat cu șinele sale de montare.</t>
  </si>
  <si>
    <t>✓ Twisted Pairs
✓ ISO/IEC 11801 Channel Class Ea
✓ Káble vždy v požadovanej dĺžke
✓ Napájajte svoje zariadenia pomocou PoE++ (UTP) a PoE (STP)
✓ Spätná kompatibilita so zariadením PATCHBOX Plus+/365
✓ 10-ročná záruka na kazety a káble
Frame s patchbox.one / Cassette / 8RU môžete namontovať pomocou /dev/mount, zatiaľ čo Frame s patchbox.one / Cassette / 30RU alebo 46RU musíte namontovať pomocou jeho montážnych líšt.</t>
  </si>
  <si>
    <t xml:space="preserve">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Modularna, zamenljiva, razširljiva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
</t>
  </si>
  <si>
    <t>✓ Twisted Pairs
✓ ISO/IEC 11801 Channel Class Ea
✓ Kabli vedno v želeni dolžini
✓ Napajajte svoje naprave s PoE++ (UTP) in PoE (STP)
✓ Povratna združljivost z napravo PATCHBOX Plus+/365
✓ 10-letna garancija za kasete in kable
Frame s patchbox.one / Cassette / 8RU lahko namestite z /dev/mount, medtem ko je treba Frame s patchbox.one / Cassette / 30RU ali 46RU namestiti z njegovimi montažnimi vodili.</t>
  </si>
  <si>
    <t>CONE30UTPBL</t>
  </si>
  <si>
    <t>patchbox.one / Cassette / 30RU / UTP / Blue</t>
  </si>
  <si>
    <t>https://patchbox.com/wp-content/uploads/2024/10/CONE30UTPBL_PBX_CASSETTE_30RU_BLUE_UTP.0001.jpeg</t>
  </si>
  <si>
    <t>https://patchbox.com/wp-content/uploads/2024/10/CONE30UTPBL_PBX_CASSETTE_30RU_BLUE_UTP.0003.jpeg</t>
  </si>
  <si>
    <t>1x patchbox.one / Cassette / 30RU / UTP / Blue</t>
  </si>
  <si>
    <t xml:space="preserve">La soluzione definitiva per la gestione dei cavi
La patchbox.one con cavi Cat.6a mantiene il tuo rack organizzato, efficiente e pronto per il futuro. I suoi cavi a doppino intrecciato retrattili sono leggeri, flessibili e facili da maneggiare, rendendo l'installazione e la manutenzione più semplici che mai.
Crea la configurazione ideale per il tuo rack
Personalizza la tua patchbox.one riempiendo la patchbox.one / il Frame con un massimo di 24 cassette per cavi, su misura per le tue esigenze in termini di lunghezza, tipo e connettori dei cavi.
Modulare, sostituibile, scalabile
Hai bisogno di adattare il tuo rack? Sostituisci qualsiasi cassetta in pochi secondi, senza attrezzi e senza tempi di inattività.
Ethernet ad alte prestazioni
I nostri cavi Twisted Pair Cat.6a offrono fino a 10 Gigabit Ethernet, sono conformi agli standard ISO/IEC e supportano PoE (STP) e PoE++ (UTP).
Codifica a colori per maggiore chiarezza
Con 8 colori di cavi tra cui scegliere, puoi implementare uno standard di cablaggio strutturato e altamente organizzato.
Tre opzioni di lunghezza
Scegli tra cavi da 0,8 m, 1,8 m o 2,5 m, perfettamente allineati all'altezza del tuo rack e alle tue esigenze infrastrutturali.
</t>
  </si>
  <si>
    <t>CONE30UTPGR</t>
  </si>
  <si>
    <t>patchbox.one / Cassette / 30RU / UTP / Green</t>
  </si>
  <si>
    <t>https://patchbox.com/wp-content/uploads/2024/10/CONE30UTPGR_PBX_CASSETTE_30RU_GREEN_UTP.0001.jpeg</t>
  </si>
  <si>
    <t>https://patchbox.com/wp-content/uploads/2024/10/CONE30UTPGR_PBX_CASSETTE_30RU_GREEN_UTP.0003.jpeg</t>
  </si>
  <si>
    <t>1 x patchbox.one / Cassette / 30RU / UTP / Green</t>
  </si>
  <si>
    <t>CONE30UTPRD</t>
  </si>
  <si>
    <t>patchbox.one / Cassette / 30RU / UTP / Red</t>
  </si>
  <si>
    <t>https://patchbox.com/wp-content/uploads/2024/10/CONE30UTPRD_PBX_CASSETTE_30RU_RED_UTP.0001.jpeg</t>
  </si>
  <si>
    <t>https://patchbox.com/wp-content/uploads/2024/10/CONE30UTPRD_PBX_CASSETTE_30RU_RED_UTP.0003.jpeg</t>
  </si>
  <si>
    <t>1 x patchbox.one / Cassette / 30RU / UTP / Red</t>
  </si>
  <si>
    <t>CONE30UTPWH</t>
  </si>
  <si>
    <t>patchbox.one / Cassette / 30RU / UTP / White</t>
  </si>
  <si>
    <t>https://patchbox.com/wp-content/uploads/2024/10/CONE30UTPWH_PBX_CASSETTE_30RU_WHITE_UTP.0001.jpeg</t>
  </si>
  <si>
    <t>https://patchbox.com/wp-content/uploads/2024/10/CONE30UTPWH_PBX_CASSETTE_30RU_WHITE_UTP.0003.jpeg</t>
  </si>
  <si>
    <t>1 x patchbox.one / Cassette / 30RU / UTP / White</t>
  </si>
  <si>
    <t>CONE30UTPYL</t>
  </si>
  <si>
    <t>patchbox.one / Cassette / 30RU / UTP / Yellow</t>
  </si>
  <si>
    <t>https://patchbox.com/wp-content/uploads/2024/10/CONE30UTPYL_PBX_CASSETTE_30RU_YELLOW_UTP.0001.jpeg</t>
  </si>
  <si>
    <t>https://patchbox.com/wp-content/uploads/2024/10/CONE30UTPYL_PBX_CASSETTE_30RU_YELLOW_UTP.0003.jpeg</t>
  </si>
  <si>
    <t>1 x patchbox.one / Cassette / 30RU / UTP / Yellow</t>
  </si>
  <si>
    <t>CONE30UTPSL</t>
  </si>
  <si>
    <t>patchbox.one / Cassette / 30RU / UTP / Grey</t>
  </si>
  <si>
    <t>https://patchbox.com/wp-content/uploads/2024/10/CONE30UTPSL_PBX_CASSETTE_30RU_GREY_UTP.0001.jpeg</t>
  </si>
  <si>
    <t>https://patchbox.com/wp-content/uploads/2024/10/CONE30UTPSL_PBX_CASSETTE_30RU_GREY_UTP.0003.jpeg</t>
  </si>
  <si>
    <t>1 x patchbox.one / Cassette / 30RU / UTP / Grey</t>
  </si>
  <si>
    <t>CONE30UTPVI</t>
  </si>
  <si>
    <t>patchbox.one / Cassette / 30RU / UTP / Violet</t>
  </si>
  <si>
    <t>https://patchbox.com/wp-content/uploads/2024/10/CONE30UTPVI_PBX_CASSETTE_30RU_VIOLET_UTP.0001.jpeg</t>
  </si>
  <si>
    <t>https://patchbox.com/wp-content/uploads/2024/10/CONE30UTPVI_PBX_CASSETTE_30RU_VIOLET_UTP.0003.jpeg</t>
  </si>
  <si>
    <t>1 x patchbox.one / Cassette / 30RU / UTP / Violet</t>
  </si>
  <si>
    <t>CONE46UTPBK</t>
  </si>
  <si>
    <t>patchbox.one / Cassette / 46RU / UTP / Black</t>
  </si>
  <si>
    <t>https://patchbox.com/wp-content/uploads/2024/10/CONE46UTPBK_PBX_CASSETTE_46RU_BLACK_UTP.0001.jpeg</t>
  </si>
  <si>
    <t>2,5m</t>
  </si>
  <si>
    <t>8.2ft</t>
  </si>
  <si>
    <t>https://patchbox.com/wp-content/uploads/2024/10/CONE46UTPBK_PBX_CASSETTE_46RU_BLACK_UTP.0003.jpeg</t>
  </si>
  <si>
    <t>1 x patchbox.one / Cassette / 46RU / UTP / Black</t>
  </si>
  <si>
    <t>68.9 x 4.7 x 5</t>
  </si>
  <si>
    <t>27.17 x 1.97 x 1.97</t>
  </si>
  <si>
    <t>✓ Twisted Pairs
✓ ISO/IEC 11801 Channel Class Ea
✓ Kabel immer in der richtigen Länge
✓ Versorge Geräte mittels PoE++ (UTP) oder PoE (STP) mit Strom
✓ Abwärtskompatibel mit PATCHBOX Plus+/365
✓ 10 Jahre Garantie auf Kassetten &amp; Kabel
Der Frame mit patchbox.one / Cassette / 8RU kann mit dem /dev/mount montiert werden, während der Frame mit patchbox.one / Cassette / 30RU oder 46RU mit den Montageschienen montiert werden muss.</t>
  </si>
  <si>
    <t>✓ Twisted Pairs
✓ ISO/IEC 11801 Channel Class Ea
✓ Cavi sempre della lunghezza desiderata
✓ Alimenta i tuoi dispositivi con PoE++ (UTP) e PoE (STP)
✓ Retrocompatibile con PATCHBOX Plus+/365
✓ 10 anni di garanzia su cassette e cavi
Il Frame con patchbox.one / Cassette / 8RU può essere montato con /dev/mount, mentre un Frame con patchbox.one / Cassette / 30RU o 46RU deve essere montato con le sue guide di montaggio.</t>
  </si>
  <si>
    <t>✓ Twisted Pairs
✓ ISO/IEC 11801 Channel Class Ea
✓ Cables siempre en la longitud deseada
✓ Alimenta tus dispositivos con PoE++ (UTP) y PoE (STP)
✓ Compatible con versiones anteriores de PATCHBOX Plus+/365
✓ 10 años de garantía en casetes y cables
El Frame con patchbox.one / casete / 8RU se puede montar con el /dev/mount, mientras que un Frame con patchbox.one / casete / 30RU o 46RU debe montarse con sus rieles de montaje.</t>
  </si>
  <si>
    <t>✓ Twisted Pairs
✓ ISO/IEC 11801 Channel Class Ea
✓ Kablar alltid i önskad längd
✓ Strömförsörj dina enheter med PoE++ (UTP) och PoE (STP)Strömförsörj dina enheter med PoE++ (UTP) och PoE (STP)
✓ Bakåtkompatibel med PATCHBOX Plus+/365
✓ 10 års garanti på kassetter och kablar
Frame med patchbox.one / Cassette / 8RU kan monteras med /dev/mount, medan en Frame med patchbox.one / Cassette / 30RU eller 46RU måste monteras med sina monteringsskenor.</t>
  </si>
  <si>
    <t>✓ Twisted Pairs
✓ ISO/IEC 11801 Channel Class Ea
✓ Kabler altid i din ønskede længde
✓ Giv dine enheder strøm med PoE++ (UTP) og PoE (STP)
✓ Bagudkompatibel med PATCHBOX Plus+/365
✓ 10 års garanti på kassetter og kabler
Frame med patchbox.one / Cassette / 8RU kan monteres med /dev/mount, mens en Frame med patchbox.one / Cassette / 30RU eller 46RU skal monteres med sine monteringsskinner.</t>
  </si>
  <si>
    <t>✓ Twisted Pairs
✓ ISO/IEC 11801 Channel Class Ea
✓ Kabely vždy v požadované délce
✓ Napájení zařízení pomocí PoE++ (UTP) a PoE (STP)
✓ Zpětná kompatibilita s PATCHBOX Plus+/365
✓ 10letá záruka na kazety a kabely
Frame s patchbox.one / Cassette / 8RU lze namontovat pomocí /dev/mount, zatímco Frame s patchbox.one / Cassette / 30RU nebo 46RU je nutné namontovat pomocí jeho montážních lišt.</t>
  </si>
  <si>
    <t>✓ Twisted Pairs
✓ ISO/IEC 11801 Channel Class Ea
✓ Cabos sempre no comprimento desejado
✓ Alimente os seus dispositivos com PoE++ (UTP) e PoE (STP)
✓ Compatibilidade com versões anteriores da PATCHBOX Plus+/365
✓ 1Garantia de 10 anos para cassetes e cabos
O Frame com patchbox.one / Cassete / 8RU pode ser montado com o /dev/mount, enquanto um Frame com patchbox.one / Cassete / 30RU ou 46RU deve ser montado com seus trilhos de montagem.</t>
  </si>
  <si>
    <t>✓ Twisted Pairs
✓ ISO/IEC 11801 Channel Class Ea
✓ Cabluri întotdeauna în lungimea dorită
✓ Alimentați-vă dispozitivele cu PoE++ (UTP) și PoE (STP)
✓ Compatibil în trecut cu PATCHBOX Plus+/365
✓ Garanție de 10 ani pentru casete și cabluri
Frame cu patchbox.one / Cassette / 8RU poate fi montat cu /dev/mount, în timp ce un Frame cu patchbox.one / Cassette / 30RU sau 46RU trebuie să fie montat cu șinele sale de montare.</t>
  </si>
  <si>
    <t>CONE46UTPBL</t>
  </si>
  <si>
    <t>patchbox.one / Cassette / 46RU / UTP / Blue</t>
  </si>
  <si>
    <t>https://patchbox.com/wp-content/uploads/2024/10/CONE46UTPBL_PBX_CASSETTE_46RU_BLUE_UTP.0001.jpeg</t>
  </si>
  <si>
    <t>https://patchbox.com/wp-content/uploads/2024/10/CONE46UTPBL_PBX_CASSETTE_46RU_BLUE_UTP.0003.jpeg</t>
  </si>
  <si>
    <t>1 x patchbox.one / Cassette / 46RU / UTP / Blue</t>
  </si>
  <si>
    <t>CONE46UTPGR</t>
  </si>
  <si>
    <t>patchbox.one / Cassette / 46RU / UTP / Green</t>
  </si>
  <si>
    <t>https://patchbox.com/wp-content/uploads/2024/10/CONE46UTPGR_PBX_CASSETTE_46RU_GREEN_UTP.0001.jpeg</t>
  </si>
  <si>
    <t>https://patchbox.com/wp-content/uploads/2024/10/CONE46UTPGR_PBX_CASSETTE_46RU_GREEN_UTP.0003.jpeg</t>
  </si>
  <si>
    <t>1 x patchbox.one / Cassette / 46RU / UTP / Green</t>
  </si>
  <si>
    <t>CONE46UTPRD</t>
  </si>
  <si>
    <t>patchbox.one / Cassette / 46RU / UTP / Red</t>
  </si>
  <si>
    <t>https://patchbox.com/wp-content/uploads/2024/10/CONE46UTPRD_PBX_CASSETTE_46RU_RED_UTP.0001.jpeg</t>
  </si>
  <si>
    <t>https://patchbox.com/wp-content/uploads/2024/10/CONE46UTPRD_PBX_CASSETTE_46RU_RED_UTP.0003.jpeg</t>
  </si>
  <si>
    <t>1 x patchbox.one / Cassette / 46RU / UTP / Red</t>
  </si>
  <si>
    <t>CONE46UTPWH</t>
  </si>
  <si>
    <t>patchbox.one / Cassette / 46RU / UTP / White</t>
  </si>
  <si>
    <t>https://patchbox.com/wp-content/uploads/2024/10/CONE46UTPWH_PBX_CASSETTE_46RU_WHITE_UTP.0001.jpeg</t>
  </si>
  <si>
    <t>https://patchbox.com/wp-content/uploads/2024/10/CONE46UTPWH_PBX_CASSETTE_46RU_WHITE_UTP.0003.jpeg</t>
  </si>
  <si>
    <t>1 x patchbox.one / Cassette / 46RU / UTP / White</t>
  </si>
  <si>
    <t>CONE46UTPYL</t>
  </si>
  <si>
    <t>patchbox.one / Cassette / 46RU / UTP / Yellow</t>
  </si>
  <si>
    <t>https://patchbox.com/wp-content/uploads/2024/10/CONE46UTPYL_PBX_CASSETTE_46RU_YELLOW_UTP.0001.jpeg</t>
  </si>
  <si>
    <t>https://patchbox.com/wp-content/uploads/2024/10/CONE46UTPYL_PBX_CASSETTE_46RU_YELLOW_UTP.0003.jpeg</t>
  </si>
  <si>
    <t>1 x patchbox.one / Cassette / 46RU / UTP / Yellow</t>
  </si>
  <si>
    <t>CONE46UTPSL</t>
  </si>
  <si>
    <t>patchbox.one / Cassette / 46RU / UTP / Grey</t>
  </si>
  <si>
    <t>https://patchbox.com/wp-content/uploads/2024/10/CONE46UTPSL_PBX_CASSETTE_46RU_GREY_UTP.0001.jpeg</t>
  </si>
  <si>
    <t>https://patchbox.com/wp-content/uploads/2024/10/CONE46UTPSL_PBX_CASSETTE_46RU_GREY_UTP.0003.jpeg</t>
  </si>
  <si>
    <t>1 x patchbox.one / Cassette / 46RU / UTP / Grey</t>
  </si>
  <si>
    <t>CONE46UTPVI</t>
  </si>
  <si>
    <t>patchbox.one / Cassette / 46RU / UTP / Violet</t>
  </si>
  <si>
    <t>https://patchbox.com/wp-content/uploads/2024/10/CONE46UTPVI_PBX_CASSETTE_46RU_VIOLET_UTP.0001.jpeg</t>
  </si>
  <si>
    <t>https://patchbox.com/wp-content/uploads/2024/10/CONE46UTPVI_PBX_CASSETTE_46RU_VIOLET_UTP.0003.jpeg</t>
  </si>
  <si>
    <t>1 x patchbox.one / Cassette / 46RU / UTP / Violet</t>
  </si>
  <si>
    <t>PONEX8STPBK</t>
  </si>
  <si>
    <t>patchbox.one / 8RU / STP / Black</t>
  </si>
  <si>
    <t>Cat.6a STP Boxes</t>
  </si>
  <si>
    <t>https://patchbox.com/wp-content/uploads/2024/10/PONEX8STPBK_BOX.PBX_8RU_BLACK_STP.0001.jpeg</t>
  </si>
  <si>
    <t>STP</t>
  </si>
  <si>
    <t>PoE (802.3af)</t>
  </si>
  <si>
    <t>https://patchbox.com/wp-content/uploads/2024/10/PONEX8STPBK_BOX.PBX_8RU_BLACK_STP.0003.jpeg</t>
  </si>
  <si>
    <t>24 x patchbox.one / Cassette / 8RU / STP / Black
1 x patchbox.one / Frame
6 x Patchcatch
2 x /dev/mount
4 x Hex nuts</t>
  </si>
  <si>
    <t xml:space="preserve">Alles-in-één oplossing voor kabelbeheer
Met 24 Cat.6a cassettes elimineert het rommel en maximaliseert het de luchtstroom, wat de gezondheid van uw IT-omgeving verbetert.
Snelheid die loont
Geniet van tot 10x snellere installatie en probleemoplossing, bespaar kostbare uren tijdens implementatie en onderhoud en verkort de duur van downtime tot wel 90%.
Optimaliseer rackspace als nooit tevoren
Win tot 50% meer rackruimte dankzij het intrekbare kabelontwerp - geen overtollige kabellengten meer.
Kleurcodeer uw netwerk visueel
Kabels zijn beschikbaar in 8 kleuren voor snelle identificatie en gestructureerde bekabeling in verschillende IT-zones.
Klaar voor voeding en voldoet aan standaarden
Onze twisted pair Cat.6a-kabels voldoen aan ISO/IEC-normen en ondersteunen PoE (STP) en PoE++ (UTP) technologieën.
Ontworpen voor compacte omgevingen
Deze versie is perfect voor kleinere serverkasten en kan tot 8 rekeenheden bedekken met kabels van 0,8 m die volledig intrekbaar zijn.
Gebouwd om lang mee te gaan, ondersteund door garantie
patchbox.one en alle kabels worden geleverd met een garantie van 10 jaar, voor betrouwbaarheid waarop u kunt vertrouwen in bedrijfskritische omgevingen.
</t>
  </si>
  <si>
    <t xml:space="preserve">Kompleksowe rozwiązanie do zarządzania okablowaniem
Dzięki 24 kasetom Cat.6a eliminuje bałagan i maksymalizuje przepływ powietrza, poprawiając kondycję środowiska IT.
Szybkość, która się opłaca
Ciesz się nawet 10-krotnie szybszą instalacją i rozwiązywaniem problemów, oszczędzając cenne godziny podczas wdrażania i konserwacji oraz skracając czas przestojów nawet o 90%.
Optymalizacja przestrzeni w szafie rack jak nigdy dotąd
Odzyskaj do 50% więcej miejsca w szafie dzięki chowanemu okablowaniu - koniec z nadmiarowymi długościami kabli.
Wizualne oznaczanie sieci kolorami
Kable są dostępne w 8 kolorach, umożliwiając szybką identyfikację i okablowanie strukturalne w różnych strefach IT.
Gotowość do zasilania i zgodność ze standardami
Nasze skrętki Cat.6a spełniają normy ISO/IEC i obsługują technologie PoE (STP) i PoE++ (UTP).
Zaprojektowany dla kompaktowych środowisk
Idealna do mniejszych szaf serwerowych, ta wersja może objąć do 8 jednostek rackowych z kablami 0,8 m, które są w pełni chowane.
Zbudowany z myślą o trwałości, objęty gwarancją
patchbox.one i wszystkie kable są objęte 10-letnią gwarancją, zapewniając niezawodność, której można zaufać w środowiskach o krytycznym znaczeniu.
</t>
  </si>
  <si>
    <t xml:space="preserve">Λύση διαχείρισης καλωδίων All-in-One
Με 24 κασέτες Cat.6a, εξαλείφει την ακαταστασία και μεγιστοποιεί τη ροή του αέρα, βελτιώνοντας την υγεία του περιβάλλοντος πληροφορικής σας.
Ταχύτητα που αποδίδει
Απολαύστε έως και 10 φορές ταχύτερη εγκατάσταση και αντιμετώπιση προβλημάτων, εξοικονομώντας πολύτιμες ώρες κατά την εγκατάσταση και τη συντήρηση και μειώνοντας τη διάρκεια των διακοπών λειτουργίας έως και 90%.
Βελτιστοποιήστε το χώρο στο Rack όπως ποτέ άλλοτε
Ανακτήστε έως και 50% περισσότερο χώρο σε rack χάρη στον αναδιπλούμενο σχεδιασμό καλωδίων του - δεν υπάρχουν πλέον υπερβολικά μήκη καλωδίων.
Χρωματικός κώδικας του δικτύου σας οπτικά
Τα καλώδια διατίθενται σε 8 χρώματα, υποστηρίζοντας τη γρήγορη αναγνώριση και τη δομημένη καλωδίωση σε διαφορετικές ζώνες πληροφορικής.
Έτοιμο για τροφοδοσία και συμβατό με πρότυπα
Τα καλώδια Twisted Pair Cat.6a πληρούν τα πρότυπα ISO/IEC και υποστηρίζουν τεχνολογίες PoE (STP) και PoE++ (UTP).
Σχεδιασμένα για συμπαγή περιβάλλοντα
Ιδανική για μικρότερα ερμάρια διακομιστών, αυτή η έκδοση μπορεί να καλύψει έως και 8 μονάδες rack με καλώδια 0,8 m που είναι πλήρως αναδιπλούμενα.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
</t>
  </si>
  <si>
    <t xml:space="preserve">Alt-i-ett-løsning for kabelhåndtering
Med 24 Cat.6a-kassetter eliminerer den rot og maksimerer luftstrømmen, noe som forbedrer IT-miljøets helse.
Hastighet som lønner seg
Opptil 10 ganger raskere installasjon og feilsøking, noe som sparer dyrebare timer under utrulling og vedlikehold og reduserer varigheten av driftsstans med opptil 90 %.
Optimaliser rackplassen som aldri før
Få opptil 50 % mer plass i stativet takket være den uttrekkbare kabeldesignen - ingen flere overflødige kabellengder.
Fargekode nettverket ditt visuelt
Kablene er tilgjengelige i 8 farger, noe som gir rask identifisering og strukturert kabling på tvers av ulike IT-soner.
Klar for strømtilkobling og i samsvar med standarder
Våre Twisted Pair Cat.6a-kabler oppfyller ISO/IEC-standarder og støtter PoE (STP)- og PoE++-teknologi (UTP).
Konstruert for kompakte miljøer
Denne versjonen er perfekt for mindre serverkabinetter, og kan dekke opptil 8 rack-enheter med 0,8 m kabler som kan trekkes helt ut.
Bygget for å vare, støttet av garanti
patchbox.one og alle kablene leveres med 10 års garanti, noe som gir pålitelighet du kan stole på i virksomhetskritiske miljøer.
</t>
  </si>
  <si>
    <t xml:space="preserve">Solução de gestão de cabos tudo-em-um
Com 24 cassetes Cat.6a, elimina a confusão e maximiza o fluxo de ar, melhorando a saúde do seu ambiente de TI.
Velocidade que compensa
Desfrute de uma instalação e resolução de problemas até 10 vezes mais rápida, poupando horas preciosas durante a implementação e manutenção e reduzindo a duração dos tempos de inatividade até 90%.
Optimize o espaço em bastidor como nunca antes
Recupere até 50% mais espaço em rack graças ao seu design de cabo retrátil - sem mais comprimentos de cabo em excesso.
Codifique visualmente a sua rede por cores
Os cabos estão disponíveis em 8 cores, suportando uma rápida identificação e cablagem estruturada em diferentes zonas de TI.
Preparado para alimentação e em conformidade com as normas
Os nossos cabos de par entrançado Cat.6a cumprem as normas ISO/IEC e suportam as tecnologias PoE (STP) e PoE++ (UTP).
Concebidos para ambientes compactos
Perfeita para armários de servidores mais pequenos, esta versão pode cobrir até 8 unidades de bastidor com cabos de 0,8 m totalmente retrácteis.
Construído para durar, apoiado por uma garantia
O patchbox.one e todos os cabos são fornecidos com uma garantia de 10 anos, proporcionando fiabilidade em que pode confiar em ambientes de missão crítica.
</t>
  </si>
  <si>
    <t>PONEX8STPBL</t>
  </si>
  <si>
    <t>patchbox.one / 8RU / STP / Blue</t>
  </si>
  <si>
    <t>https://patchbox.com/wp-content/uploads/2024/10/PONEX8STPBL_BOX.PBX_8RU_BLUE_STP.0001.jpeg</t>
  </si>
  <si>
    <t>https://patchbox.com/wp-content/uploads/2024/10/PONEX8STPBL_BOX.PBX_8RU_BLUE_STP.0003.jpeg</t>
  </si>
  <si>
    <t>24 x patchbox.one / Cassette / 8RU / STP / Blue
1 x patchbox.one / Frame
6 x Patchcatch
2 x /dev/mount
4 x Hex nuts</t>
  </si>
  <si>
    <t>PONEX8STPGR</t>
  </si>
  <si>
    <t>patchbox.one / 8RU / STP / Green</t>
  </si>
  <si>
    <t>https://patchbox.com/wp-content/uploads/2024/10/PONEX8STPGR_BOX.PBX_8RU_GREEN_STP.0001.jpeg</t>
  </si>
  <si>
    <t>https://patchbox.com/wp-content/uploads/2024/10/PONEX8STPGR_BOX.PBX_8RU_GREEN_STP.0003.jpeg</t>
  </si>
  <si>
    <t>24 x patchbox.one / Cassette / 8RU / STP / Green
1 x patchbox.one / Frame
6 x Patchcatch
2 x /dev/mount
4 x Hex nuts</t>
  </si>
  <si>
    <t>PONEX8STPRD</t>
  </si>
  <si>
    <t>patchbox.one / 8RU / STP / Red</t>
  </si>
  <si>
    <t>https://patchbox.com/wp-content/uploads/2024/10/PONEX8STPRD_BOX.PBX_8RU_RED_STP.0001.jpeg</t>
  </si>
  <si>
    <t>https://patchbox.com/wp-content/uploads/2024/10/PONEX8STPRD_BOX.PBX_8RU_RED_STP.0003.jpeg</t>
  </si>
  <si>
    <t>24 x patchbox.one / Cassette / 8RU / STP / Red
1 x patchbox.one / Frame
6 x Patchcatch
2 x /dev/mount
4 x Hex nuts</t>
  </si>
  <si>
    <t>PONEX8STPWH</t>
  </si>
  <si>
    <t>patchbox.one / 8RU / STP / White</t>
  </si>
  <si>
    <t>https://patchbox.com/wp-content/uploads/2024/10/PONEX8STPWH_BOX.PBX_8RU_WHITE_STP.0001.jpeg</t>
  </si>
  <si>
    <t>https://patchbox.com/wp-content/uploads/2024/10/PONEX8STPWH_BOX.PBX_8RU_WHITE_STP.0003.jpeg</t>
  </si>
  <si>
    <t>24 x patchbox.one / Cassette / 8RU / STP / White
1 x patchbox.one / Frame
6 x Patchcatch
2 x /dev/mount
4 x Hex nuts</t>
  </si>
  <si>
    <t>PONEX8STPYL</t>
  </si>
  <si>
    <t>patchbox.one / 8RU / STP / Yellow</t>
  </si>
  <si>
    <t>https://patchbox.com/wp-content/uploads/2024/10/PONEX8STPYL_BOX.PBX_8RU_YELLOW_STP.0001.jpeg</t>
  </si>
  <si>
    <t>https://patchbox.com/wp-content/uploads/2024/10/PONEX8STPYL_BOX.PBX_8RU_YELLOW_STP.0003.jpeg</t>
  </si>
  <si>
    <t>24 x patchbox.one / Cassette / 8RU / STP / Yellow
1 x patchbox.one / Frame
6 x Patchcatch
2 x /dev/mount
4 x Hex nuts</t>
  </si>
  <si>
    <t>PONEX8STPSL</t>
  </si>
  <si>
    <t>patchbox.one / 8RU / STP / Grey</t>
  </si>
  <si>
    <t>https://patchbox.com/wp-content/uploads/2024/10/PONEX8STPSL_BOX.PBX_8RU_GREY_STP.0001.jpeg</t>
  </si>
  <si>
    <t>https://patchbox.com/wp-content/uploads/2024/10/PONEX8STPSL_BOX.PBX_8RU_GREY_STP.0003.jpeg</t>
  </si>
  <si>
    <t>24 x patchbox.one / Cassette / 8RU / STP / Grey
1 x patchbox.one / Frame
6 x Patchcatch
2 x /dev/mount
4 x Hex nuts</t>
  </si>
  <si>
    <t>PONEX8STPVI</t>
  </si>
  <si>
    <t>patchbox.one / 8RU / STP / Violet</t>
  </si>
  <si>
    <t>https://patchbox.com/wp-content/uploads/2024/10/PONEX8STPVI_BOX.PBX_8RU_VIOLET_STP.0001.jpeg</t>
  </si>
  <si>
    <t>https://patchbox.com/wp-content/uploads/2024/10/PONEX8STPVI_BOX.PBX_8RU_VIOLET_STP.0003.jpeg</t>
  </si>
  <si>
    <t>24 x patchbox.one / Cassette / 8RU / STP / Violet
1 x patchbox.one / Frame
6 x Patchcatch
2 x /dev/mount
4 x Hex nuts</t>
  </si>
  <si>
    <t>CONEX8STPBK</t>
  </si>
  <si>
    <t>patchbox.one / Cassette / 8RU / STP / Black</t>
  </si>
  <si>
    <t>Cat.6a STP Cassettes</t>
  </si>
  <si>
    <t>https://patchbox.com/wp-content/uploads/2024/10/CONEX8STPBK_PBX_CASSETTE_8RU_BLACK_STP.0001.jpeg</t>
  </si>
  <si>
    <t>https://patchbox.com/wp-content/uploads/2024/10/CONEX8STPBK_PBX_CASSETTE_8RU_BLACK_STP.0003.jpeg</t>
  </si>
  <si>
    <t>1 x patchbox.one / Cassette / 8RU / STP / Black</t>
  </si>
  <si>
    <t xml:space="preserve">Krajnje rješenje za upravljanje kabelima
patchbox.one s Cat.6a kabelima održava tvoj stalak organiziranim, učinkovitim i spremnim za budućnost. Njezini uvlačivi Twisted Pair kabeli su lagani, fleksibilni i jednostavni za rukovanje – čineći instalaciju i održavanje lakšima nego ikada.
Složi svoju idealnu konfiguraciju stalka
Prilagodi svoju patchbox.one tako da ispuniš patchbox.one / Frame s do 24 kabelske kazete – točno prema tvojim zahtjevima za duljinom, vrstom i priključkom kabela.
Modularna, zamjenjiva, skalabilna
Trebaš prilagodbu? Zamijeni bilo koju kazetu u nekoliko sekundi – bez alata i bez zastoja.
Visokoučinkoviti Ethernet
Njezini Twisted Pair Cat.6a kabeli omogućuju brzine do 10 Gigabit Ethernet, zadovoljavaju ISO/IEC standarde i podržavaju PoE (STP) i PoE++ (UTP) tehnologije.
Kodirana bojama za veću preglednost
S 8 dostupnih boja kabela možeš implementirati strukturirani i visoko organizirani standard kabliranja.
Tri dostupne duljine
Odaberi između varijanti kabela od 0,8 m, 1,8 m ili 2,5 m – savršeno usklađenih s visinom tvog stalka i infrastrukturnim zahtjevima.
</t>
  </si>
  <si>
    <t xml:space="preserve">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Modularna, zamenljiva, razširljiva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
</t>
  </si>
  <si>
    <t>CONEX8STPBL</t>
  </si>
  <si>
    <t>patchbox.one / Cassette / 8RU / STP / Blue</t>
  </si>
  <si>
    <t>https://patchbox.com/wp-content/uploads/2024/10/CONEX8STPBL_PBX_CASSETTE_8RU_BLUE_STP.0001.jpeg</t>
  </si>
  <si>
    <t>https://patchbox.com/wp-content/uploads/2024/10/CONEX8STPBL_PBX_CASSETTE_8RU_BLUE_STP.0003.jpeg</t>
  </si>
  <si>
    <t>1 x patchbox.one / Cassette / 8RU / STP / Blue</t>
  </si>
  <si>
    <t>CONEX8STPGR</t>
  </si>
  <si>
    <t>patchbox.one / Cassette / 8RU / STP / Green</t>
  </si>
  <si>
    <t>https://patchbox.com/wp-content/uploads/2024/10/CONEX8STPGR_PBX_CASSETTE_8RU_GREEN_STP.0001.jpeg</t>
  </si>
  <si>
    <t>https://patchbox.com/wp-content/uploads/2024/10/CONEX8STPGR_PBX_CASSETTE_8RU_GREEN_STP.0003.jpeg</t>
  </si>
  <si>
    <t>1 x patchbox.one / Cassette / 8RU / STP / Green</t>
  </si>
  <si>
    <t>CONEX8STPRD</t>
  </si>
  <si>
    <t>patchbox.one / Cassette / 8RU / STP / Red</t>
  </si>
  <si>
    <t>https://patchbox.com/wp-content/uploads/2024/10/CONEX8STPRD_PBX_CASSETTE_8RU_RED_STP.0001.jpeg</t>
  </si>
  <si>
    <t>https://patchbox.com/wp-content/uploads/2024/10/CONEX8STPRD_PBX_CASSETTE_8RU_RED_STP.0003.jpeg</t>
  </si>
  <si>
    <t>1 x patchbox.one / Cassette / 8RU / STP / Red</t>
  </si>
  <si>
    <t>CONEX8STPWH</t>
  </si>
  <si>
    <t>patchbox.one / Cassette / 8RU / STP / White</t>
  </si>
  <si>
    <t>https://patchbox.com/wp-content/uploads/2024/10/CONEX8STPWH_PBX_CASSETTE_8RU_WHITE_STP.0001.jpeg</t>
  </si>
  <si>
    <t>https://patchbox.com/wp-content/uploads/2024/10/CONEX8STPWH_PBX_CASSETTE_8RU_WHITE_STP.0003.jpeg</t>
  </si>
  <si>
    <t>1 x patchbox.one / Cassette / 8RU / STP / White</t>
  </si>
  <si>
    <t>CONEX8STPYL</t>
  </si>
  <si>
    <t>patchbox.one / Cassette / 8RU / STP / Yellow</t>
  </si>
  <si>
    <t>https://patchbox.com/wp-content/uploads/2024/10/CONEX8STPYL_PBX_CASSETTE_8RU_YELLOW_STP.0001.jpeg</t>
  </si>
  <si>
    <t>https://patchbox.com/wp-content/uploads/2024/10/CONEX8STPYL_PBX_CASSETTE_8RU_YELLOW_STP.0003.jpeg</t>
  </si>
  <si>
    <t>1 x patchbox.one / Cassette / 8RU / STP / Yellow</t>
  </si>
  <si>
    <t>CONEX8STPSL</t>
  </si>
  <si>
    <t>patchbox.one / Cassette / 8RU / STP / Grey</t>
  </si>
  <si>
    <t>https://patchbox.com/wp-content/uploads/2024/10/CONEX8STPSL_PBX_CASSETTE_8RU_GREY_STP.0001.jpeg</t>
  </si>
  <si>
    <t>https://patchbox.com/wp-content/uploads/2024/10/CONEX8STPSL_PBX_CASSETTE_8RU_GREY_STP.0003.jpeg</t>
  </si>
  <si>
    <t>1 x patchbox.one / Cassette / 8RU / STP / Grey</t>
  </si>
  <si>
    <t>CONEX8STPVI</t>
  </si>
  <si>
    <t>patchbox.one / Cassette / 8RU / STP / Violet</t>
  </si>
  <si>
    <t>https://patchbox.com/wp-content/uploads/2024/10/CONEX8STPVI_PBX_CASSETTE_8RU_VIOLET_STP.0001.jpeg</t>
  </si>
  <si>
    <t>https://patchbox.com/wp-content/uploads/2024/10/CONEX8STPVI_PBX_CASSETTE_8RU_VIOLET_STP.0003.jpeg</t>
  </si>
  <si>
    <t>1 x patchbox.one / Cassette / 8RU / STP / Violet</t>
  </si>
  <si>
    <t>PONE30STPBK</t>
  </si>
  <si>
    <t>patchbox.one / 30RU / STP / Black</t>
  </si>
  <si>
    <t>https://patchbox.com/wp-content/uploads/2024/10/PONE30STPBK_BOX.PBX_30RU_BLACK_STP.0001.jpeg</t>
  </si>
  <si>
    <t>https://patchbox.com/wp-content/uploads/2025/07/PONE30STPBK_BOX.PBX_30RU_BLACK_STP.US_.0005.jpeg</t>
  </si>
  <si>
    <t>24 x patchbox.one / Cassette / 30RU / STP / Black
1 x patchbox.one / Frame
4 x Flanges
4 x Hex nuts
6 x Patchcatch
2 x Mounting rails</t>
  </si>
  <si>
    <t xml:space="preserve">La solución definitiva para la gestión de cables
La patchbox.one, con sus cables Cat.6a retráctiles, es la solución definitiva para mantener su rack de red siempre organizado, eficiente y preparado para el futuro. Está equipado con cables de par trenzado súper flexibles que son retráctiles, más ligeros y fáciles de manejar.
Diga adiós al caos de cables
Con 24 cables retráctiles perfectamente almacenados en casetes modulares, su rack permanece ordenado, lo que reduce el desorden y mejora el flujo de aire.
Hasta un 50 % más de espacio útil en el rack
Al almacenar el exceso de cable donde no molesta y eliminar los organizadores de cables convencionales, patchbox.one libera un valioso espacio en el rack.
Instalación y resolución de problemas 10 veces más rápidas
Cada cable se retrae hasta la longitud deseada, sin necesidad de medir ni de utilizar bridas. Los técnicos de TI pueden trabajar con mucha más rapidez y precisión, y los tiempos de inactividad se reducen hasta en un 90 %.
Rendimiento de alta velocidad y preparado para PoE
Los cables Cat.6a cumplen con las normas ISO/IEC 11801 Clase Ea y son compatibles con PoE (STP) y PoE++ (UTP), listos para alimentar sus dispositivos.
Código de colores para una visión general instantánea
Elija entre 8 colores de cable diferentes, ideales para codificar los cables de su rack.
Optimizado para el tamaño de su rack
Mientras que nuestra versión 8RU incluye cables de 0,8 m para racks compactos, la versión 30RU viene con cables de 1,8 m, ideales para armarios de red de altura completa.
Modular y personalizable
Los casetes se pueden sustituir o reorganizar en segundos, adaptándose a los cambios de su infraestructura sin necesidad de empezar de nuevo.
Fabricado para durar, respaldado por una garantía
patchbox.one y todos los cables vienen con una garantía de 10 años, lo que le ofrece una fiabilidad en la que puede confiar en entornos críticos.
</t>
  </si>
  <si>
    <t>De ultieme oplossing voor kabelbeheer
De patchbox.one met haar intrekbare Cat.6a kabels is de ultieme oplossing om je netwerk rack voor altijd georganiseerd, efficiënt en toekomstbestendig te houden. Zij is uitgerust met superflexibele twisted pair-kabels die intrekbaar, lichter en gemakkelijker te hanteren zijn.
Zeg vaarwel tegen kabelchaos
Met 24 intrekbare kabels die netjes opgeborgen zijn in modulaire cassettes, blijft je rack netjes, vermindert het rommel en verbetert het de luchtstroom.
Tot 50% meer bruikbare rackruimte
Door overtollige kabellengte op te bergen waar het u niet stoort en conventionele kabelmanagers te verwijderen, maakt patchbox.one kostbare rackruimte vrij.
10x snellere installatie en probleemoplossing
Elke kabel wordt op de gewenste lengte ingetrokken - geen meten, geen kabelbinders. IT-technici kunnen aanzienlijk sneller en nauwkeuriger werken en downtimes kunnen met wel 90% worden teruggebracht.
Snelle, PoE-geschikte prestaties
Cat.6a kabels voldoen aan de ISO/IEC 11801 klasse Ea normen en ondersteunen PoE (STP) en PoE++ (UTP), klaar om uw apparaten van stroom te voorzien.
Kleurcodering voor direct overzicht
Kies uit 8 verschillende kabelkleuren - ideaal voor het coderen van uw rackopstellingen.
Geoptimaliseerd voor uw rackformaat
Terwijl onze 8RU-versie kabels van 0,8 m bevat voor compacte racks, wordt de 30RU-versie geleverd met kabels van 1,8 m, ideaal voor hoge netwerkkasten.
Modulair en aanpasbaar
Cassettes kunnen in enkele seconden worden vervangen of herschikt: pas ze aan uw veranderende infrastructuur aan zonder opnieuw te hoeven beginnen.
Duurzaam gebouwd, met garantie
patchbox.one en alle kabels worden geleverd met een garantie van 10 jaar, voor betrouwbaarheid waarop u kunt vertrouwen in bedrijfskritische omgevingen.</t>
  </si>
  <si>
    <t>Den ultimata lösningen för kabelhantering
patchbox.one med sina utdragbara Cat.6a-kablar är den ultimata lösningen för att hålla ditt nätverksrack organiserat, effektivt och framtidssäkert. Hon är utrustad med superflexibla twisted pair-kablar som är infällbara, lättare och enklare att hantera.
Säg adjö till kabelkaos
Med 24 infällbara kablar som förvaras prydligt i modulära kassetter förblir ditt rack prydligt, vilket minskar röran och förbättrar luftflödet.
Upp till 50 % mer användbart rackutrymme
Genom att lagra överflödig kabellängd där den inte stör dig och ta bort konventionella kabelhanterare frigör patchbox.one dyrbart rackutrymme.
10 gånger snabbare installation och felsökning
Varje kabel dras in till önskad längd - ingen mätning, inga buntband. IT-tekniker kan arbeta betydligt snabbare och mer exakt och driftstopp kan minskas med upp till 90 %.
Hög hastighet och PoE-beredd prestanda
Cat.6a-kablar uppfyller ISO/IEC 11801 klass Ea-standarder och stöder PoE (STP) och PoE++ (UTP), redo att strömförsörja dina enheter.
Färgkod för omedelbar översikt
Välj mellan 8 olika kabelfärger - perfekt för kabelkodning av din rackinstallation.
Optimerad för din rackstorlek
Medan vår 8RU-version innehåller 0,8 m kablar för kompakta rack, levereras 30RU-versionen med 1,8 m kablar, perfekt för nätverksskåp med full höjd.
Modulär och anpassningsbar
Kassetterna kan bytas ut eller omorganiseras på några sekunder - anpassa dig till din föränderliga infrastruktur utan att börja om från början.
Byggd för att hålla, uppbackad av garanti
patchbox.one och alla kablar levereras med en 10-årsgaranti, vilket ger tillförlitlighet som du kan lita på i verksamhetskritiska miljöer.</t>
  </si>
  <si>
    <t>Den ultimative løsning til kabelhåndtering
patchbox.one med sine udtrækkelige Cat.6a-kabler er den ultimative løsning til at holde dit netværksrack organiseret, effektivt og fremtidssikret. Hun er udstyret med superfleksible parsnoede kabler, der kan trækkes ud, er lettere og nemmere at håndtere.
Sig farvel til kabelkaos
Med 24 indtrækkelige kabler, der er pænt opbevaret i modulære kassetter, forbliver dit rack ryddeligt, hvilket reducerer rodet og forbedrer luftgennemstrømningen.
Op til 50 % mere brugbar rackplads
Ved at opbevare overskydende kabellængde, hvor den ikke generer dig, og fjerne konventionelle kabelmanagere, frigør patchbox.one dyrebar rackplads.
10 gange hurtigere installation og fejlfinding
Hvert kabel trækkes tilbage til den ønskede længde - ingen måling, ingen strips. IT-teknikere kan arbejde betydeligt hurtigere og mere præcist, og nedetider kan reduceres med op til 90 %.
Høj hastighed og PoE-klar ydelse
Cat.6a-kabler opfylder ISO/IEC 11801 klasse Ea-standarder og understøtter PoE (STP) og PoE++ (UTP), så de er klar til at forsyne dine enheder med strøm.
Farvekode til øjeblikkeligt overblik
Vælg mellem 8 forskellige kabelfarver - ideelt til kabelkodning af din rackopsætning.
Optimeret til din rackstørrelse
Mens vores 8RU-version indeholder 0,8 m kabler til kompakte racks, kommer 30RU-versionen med 1,8 m kabler, der er ideelle til netværkskabinetter i fuld højde.
Modulær og kan tilpasses
Kassetterne kan udskiftes eller omarrangeres på få sekunder - tilpas dem til din skiftende infrastruktur uden at starte forfra.
Bygget til at holde, understøttet af garanti
patchbox.one og alle kabler leveres med 10 års garanti, hvilket giver pålidelighed, du kan stole på i missionskritiske miljøer.</t>
  </si>
  <si>
    <t xml:space="preserve">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Până la 50% mai mult spațiu de raft utilizabil
Prin stocarea cablurilor în exces acolo unde nu vă deranjează și prin eliminarea managerilor de cabluri convenționali, patchbox.one eliberează spațiu prețios în rack.
Instalare și depanare de 10 ori mai rapide
Fiecare cablu se retrage la lungimea dorită - fără măsurători, fără legături zip. Tehnicienii IT pot lucra semnificativ mai rapid și mai precis, iar timpii de întrerupere pot fi reduși cu până la 90%.
Performanță de mare viteză, PoE-Ready
Cablurile Cat.6a îndeplinesc standardele ISO/IEC 11801 Clasa Ea și suportă PoE (STP) și PoE++ (UTP), gata să alimenteze dispozitivele dvs.
Cod de culori pentru o imagine de ansamblu instantanee
Alegeți din 8 culori diferite ale cablurilor - ideal pentru codificarea cablurilor în configurația rack-ului dvs.
Optimizat pentru dimensiunea rack-ului dvs.
În timp ce versiunea noastră 8RU include cabluri de 0,8 m pentru rafturi compacte, versiunea 30RU vine cu cabluri de 1,8 m, ideale pentru dulapuri de rețea cu înălțime maximă.
Modulare și personalizabile
Casetele pot fi înlocuite sau rearanjate în câteva secunde - adaptați-vă la schimbarea infrastructurii fără a o lua de la capăt.
Construite pentru a dura, susținute de garanție
patchbox.one și toate cablurile vin cu o garanție de 10 ani, oferind fiabilitate în care puteți avea încredere în medii critice.
</t>
  </si>
  <si>
    <t>PONE30STPBL</t>
  </si>
  <si>
    <t>patchbox.one / 30RU / STP / Blue</t>
  </si>
  <si>
    <t>https://patchbox.com/wp-content/uploads/2024/10/PONE30STPBL_BOX.PBX_30RU_BLUE_STP.0001.jpeg</t>
  </si>
  <si>
    <t>https://patchbox.com/wp-content/uploads/2025/07/PONE30STPBL_BOX.PBX_30RU_BLUE_STP.US_.0005.jpeg</t>
  </si>
  <si>
    <t>24 x patchbox.one / Cassette / 30RU / STP / Blue
1 x patchbox.one / Frame
4 x Flanges
4 x Hex nuts
6 x Patchcatch
2 x Mounting rails</t>
  </si>
  <si>
    <t>PONE30STPGR</t>
  </si>
  <si>
    <t>patchbox.one / 30RU / STP / Green</t>
  </si>
  <si>
    <t>https://patchbox.com/wp-content/uploads/2024/10/PONE30STPGR_BOX.PBX_30RU_GREEN_STP.0001.jpeg</t>
  </si>
  <si>
    <t>https://patchbox.com/wp-content/uploads/2025/07/PONE30STPGR_BOX.PBX_30RU_GREEN_STP.US_.0005.jpeg</t>
  </si>
  <si>
    <t>24 x patchbox.one / Cassette / 30RU / STP / Green
1 x patchbox.one / Frame
4 x Flanges
4 x Hex nuts
6 x Patchcatch
2 x Mounting rails</t>
  </si>
  <si>
    <t>PONE30STPRD</t>
  </si>
  <si>
    <t>patchbox.one / 30RU / STP / Red</t>
  </si>
  <si>
    <t>https://patchbox.com/wp-content/uploads/2024/10/PONE30STPRD_BOX.PBX_30RU_RED_STP.0001.jpeg</t>
  </si>
  <si>
    <t>https://patchbox.com/wp-content/uploads/2025/07/PONE30STPRD_BOX.PBX_30RU_RED_STP.US_.0005.jpeg</t>
  </si>
  <si>
    <t>24 x patchbox.one / Cassette / 30RU / STP / Red
1 x patchbox.one / Frame
4 x Flanges
4 x Hex nuts
6 x Patchcatch
2 x Mounting rails</t>
  </si>
  <si>
    <t>PONE30STPWH</t>
  </si>
  <si>
    <t>patchbox.one / 30RU / STP / White</t>
  </si>
  <si>
    <t>https://patchbox.com/wp-content/uploads/2024/10/PONE30STPWH_BOX.PBX_30RU_WHITE_STP.0001.jpeg</t>
  </si>
  <si>
    <t>https://patchbox.com/wp-content/uploads/2025/07/PONE30STPWH_BOX.PBX_30RU_WHITE_STP.US_.0005.jpeg</t>
  </si>
  <si>
    <t>24 x patchbox.one / Cassette / 30RU / STP / White
1 x patchbox.one / Frame
4 x Flanges
4 x Hex nuts
6 x Patchcatch
2 x Mounting rails</t>
  </si>
  <si>
    <t>PONE30STPYL</t>
  </si>
  <si>
    <t>patchbox.one / 30RU / STP / Yellow</t>
  </si>
  <si>
    <t>https://patchbox.com/wp-content/uploads/2024/10/PONE30STPYL_BOX.PBX_30RU_YELLOW_STP.0001.jpeg</t>
  </si>
  <si>
    <t>https://patchbox.com/wp-content/uploads/2025/07/PONE30STPYL_BOX.PBX_30RU_YELLOW_STP.US_.0005.jpeg</t>
  </si>
  <si>
    <t>24 x patchbox.one / Cassette / 30RU / STP / Yellow
1 x patchbox.one / Frame
4 x Flanges
4 x Hex nuts
6 x Patchcatch
2 x Mounting rails</t>
  </si>
  <si>
    <t>PONE30STPSL</t>
  </si>
  <si>
    <t>patchbox.one / 30RU / STP / Grey</t>
  </si>
  <si>
    <t>https://patchbox.com/wp-content/uploads/2024/10/PONE30STPSL_BOX.PBX_30RU_GREY_STP.0001.jpeg</t>
  </si>
  <si>
    <t>https://patchbox.com/wp-content/uploads/2025/07/PONE30STPSL_BOX.PBX_30RU_GREY_STP.US_.0005.jpeg</t>
  </si>
  <si>
    <t>24 x patchbox.one / Cassette / 30RU / STP / Grey
1 x patchbox.one / Frame
4 x Flanges
4 x Hex nuts
6 x Patchcatch
2 x Mounting rails</t>
  </si>
  <si>
    <t>PONE30STPVI</t>
  </si>
  <si>
    <t>patchbox.one / 30RU / STP / Violet</t>
  </si>
  <si>
    <t>https://patchbox.com/wp-content/uploads/2024/10/PONE30STPVI_BOX.PBX_30RU_VIOLET_STP.0001.jpeg</t>
  </si>
  <si>
    <t>https://patchbox.com/wp-content/uploads/2025/07/PONE30STPVI_BOX.PBX_30RU_VIOLET_STP.US_.0005.jpeg</t>
  </si>
  <si>
    <t>24 x patchbox.one / Cassette / 30RU / STP / Violet
1 x patchbox.one / Frame
4 x Flanges
4 x Hex nuts
6 x Patchcatch
2 x Mounting rails</t>
  </si>
  <si>
    <t>CONE30STPBK</t>
  </si>
  <si>
    <t>patchbox.one / Cassette / 30RU / STP / Black</t>
  </si>
  <si>
    <t>https://patchbox.com/wp-content/uploads/2024/10/CONE30STPBK_PBX_CASSETTE_30RU_BLACK_STP.0001.jpeg</t>
  </si>
  <si>
    <t>https://patchbox.com/wp-content/uploads/2024/10/CONE30STPBK_PBX_CASSETTE_30RU_BLACK_STP.0003.jpeg</t>
  </si>
  <si>
    <t>1 x patchbox.one / Cassette / 30RU / STP / Black</t>
  </si>
  <si>
    <t xml:space="preserve">Perimmäinen kaapelinhallintaratkaisu
Cat.6a-kaapeleita sisältävä patchbox.one pitää telineesi järjestyksessä, tehokkaana ja valmiina tulevaisuutta varten. Hänen sisäänvedettävät kierrettyihin parikaapeleihin perustuvat kaapelit ovat kevyitä, joustavia ja helppokäyttöisiä, mikä tekee asennuksesta ja ylläpidosta entistä sujuvampaa.
Rakenna ihanteellinen räkkiasennuksesi
Räätälöi oma patchbox.one täyttämällä patchbox.one / Frame jopa 24 kaapelikasetilla - räätälöitynä täsmälleen kaapelin pituuden, tyypin ja liitäntätarpeiden mukaan.
Modulaarinen, vaihdettava, skaalautuva
Tarvitsetko mukauttaa telineesi? Vaihda mikä tahansa kasetti muutamassa sekunnissa - työkaluja ei tarvita, eikä seisokkiaikaa tarvita.
Korkean suorituskyvyn Ethernet
Twisted Pair Cat.6a -kaapelimme tuottavat jopa 10 Gigabitin Ethernet-yhteyden, täyttävät ISO/IEC-standardit ja tukevat PoE- (STP) ja PoE++ (UTP) -standardeja.
Värikoodattu selkeyden vuoksi
Voit valita 8 kaapelivärin joukosta, joten voit ottaa käyttöön jäsennellyn, hyvin organisoidun kaapelointistandardin.
Kolme pituusvaihtoehtoa
Valitse 0,8 metrin, 1,8 metrin tai 2,5 metrin kaapelivaihtoehdoista, jotka sopivat täydellisesti telineen korkeuteen ja infrastruktuuritarpeisiin.
</t>
  </si>
  <si>
    <t xml:space="preserve">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
</t>
  </si>
  <si>
    <t>CONE30STPBL</t>
  </si>
  <si>
    <t>patchbox.one / Cassette / 30RU / STP / Blue</t>
  </si>
  <si>
    <t>https://patchbox.com/wp-content/uploads/2024/10/CONE30STPBL_PBX_CASSETTE_30RU_BLUE_STP.0001.jpeg</t>
  </si>
  <si>
    <t>https://patchbox.com/wp-content/uploads/2024/10/CONE30STPBL_PBX_CASSETTE_30RU_BLUE_STP.0003.jpeg</t>
  </si>
  <si>
    <t>1 x patchbox.one / Cassette / 30RU / STP / Blue</t>
  </si>
  <si>
    <t>Najdokonalejšie riešenie na správu káblov
patchbox.one s káblami Cat.6a udržiava váš rack organizovaný, efektívny a pripravený na budúcnosť. Jej zasúvateľné káble s krútenou dvojlinkou sú ľahké, flexibilné a ľahko sa s nimi manipuluje – inštalácia a údržba sú tak hladšie ako kedykoľvek predtým.
Vytvorte si ideálnu zostavu racku
Prispôsobte si svoju vlastnú patchbox.one naplnením patchbox.one / Frame až 24 káblovými kazetami – prispôsobenými presne podľa vašej potreby dĺžky, typu kábla a konektorov.
Modulárna, vymeniteľná, škálovateľná
Potrebujete prispôsobiť svoj rack? Vymeňte akúkoľvek kazetu v priebehu niekoľkých sekúnd – nie je potrebné žiadne náradie ani prestoje.
Vysoko výkonný Ethernet
Naše káble Twisted Pair Cat.6a poskytujú až 10 Gigabit Ethernet, spĺňajú normy ISO/IEC a podporujú PoE (STP) a PoE++ (UTP).
Farebné kódovanie pre prehľadnosť
Vďaka 8 farbám káblov, z ktorých si môžete vybrať, môžete zaviesť štruktúrovaný, vysoko organizovaný štandard kabeláže.
Tri možnosti dĺžky
Vyberte si z 0,8 m, 1,8 m alebo 2,5 m variantov káblov – dokonale prispôsobených výške vášho stojana a potrebám infraštruktúry.#</t>
  </si>
  <si>
    <t>CONE30STPGR</t>
  </si>
  <si>
    <t>patchbox.one / Cassette / 30RU / STP / Green</t>
  </si>
  <si>
    <t>https://patchbox.com/wp-content/uploads/2024/10/CONE30STPGR_PBX_CASSETTE_30RU_GREEN_STP.0001.jpeg</t>
  </si>
  <si>
    <t>https://patchbox.com/wp-content/uploads/2024/10/CONE30STPGR_PBX_CASSETTE_30RU_GREEN_STP.0003.jpeg</t>
  </si>
  <si>
    <t>1 x patchbox.one / Cassette / 30RU / STP / Green</t>
  </si>
  <si>
    <t>CONE30STPRD</t>
  </si>
  <si>
    <t>patchbox.one / Cassette / 30RU / STP / Red</t>
  </si>
  <si>
    <t>https://patchbox.com/wp-content/uploads/2024/10/CONE30STPRD_PBX_CASSETTE_30RU_RED_STP.0001.jpeg</t>
  </si>
  <si>
    <t>https://patchbox.com/wp-content/uploads/2024/10/CONE30STPRD_PBX_CASSETTE_30RU_RED_STP.0003.jpeg</t>
  </si>
  <si>
    <t>1 x patchbox.one / Cassette / 30RU / STP / Red</t>
  </si>
  <si>
    <t>CONE30STPWH</t>
  </si>
  <si>
    <t>patchbox.one / Cassette / 30RU / STP / White</t>
  </si>
  <si>
    <t>https://patchbox.com/wp-content/uploads/2024/10/CONE30STPWH_PBX_CASSETTE_30RU_WHITE_STP.0001.jpeg</t>
  </si>
  <si>
    <t>https://patchbox.com/wp-content/uploads/2024/10/CONE30STPWH_PBX_CASSETTE_30RU_WHITE_STP.0003.jpeg</t>
  </si>
  <si>
    <t>1 x patchbox.one / Cassette / 30RU / STP / White</t>
  </si>
  <si>
    <t>CONE30STPYL</t>
  </si>
  <si>
    <t>patchbox.one / Cassette / 30RU / STP / Yellow</t>
  </si>
  <si>
    <t>https://patchbox.com/wp-content/uploads/2024/10/CONE30STPYL_PBX_CASSETTE_30RU_YELLOW_STP.0001.jpeg</t>
  </si>
  <si>
    <t>https://patchbox.com/wp-content/uploads/2024/10/CONE30STPYL_PBX_CASSETTE_30RU_YELLOW_STP.0003.jpeg</t>
  </si>
  <si>
    <t>1 x patchbox.one / Cassette / 30RU / STP / Yellow</t>
  </si>
  <si>
    <t>CONE30STPSL</t>
  </si>
  <si>
    <t>patchbox.one / Cassette / 30RU / STP / Grey</t>
  </si>
  <si>
    <t>https://patchbox.com/wp-content/uploads/2024/10/CONE30STPSL_PBX_CASSETTE_30RU_GREY_STP.0001.jpeg</t>
  </si>
  <si>
    <t>https://patchbox.com/wp-content/uploads/2024/10/CONE30STPSL_PBX_CASSETTE_30RU_GREY_STP.0003.jpeg</t>
  </si>
  <si>
    <t>1 x patchbox.one / Cassette / 30RU / STP / Grey</t>
  </si>
  <si>
    <t>CONE30STPVI</t>
  </si>
  <si>
    <t>patchbox.one / Cassette / 30RU / STP / Violet</t>
  </si>
  <si>
    <t>https://patchbox.com/wp-content/uploads/2024/10/CONE30STPVI_PBX_CASSETTE_30RU_VIOLET_STP.0001.jpeg</t>
  </si>
  <si>
    <t>https://patchbox.com/wp-content/uploads/2024/10/CONE30STPVI_PBX_CASSETTE_30RU_VIOLET_STP.0003.jpeg</t>
  </si>
  <si>
    <t>1 x patchbox.one / Cassette / 30RU / STP / Violet</t>
  </si>
  <si>
    <t>CONE46STPBK</t>
  </si>
  <si>
    <t>patchbox.one / Cassette / 46RU / STP / Black</t>
  </si>
  <si>
    <t>https://patchbox.com/wp-content/uploads/2024/10/CONE46STPBK_PBX_CASSETTE_46RU_BLACK_STP.0001.jpeg</t>
  </si>
  <si>
    <t>https://patchbox.com/wp-content/uploads/2024/10/CONE46STPBK_PBX_CASSETTE_46RU_BLACK_STP.0003.jpeg</t>
  </si>
  <si>
    <t>1 x patchbox.one / Cassette / 46RU / STP / Black</t>
  </si>
  <si>
    <t xml:space="preserve">✓ Twisted Pairs
✓ ISO/IEC 11801 Channel Class Ea
✓ Kabel immer in der richtigen Länge
✓ Versorge Geräte mittels PoE++ (UTP) oder PoE (STP) mit Strom
✓ Abwärtskompatibel mit PATCHBOX Plus+/365
✓ 10 Jahre Garantie auf Kassetten &amp; Kabel
Der Frame mit patchbox.one / Cassette / 8RU kann mit dem /dev/mount montiert werden, während der Frame mit patchbox.one / Cassette / 30RU oder 46RU mit den Montageschienen montiert werden muss.
</t>
  </si>
  <si>
    <t>CONE46STPBL</t>
  </si>
  <si>
    <t>patchbox.one / Cassette / 46RU / STP / Blue</t>
  </si>
  <si>
    <t>https://patchbox.com/wp-content/uploads/2024/10/CONE46STPBL_PBX_CASSETTE_46RU_BLUE_STP.0001.jpeg</t>
  </si>
  <si>
    <t>https://patchbox.com/wp-content/uploads/2024/10/CONE46STPBL_PBX_CASSETTE_46RU_BLUE_STP.0003.jpeg</t>
  </si>
  <si>
    <t>1 x patchbox.one / Cassette / 46RU / STP / Blue</t>
  </si>
  <si>
    <t>CONE46STPGR</t>
  </si>
  <si>
    <t>patchbox.one / Cassette / 46RU / STP / Green</t>
  </si>
  <si>
    <t>https://patchbox.com/wp-content/uploads/2024/10/CONE46STPGR_PBX_CASSETTE_46RU_GREEN_STP.0001.jpeg</t>
  </si>
  <si>
    <t>https://patchbox.com/wp-content/uploads/2024/10/CONE46STPGR_PBX_CASSETTE_46RU_GREEN_STP.0003.jpeg</t>
  </si>
  <si>
    <t>1 x patchbox.one / Cassette / 46RU / STP / Green</t>
  </si>
  <si>
    <t>CONE46STPRD</t>
  </si>
  <si>
    <t>patchbox.one / Cassette / 46RU / STP / Red</t>
  </si>
  <si>
    <t>https://patchbox.com/wp-content/uploads/2024/10/CONE46STPRD_PBX_CASSETTE_46RU_RED_STP.0001.jpeg</t>
  </si>
  <si>
    <t>https://patchbox.com/wp-content/uploads/2024/10/CONE46STPRD_PBX_CASSETTE_46RU_RED_STP.0003.jpeg</t>
  </si>
  <si>
    <t>1 x patchbox.one / Cassette / 46RU / STP / Red</t>
  </si>
  <si>
    <t>CONE46STPWH</t>
  </si>
  <si>
    <t>patchbox.one / Cassette / 46RU / STP / White</t>
  </si>
  <si>
    <t>https://patchbox.com/wp-content/uploads/2024/10/CONE46STPWH_PBX_CASSETTE_46RU_WHITE_STP.0001.jpeg</t>
  </si>
  <si>
    <t>https://patchbox.com/wp-content/uploads/2024/10/CONE46STPWH_PBX_CASSETTE_46RU_WHITE_STP.0003.jpeg</t>
  </si>
  <si>
    <t>1 x patchbox.one / Cassette / 46RU / STP / White</t>
  </si>
  <si>
    <t>CONE46STPYL</t>
  </si>
  <si>
    <t>patchbox.one / Cassette / 46RU / STP / Yellow</t>
  </si>
  <si>
    <t>https://patchbox.com/wp-content/uploads/2024/10/CONE46STPYL_PBX_CASSETTE_46RU_YELLOW_STP.0001.jpeg</t>
  </si>
  <si>
    <t>https://patchbox.com/wp-content/uploads/2024/10/CONE46STPYL_PBX_CASSETTE_46RU_YELLOW_STP.0003.jpeg</t>
  </si>
  <si>
    <t>1 x patchbox.one / Cassette / 46RU / STP / Yellow</t>
  </si>
  <si>
    <t>CONE46STPSL</t>
  </si>
  <si>
    <t>patchbox.one / Cassette / 46RU / STP / Grey</t>
  </si>
  <si>
    <t>https://patchbox.com/wp-content/uploads/2024/10/CONE46STPSL_PBX_CASSETTE_46RU_GREY_STP.0001.jpeg</t>
  </si>
  <si>
    <t>https://patchbox.com/wp-content/uploads/2024/10/CONE46STPSL_PBX_CASSETTE_46RU_GREY_STP.0003.jpeg</t>
  </si>
  <si>
    <t>1 x patchbox.one / Cassette / 46RU / STP / Grey</t>
  </si>
  <si>
    <t>CONE46STPVI</t>
  </si>
  <si>
    <t>patchbox.one / Cassette / 46RU / STP / Violet</t>
  </si>
  <si>
    <t>https://patchbox.com/wp-content/uploads/2024/10/CONE46STPVI_PBX_CASSETTE_46RU_VIOLET_STP.0001.jpeg</t>
  </si>
  <si>
    <t>https://patchbox.com/wp-content/uploads/2024/10/CONE46STPVI_PBX_CASSETTE_46RU_VIOLET_STP.0003.jpeg</t>
  </si>
  <si>
    <t>1 x patchbox.one / Cassette / 46RU / STP / Violet</t>
  </si>
  <si>
    <t>PONE30OS212</t>
  </si>
  <si>
    <t>patchbox.one / 30RU / OS2 / LC-SC</t>
  </si>
  <si>
    <t>OS2 Boxes</t>
  </si>
  <si>
    <t>https://patchbox.com/wp-content/uploads/2024/10/PONE30OS212_BOX.PBX_30RU_LCSC_OS2.0001.jpeg</t>
  </si>
  <si>
    <t>• Keep your rack forever organized
• Up to 10x faster installation &amp; troubleshooting
• Up to 50% more space
• ISO/IEC 11801-1:2017
• 10-Year Warranty on patchbox.one &amp; Cables</t>
  </si>
  <si>
    <t>Fiber Optic</t>
  </si>
  <si>
    <t>Single Mode (OS2)</t>
  </si>
  <si>
    <t>Round</t>
  </si>
  <si>
    <t>LC Duplex</t>
  </si>
  <si>
    <t>SC Duplex</t>
  </si>
  <si>
    <t>9/125µ</t>
  </si>
  <si>
    <t xml:space="preserve">Corning Fiber, LSZH jacket </t>
  </si>
  <si>
    <t>https://patchbox.com/wp-content/uploads/2025/07/PONE30OS212_BOX.PBX_30RU_OS2_LCSC.US_.0005.jpeg</t>
  </si>
  <si>
    <t>ISO/IEC 11801-1:2017</t>
  </si>
  <si>
    <t>24 x patchbox.one / Cassette / 30RU / OS2 / LC-SC
1 x patchbox.one / Frame
4 x Flanges
4 x Hex nuts
6 x Patchcatch
2 x Mounting rails</t>
  </si>
  <si>
    <t>The Ultimate Cable Management Solution
The patchbox.one with Fiber Optic cables is the ideal solution for a clean, efficient, and future-ready network rack. Equipped with ultra-flexible, retractable cables made from Corning® ClearCurve® Fiber, it delivers high performance while staying perfectly organized—no excess length, no mess.
High-Speed, High-Flexibility
Equipped with high-performing 1.8m fiber cables the patchbox.one offers seamless performance for enterprise network environments.
Fiber That Goes Further
We use bend-insensitive Corning® ClearCurve® Fiber, making our patching system more flexible and durable than traditional fiber.
Organized and Maintenance-Free
All cables can be retracted to your desired length—so you can deploy faster, troubleshoot easier, and stay more organized.
Supports Multiple Connectors
Compatible with LC-LC and LC-SC ports, it’s ready for a wide range of fiber applications and configurations.
Certified for Reliability
Meets ISO/IEC 11801-1:2017 standards and comes with a 10-Year Warranty for peace of mind.
Built to Last, Backed by Warranty
patchbox.one and all cables come with a 10-Year Warranty, delivering reliability you can trust in mission-critical environments.</t>
  </si>
  <si>
    <t>✓ Super flexible Corning® ClearCurve® Fiber Optic Cables
✓ Cables always in your desired length
✓ 10/40/100 Gb/s
✓ 600mm Installation Depth
✓ For 2-Post Racks and 4-Post Racks
✓ 10-Year Warranty on patchbox.one &amp; its Cables
The Frame with patchbox.one / Cassette / 8RU can be mounted with the /dev/mount, while a Frame with patchbox.one / Cassette / 30RU or 46RU must be mounted with its mounting rails.</t>
  </si>
  <si>
    <t xml:space="preserve">Keep your network rack organized in the long term and downtimes at a minimum with the patchbox.one, consisting of 24 retractable fiber optical cables, the most bend-insensitive on the market.
✓ Super flexible Corning® ClearCurve® Fiber Optic Cables
✓ Cables always in your desired length
✓ 10/40/100 Gb/s
✓ 23.62" Installation Depth
✓ For 2-Post Racks and 4-Post Racks
✓ 10-Year Warranty on patchbox.one &amp; its Cables
</t>
  </si>
  <si>
    <t xml:space="preserve">✓ Super flexible Corning® ClearCurve® Fiber Optic Cables
✓ Cables always in your desired length
✓ 10/40/100 Gb/s
✓ 23.62" Installation Depth
✓ For 2-Post Racks and 4-Post Racks
✓ 10-Year Warranty on patchbox.one &amp; its Cables
</t>
  </si>
  <si>
    <t>Glasfasermanagement auf höchstem Niveau
Einziehbare Glasfaserkabel sorgen für Ordnung, perfekte Länge und weniger Stress bei der Installation.
Höchste Flexibilität mit 1,8 m Kabeln
Ideal für große Netzwerkschränke mit 30HE – mit genug Reichweite und ganz ohne Überlänge.
Corning® ClearCurve® Technologie
Biegsam, robust und leistungsfähig – die besten Fasern für maximale Performance.
Schnell einsatzbereit und wartungsfrei
Saubere Kabelführung, einfaches Handling – du sparst Zeit bei Installation und Wartung.
Kompatibel mit LC-LC und LC-SC
Passt sich deinem Netzwerk an – ob neue Projekte oder bestehende Infrastruktur.
Hohe Standards
Erfüllt ISO/IEC 11801-1:2017 und kommt mit 10 Jahren Garantie auf alles.
Langlebig und mit 10 Jahren Garantie abgesichert
patchbox.one sowie alle Kabeln kommen mit einer 10-Jahres Garantie - für eine zuverlässige Leistung, auf die auch in anspruchsvollsten Einsatzbereichen Verlass ist.</t>
  </si>
  <si>
    <t>• Netzwerkschrank bleibt für immer aufgeräumt
• bis zu 10x schnellere Installation &amp; Wartung
• bis zu 50% mehr Platz
• ISO/IEC 11801-1:2017
• 10 Jahre Garantie auf patchbox.one &amp; die Kabel</t>
  </si>
  <si>
    <t>Glasfasermanagement auf höchstem Niveau
Einziehbare Glasfaserkabel sorgen für Ordnung, perfekte Länge und weniger Stress bei der Installation.
Höchste Flexibilität mit 1,8 m Kabeln
Ideal für große Netzwerkschränke mit 30HE – mit genug Reichweite und ganz ohne Überlänge.
Corning® ClearCurve® Technologie
Biegsam, robust und leistungsfähig – die besten Fasern für maximale Performance.
Schnell einsatzbereit und wartungsfrei
Saubere Kabelführung, einfaches Handling – du sparst Zeit bei Installation und Wartung.
Kompatibel mit LC-LC und LC-SC
Passt sich deinem Netzwerk an – ob neue Projekte oder bestehende Infrastruktur.
Hohe Standardst
Erfüllt ISO/IEC 11801-1:2017 und kommt mit 10 Jahren Garantie auf alles.
Langlebig und mit 10 Jahren Garantie abgesichert
patchbox.one sowie alle Kabeln kommen mit einer 10-Jahres Garantie - für eine zuverlässige Leistung, auf die auch in anspruchsvollsten Einsatzbereichen Verlass ist.</t>
  </si>
  <si>
    <t>✓ Superflexible Corning® ClearCurve® Glasfaserkabel
✓ Kabel immer in der richtigen Länge
✓ 10/40/100 Gb/s
✓ 600mm Installationstiefe
✓ Für Racks mit zwei oder vier 19”-Schienen
✓ 10 Jahre Garantie auf patchbox.one &amp; Kabel
Der Frame mit patchbox.one / Cassette / 8RU kann mit dem /dev/mount montiert werden, während der Frame mit patchbox.one / Cassette / 30RU oder 46RU mit den Montageschienen montiert werden muss.</t>
  </si>
  <si>
    <t xml:space="preserve">La soluzione definitiva per la gestione dei cavi
La patchbox.one con cavi in fibra ottica è la soluzione ideale per un rack di rete pulito, efficiente e pronto per il futuro. Dotata di cavi ultraflessibili e retrattili realizzati in fibra Corning® ClearCurve®, offre prestazioni elevate mantenendo una perfetta organizzazione, senza lunghezze eccessive e senza ingombri.
Alta velocità, elevata flessibilità
Dotata di cavi in fibra ottica da 1,8 m ad alte prestazioni, la patchbox.one offre prestazioni senza interruzioni per gli ambienti di rete aziendali.
Fibra che va oltre
Utilizziamo fibra Corning® ClearCurve® insensibile alle piegature, che rende il nostro sistema di patching più flessibile e resistente rispetto alla fibra tradizionale.
Organizzata e senza manutenzione
Tutti i cavi possono essere retratti alla lunghezza desiderata, consentendo un'implementazione più rapida, una risoluzione dei problemi più semplice e una maggiore organizzazione.
Supporta più connettori
Compatibile con porte LC-LC e LC-SC, è pronta per un'ampia gamma di applicazioni e configurazioni in fibra ottica.
Certificata per l'affidabilità
Conforme agli standard ISO/IEC 11801-1:2017 e coperta da una garanzia di 10 anni per la massima tranquillità.
Costruita per durare, coperta da garanzia
La patchbox.one e tutti i cavi sono coperti da una garanzia di 10 anni, offrendo un'affidabilità su cui potete contare in ambienti mission-critical.
</t>
  </si>
  <si>
    <t>• Maintenir l'organisation de votre rack à long terme
• Installation et dépannage jusqu'à 10 fois plus rapides
• Jusqu'à 50 % d'espace en plus
• ISO/IEC 11801-1:2017
• Garantie de 10 ans sur le PATCHBOX et les câbles</t>
  </si>
  <si>
    <t>La soluzione definitiva per la gestione dei cavi
La patchbox.one con cavi in fibra ottica è la soluzione ideale per un rack di rete pulito, efficiente e pronto per il futuro. Dotata di cavi ultraflessibili e retrattili realizzati in fibra Corning® ClearCurve®, offre prestazioni elevate mantenendo una perfetta organizzazione, senza lunghezze eccessive e senza ingombri.
Alta velocità, elevata flessibilità
Dotata di cavi in fibra ottica da 1,8 m ad alte prestazioni, la patchbox.one offre prestazioni senza interruzioni per gli ambienti di rete aziendali.
Fibra che va oltre
Utilizziamo fibra Corning® ClearCurve® insensibile alle piegature, che rende il nostro sistema di patching più flessibile e resistente rispetto alla fibra tradizionale.
Organizzata e senza manutenzione
Tutti i cavi possono essere retratti alla lunghezza desiderata, consentendo un'implementazione più rapida, una risoluzione dei problemi più semplice e una maggiore organizzazione.
Supporta più connettori
Compatibile con porte LC-LC e LC-SC, è pronta per un'ampia gamma di applicazioni e configurazioni in fibra ottica.
Certificata per l'affidabilità
Conforme agli standard ISO/IEC 11801-1:2017 e coperta da una garanzia di 10 anni per la massima tranquillità.
Costruita per durare, coperta da garanzia
La patchbox.one e tutti i cavi sono coperti da una garanzia di 10 anni, offrendo un'affidabilità su cui potete contare in ambienti mission-critical.</t>
  </si>
  <si>
    <t>✓ Cavi di fibra ottica Corning® ClearCurve® superflessibili
✓ Cavi sempre della lunghezza desiderata
✓ 10/40/100 Gb/s
✓ Consigliato per rack con profondità minima di 600 mm
✓ Per rack a 2 montanti e rack a 4 montanti
✓ Garanzia di 10 anni su patchbox.one e i suoi cavi
Il Frame con patchbox.one / Cassette / 8RU può essere montato con /dev/mount, mentre un Frame con patchbox.one / Cassette / 30RU o 46RU deve essere montato con le sue guide di montaggio.</t>
  </si>
  <si>
    <t>La solution ultime pour la gestion des câbles
La patchbox.one avec câbles à fibre optique est la solution idéale pour un rack réseau propre, efficace et prêt pour l'avenir. Équipée de câbles ultra-flexibles et rétractables en fibre Corning® ClearCurve®, elle offre des performances élevées tout en restant parfaitement organisée, sans longueur excessive ni encombrement.
Haute vitesse, haute flexibilité
Équipée de câbles à fibre optique haute performance de 1,8 m, la patchbox.one offre des performances fluides pour les environnements réseau d'entreprise.
Une fibre qui va plus loin
Nous utilisons la fibre Corning® ClearCurve® insensible à la flexion, ce qui rend notre système de raccordement plus flexible et plus durable que la fibre traditionnelle.
Organisée et sans entretien
Tous les câbles peuvent être rétractés à la longueur souhaitée, ce qui vous permet de déployer plus rapidement, de dépanner plus facilement et de rester mieux organisé.
Prise en charge de plusieurs connecteurs
Compatible avec les ports LC-LC et LC-SC, elle est prête pour une large gamme d'applications et de configurations fibre optique.
Certifiée pour sa fiabilité
Conforme aux normes ISO/IEC 11801-1:2017 et couverte par une garantie de 10 ans pour une tranquillité d'esprit totale.
Conçue pour durer, couverte par une garantie
La patchbox.one et tous les câbles sont couverts par une garantie de 10 ans, vous offrant une fiabilité à toute épreuve dans les environnements critiques.</t>
  </si>
  <si>
    <t>• Organisez votre baie pour toujours
• Installation et dépannage jusqu'à 10 fois plus rapides
• Jusqu'à 50 % d'espace supplémentaire
• ISO/IEC 11801-1:2017
• Garantie de 10 ans sur PATCHBOX et câbles</t>
  </si>
  <si>
    <t>La solution ultime de gestion des câbles
La patchbox.one avec câbles à fibre optique est la solution idéale pour un rack réseau propre, efficace et prêt pour l'avenir. Équipée de câbles ultra-flexibles et rétractables en fibre Corning® ClearCurve®, elle offre des performances élevées tout en restant parfaitement organisée, sans longueur excessive ni encombrement.
Haute vitesse, haute flexibilité
Équipée de câbles à fibre optique haute performance de 1,8 m, la patchbox.one offre des performances fluides pour les environnements réseau d'entreprise.
Une fibre qui va plus loin
Nous utilisons la fibre Corning® ClearCurve® insensible à la flexion, ce qui rend notre système de raccordement plus flexible et plus durable que la fibre traditionnelle.
Organisée et sans entretien
Tous les câbles peuvent être rétractés à la longueur souhaitée, ce qui vous permet de déployer plus rapidement, de dépanner plus facilement et de rester mieux organisé.
Prise en charge de plusieurs connecteurs
Compatible avec les ports LC-LC et LC-SC, elle est prête pour une large gamme d'applications et de configurations fibre optique.
Certifiée pour sa fiabilité
Conforme aux normes ISO/IEC 11801-1:2017 et couverte par une garantie de 10 ans pour une tranquillité d'esprit totale.
Conçue pour durer, couverte par une garantie
La patchbox.one et tous les câbles sont couverts par une garantie de 10 ans, vous offrant une fiabilité à toute épreuve dans les environnements critiques.</t>
  </si>
  <si>
    <t>✓ Super flexible Corning® ClearCurve® Fiber Optic Cables
✓ Cables always in your desired length
✓ 10/40/100 Gb/s
✓ Backward compatible with the PATCHBOX Plus+/365
✓ 10-Year Warranty on Cassettes &amp; Cables
The Frame with patchbox.one / Cassette / 8RU can be mounted with the /dev/mount, while a Frame with patchbox.one / Cassette / 30RU or 46RU must be mounted with its mounting rails.</t>
  </si>
  <si>
    <t>La solución definitiva para la gestión de cables
La patchbox.one con cables de fibra óptica es la solución ideal para un rack de red limpio, eficiente y preparado para el futuro. Equipada con cables retráctiles ultraflexibles fabricados con fibra Corning® ClearCurve®, ofrece un alto rendimiento y una organización perfecta, sin exceso de longitud ni desorden.
Alta velocidad y gran flexibilidad
Equipada con cables de fibra de 1,8 m de alto rendimiento, la patchbox.one ofrece un rendimiento perfecto para entornos de redes empresariales.
Fibra que llega más lejos
Utilizamos fibra Corning® ClearCurve® insensible a las curvaturas, lo que hace que nuestro sistema de conexión sea más flexible y duradero que la fibra tradicional.
Organizada y sin mantenimiento
Todos los cables se pueden retraer a la longitud deseada, lo que permite una implementación más rápida, una resolución de problemas más sencilla y una mayor organización.
Compatible con múltiples conectores
Compatible con puertos LC-LC y LC-SC, está preparada para una amplia gama de aplicaciones y configuraciones de fibra.
Certificada para garantizar la fiabilidad
Cumple con las normas ISO/IEC 11801-1:2017 y cuenta con una garantía de 10 años para su tranquilidad.
Fabricada para durar, respaldada por una garantía
La patchbox.one y todos los cables cuentan con una garantía de 10 años, lo que le ofrece una fiabilidad en la que puede confiar en entornos críticos.</t>
  </si>
  <si>
    <t>La solución definitiva para la gestión de cables
El patchbox.one con cables de fibra óptica es la solución ideal para un rack de red limpio, eficiente y preparado para el futuro. Equipado con cables ultraflexibles y retráctiles fabricados con fibra Corning® ClearCurve®, ofrece un alto rendimiento a la vez que se mantiene perfectamente organizado: sin exceso de longitud, sin desorden.
Alta velocidad, alta flexibilidad
Equipado con cables de fibra de 1,8 m de alto rendimiento, el patchbox.one ofrece un rendimiento sin fisuras para entornos de red empresariales.
Fibra que llega más lejos
Utilizamos fibra Corning® ClearCurve® insensible a la flexión, lo que hace que nuestro sistema de conexión sea más flexible y duradero que la fibra tradicional.
Organizado y sin mantenimiento
Todos los cables se pueden retraer a la longitud deseada, para que pueda desplegar más rápidamente, solucionar problemas más fácilmente y mantenerse más organizado.
Compatible con múltiples conectores
Compatible con puertos LC-LC y LC-SC, está preparado para una amplia gama de aplicaciones y configuraciones de fibra.
Fiabilidad certificada
Cumple con las normas ISO/IEC 11801-1:2017 e incluye una garantía de 10 años para su tranquilidad.
Fabricado para durar, respaldado por una garantía
patchbox.one y todos los cables cuentan con una garantía de 10 años, lo que ofrece una fiabilidad en la que puede confiar en entornos de misión crítica.</t>
  </si>
  <si>
    <t>✓ Cables de fibra óptica Corning® ClearCurve® superflexibles
✓ Cables siempre en la longitud que desee
✓ 10/40/100 Gb/s
✓ 600mm Profundidad de instalación
✓ Para estanterías de 2 postes y estanterías de 4 postes.
✓ Garantía de 10 años en patchbox.one y sus cables
El Frame con patchbox.one / casete / 8RU se puede montar con el /dev/mount, mientras que un Frame con patchbox.one / casete / 30RU o 46RU debe montarse con sus rieles de montaje.</t>
  </si>
  <si>
    <t>De ultieme oplossing voor kabelbeheer
De patchbox.one met glasvezelkabels is de ideale oplossing voor een schoon, efficiënt en toekomstgericht netwerkrack. Uitgerust met ultraflexibele, intrekbare kabels gemaakt van Corning® ClearCurve® Fiber, levert ze hoge prestaties terwijl ze perfect georganiseerd blijft – geen overtollige lengte, geen rommel.
Hoge snelheid, hoge flexibiliteit
Uitgerust met hoogwaardige 1,8 m vezelkabels biedt de patchbox.one naadloze prestaties voor zakelijke netwerkomgevingen.
Vezel die verder gaat
We gebruiken buigongevoelige Corning® ClearCurve® glasvezel, waardoor ons patchesysteem flexibeler en duurzamer is dan traditionele glasvezel.
Georganiseerd en onderhoudsvrij
Alle kabels kunnen worden ingetrokken tot de gewenste lengte, zodat u sneller kunt implementeren, problemen eenvoudiger kunt oplossen en beter georganiseerd blijft.
Ondersteunt meerdere connectoren
Compatibel met LC-LC- en LC-SC-poorten, klaar voor een breed scala aan vezeltoepassingen en -configuraties.
Gecertificeerd voor betrouwbaarheid
Voldoet aan de ISO/IEC 11801-1:2017-normen en wordt geleverd met 10 jaar garantie voor gemoedsrust.
Duurzaam gebouwd, met garantie
De patchbox.one en alle kabels worden geleverd met een garantie van 10 jaar, voor betrouwbaarheid waarop u kunt vertrouwen in bedrijfskritische omgevingen.</t>
  </si>
  <si>
    <t>De ultieme oplossing voor kabelbeheer
De patchbox.one met glasvezelkabels is de ideale oplossing voor een schoon, efficiënt en toekomstgericht netwerkrack. Uitgerust met ultraflexibele, intrekbare kabels gemaakt van Corning® ClearCurve® Fiber, levert ze perfect georganiseerd blijft – geen overtollige lengte, geen rommel.
Hoge snelheid, hoge flexibiliteit
Uitgerust met hoogwaardige 1,8 m vezelkabels biedt de patchbox.one naadloze prestaties voor zakelijke netwerkomgevingen.
Vezel die verder gaat
We gebruiken buigongevoelige Corning® ClearCurve® glasvezel, waardoor ons patchesysteem flexibeler en duurzamer is dan traditionele glasvezel.
Georganiseerd en onderhoudsvrij
Alle kabels kunnen worden ingetrokken tot de gewenste lengte, zodat u sneller kunt implementeren, problemen eenvoudiger kunt oplossen en beter georganiseerd blijft.
Ondersteunt meerdere connectoren
Compatibel met LC-LC en LC-SC poorten, klaar voor een breed scala aan vezeltoepassingen en configuraties.
Gecertificeerd voor betrouwbaarheid
Voldoet aan de ISO/IEC 11801-1:2017 normen en wordt geleverd met 10 jaar garantie voor gemoedsrust.
Duurzaam gebouwd, met garantieDe patchbox.one en alle kabels worden geleverd met een garantie van 10 jaar, voor betrouwbaarheid waarop u kunt vertrouwen in bedrijfskritische omgevingen.</t>
  </si>
  <si>
    <t>✓ Superflexibele Corning® ClearCurve® Fiber Optic Cables
✓ Kabels altijd op de gewenste lengte
✓ 10/40/100 Gb/s
✓ 600 mm Installatiediepte
✓ Voor 2-staanderrekken en 4-staanderrekken
✓ 10 jaar garantie op patchbox.one en kabels
Het Frame met patchbox.one / Cassette / 8RU kan worden gemonteerd met de /dev/mount, terwijl een Frame met patchbox.one / Cassette / 30RU of 46RU moet worden gemonteerd met de montagerails.</t>
  </si>
  <si>
    <t>Najlepsze rozwiązanie do zarządzania okablowaniem
patchbox.one z kablami światłowodowymi to idealne rozwiązanie dla czystej, wydajnej i gotowej na przyszłość szafy sieciowej. Wyposażona w ultraelastyczne, zwijane kable wykonane z Corning® ClearCurve® Fiber, zapewnia wysoką wydajność przy zachowaniu doskonałej organizacji – bez nadmiaru długości, bez bałaganu.
Duża szybkość i elastyczność
Wyposażona w wysokowydajne kable światłowodowe o długości 1,8 m, patchbox.one oferuje płynną wydajność w środowiskach sieciowych klasy korporacyjnej.
Światłowód, który sięga dalej
Używamy niewrażliwego na zginanie włókna Corning® ClearCurve®, dzięki czemu nasz system patchowania jest bardziej elastyczny i trwały niż tradycyjne włókna światłowodowe.
Uporządkowana i bezobsługowa
Wszystkie kable można zwinąć do żądanej długości – dzięki czemu można szybciej wdrażać, łatwiej rozwiązywać problemy i zachować lepszą organizację.
Obsługuje wiele złączy
Kompatybilna z portami LC-LC i LC-SC, jest gotowa do szerokiej gamy zastosowań i konfiguracji światłowodowych.
Certyfikowana niezawodność
Spełnia normy ISO/IEC 11801-1:2017 i jest objęta 10-letnią gwarancją.
Zaprojektowana z myślą o trwałości, objęta gwarancją
patchbox.one i wszystkie kable są objęte 10-letnią gwarancją, zapewniając niezawodność, której można zaufać w środowiskach o znaczeniu krytycznym.</t>
  </si>
  <si>
    <t>Najlepsze rozwiązanie do zarządzania okablowaniem
patchbox.one z kablami światłowodowymi to idealne rozwiązanie dla czystej, wydajnej i gotowej na przyszłość szafy sieciowej. Wyposażona w ultraelastyczne, zwijane kable wykonane z Corning® ClearCurve® Fiber, zapewnia wysoką wydajność przy zachowaniu doskonałej organizacji – bez nadmiaru długości, bez bałaganu.
Duża szybkość i elastyczność
Wyposażona w wysokowydajne kable światłowodowe o długości 1,8 m, patchbox.one oferuje płynną wydajność w środowiskach sieciowych klasy korporacyjnej.
Światłowód, który sięga dalej
Używamy niewrażliwego na zginanie włókna Corning® ClearCurve®, dzięki czemu nasz system patchowania jest bardziej elastyczny i trwały niż tradycyjne włókna światłowodowe.
Uporządkowany i bezobsługowy
Wszystkie kable można zwinąć do żądanej długości – dzięki czemu można szybciej wdrażać, łatwiej rozwiązywać problemy i zachować lepszą organizację.
Obsługa wielu złączy
Kompatybilna z portami LC-LC i LC-SC, jest gotowa do szerokiej gamy zastosowań i konfiguracji światłowodowych.
Certyfikat niezawodności
Spełnia normy ISO/IEC 11801-1:2017 i jest objęta 10-letnią gwarancją.
Zaprojektowana z myślą o trwałości, objęta gwarancją
patchbox.one i wszystkie kable są objęte 10-letnią gwarancją, zapewniając niezawodność, której można zaufać w środowiskach o znaczeniu krytycznym.</t>
  </si>
  <si>
    <t>✓ Super elastyczne kable światłowodowe Corning® ClearCurve®
✓ Kable zawsze o pożądanej długości
✓ 10/40/100 Gb/s
✓ Głębokość montażu: 600 mm
✓ Do racków 2-słupkowych i 4-słupkowych
✓ 10-letnia gwarancja na patchbox.one i kable
Frame z patchbox.one / Cassette / 8RU może być montowana za pomocą /dev/mount, podczas gdy Frame z patchbox.one / Cassette / 30RU lub 46RU musi być montowana za pomocą szyn montażowych.</t>
  </si>
  <si>
    <t>Den ultimata lösningen för kabelhantering
patchbox.one med fiberoptiska kablar är den perfekta lösningen för ett rent, effektivt och framtidsklart nätverksrack. Hon är utrustad med ultraflexibla, infällbara kablar tillverkade av Corning® ClearCurve® Fiber och ger hög prestanda samtidigt som hon är perfekt organiserad – ingen överflödig längd, ingen röra.
Hög hastighet, hög flexibilitet
patchbox.one är utrustad med högpresterande 1,8 m fiberkablar och erbjuder sömlös prestanda för företagsnätverksmiljöer.
Fiber som går längre
Vi använder böjningskänslig Corning® ClearCurve®-fiber, vilket gör vårt patchningssystem mer flexibelt och hållbart än traditionell fiber.
Organiserad och underhållsfri
Alla kablar kan dras in till önskad längd – så att du kan driftsätta snabbare, felsöka enklare och hålla dig mer organiserad.
Stödjer flera anslutningar
Kompatibel med LC-LC- och LC-SC-portar, vilket gör henne redo för ett brett utbud av fiberapplikationer och konfigurationer.
Certifierad för tillförlitlighet
Uppfyller ISO/IEC 11801-1:2017-standarderna och levereras med en 10-årsgaranti för sinnesfrid.
Byggd för att hålla, uppbackad av garanti
patchbox.one och alla kablar levereras med en 10-årsgaranti, vilket ger tillförlitlighet som du kan lita på i verksamhetskritiska miljöer.</t>
  </si>
  <si>
    <t>Den ultimata lösningen för kabelhantering
patchbox.one med fiberoptiska kablar är den perfekta lösningen för ett rent, effektivt och framtidsklart nätverksrack. Hon är utrustad med ultraflexibla, infällbara kablar tillverkade av Corning® ClearCurve® Fiber och ger hög prestanda samtidigt som hon är perfekt organiserad – ingen överflödig längd, ingen röra.
Hög hastighet, hög flexibilitet
patchbox.one är utrustad med högpresterande 1,8 m fiberkablar och erbjuder sömlös prestanda för företagsnätverksmiljöer.
Fiber som går längre
Vi använder böjningskänslig Corning® ClearCurve®-fiber, vilket gör vårt patchningssystem mer flexibelt och hållbart än traditionell fiber.
Organiserad och underhållsfri
Alla kablar kan dras in till önskad längd – så att du kan driftsätta snabbare, felsöka enklare och hålla dig mer organiserad.
Stöder flera anslutningar
Kompatibel med LC-LC- och LC-SC-portar, vilket gör henne redo för ett brett utbud av fiberapplikationer och konfigurationer.
Certifierad för tillförlitlighet
Uppfyller ISO/IEC 11801-1:2017-standarderna och levereras med en 10-årsgaranti för sinnesfrid.
Byggd för att hålla, uppbackad av garanti
patchbox.one och alla kablar levereras med en 10-årsgaranti, vilket ger tillförlitlighet som du kan lita på i verksamhetskritiska miljöer.</t>
  </si>
  <si>
    <t>✓ Superflexibla Corning® ClearCurve® fiberoptiska kablar
✓ Kablarna har alltid önskad längd
✓ 10/40/100 Gb/s
✓ 600 mm installationsdjup
✓ För 2-stolpsställ och 4-stolpsställ
✓ 10 års garanti på patchbox.one och dess kablar
Frame med patchbox.one / Cassette / 8RU kan monteras med /dev/mount, medan en Frame med patchbox.one / Cassette / 30RU eller 46RU måste monteras med sina monteringsskenor.</t>
  </si>
  <si>
    <t>Den ultimative løsning til kabelhåndtering
patchbox.one med fiberoptiske kabler er den ideelle løsning til et rent, effektivt og fremtidsparat netværksrack. Udstyret med ultrafleksible, indtrækkelige kabler fremstillet af Corning® ClearCurve® Fiber leverer hun høj ydeevne, mens hun forbliver perfekt organiseret – ingen overskydende længde, intet rod.
Høj hastighed, høj fleksibilitet
Udstyret med højtydende 1,8 m fiberkabler tilbyder patchbox.one problemfri ydelse til virksomheders netværksmiljøer.
Fiber, der rækker længere
Vi bruger Corning® ClearCurve® Fiber, som er ufølsomt over for bøjninger, hvilket gør vores patchsystem mere fleksibelt og holdbart end traditionelle fibre.
Organiseret og vedligeholdelsesfri
Alle kabler kan trækkes tilbage til den ønskede længde – så du kan implementere hurtigere, fejlfinde lettere og være mere organiseret.
Understøtter flere stik
Kompatibel med LC-LC- og LC-SC-porte, så hun er klar til en bred vifte af fiberapplikationer og -konfigurationer.
Certificeret til pålidelighed
Opfylder ISO/IEC 11801-1:2017-standarderne og leveres med 10 års garanti for at give ro i sindet.
Bygget til at holde, understøttet af garanti
patchbox.one og alle kabler leveres med 10 års garanti, hvilket giver en pålidelighed, du kan stole på i missionskritiske miljøer.</t>
  </si>
  <si>
    <t>Den ultimative løsning til kabelhåndtering
patchbox.one med fiberoptiske kabler er den ideelle løsning til et rent, effektivt og fremtidsparat netværksrack. Udstyret med ultrafleksible, indtrækkelige kabler fremstillet af Corning® ClearCurve® Fiber leverer hun høj ydeevne, mens hun forbliver perfekt organiseret – ingen overskydende længde, intet rod.
Høj hastighed, høj fleksibilitet
Udstyret med højtydende 1,8 m fiberkabler tilbyder patchbox.one problemfri ydelse til virksomheders netværksmiljøer.
Fiber der rækker længere
Vi bruger Corning® ClearCurve® Fiber, som er ufølsomt over for bøjninger, hvilket gør vores patchsystem mere fleksibelt og holdbart end traditionelle fibre.
Organiseret og vedligeholdelsesfri
Alle kabler kan trækkes tilbage til den ønskede længde – så du kan implementere hurtigere, fejlfinde lettere og være mere organiseret.
Understøtter flere stik
Kompatibel med LC-LC- og LC-SC-porte, så hun er klar til en bred vifte af fiberapplikationer og -konfigurationer.
Certificeret til pålidelighed
Opfylder ISO/IEC 11801-1:2017-standarderne og leveres med 10 års garanti for at give ro i sindet.
Bygget til at holde, understøttet af garanti
patchbox.one og alle kabler leveres med 10 års garanti, hvilket giver en pålidelighed, du kan stole på i missionskritiske miljøer.</t>
  </si>
  <si>
    <t>✓ Superfleksible Corning® ClearCurve® fiberoptiske kabler
✓ Kabler altid i den ønskede længde
✓ 10/40/100 Gb/s
✓ 600 mm installationsdybde
✓ Til 2-stolpe stativer og 4-stolpe stativer
✓ 10 års garanti på patchbox.one og dets kabler
Frame med patchbox.one / Cassette / 8RU kan monteres med /dev/mount, mens en Frame med patchbox.one / Cassette / 30RU eller 46RU skal monteres med sine monteringsskinner.</t>
  </si>
  <si>
    <t>Krajnje rješenje za upravljanje kabelima
patchbox.one s optičkim vlaknima savršeno je rješenje za uredan, učinkovit i spreman stalak za budućnost. Opremljena izuzetno fleksibilnim, uvlačivim kabelima izrađenima od Corning® ClearCurve® Fiber, pruža vrhunske performanse uz savršenu organizaciju – bez viška duljine, bez nereda.
Visoka brzina, visoka fleksibilnost
S optičkim kabelima dužine 1,8 m visokih performansi, patchbox.one osigurava besprijekornu učinkovitost za mrežna okruženja na razini poduzeća.
Optika koja ide dalje
Koristimo optička vlakna otporna na savijanje – Corning® ClearCurve® – čineći naš sustav povezivanja fleksibilnijim i izdržljivijim od tradicionalnih optičkih rješenja.
Organizirano i bez potrebe za održavanjem
Svi se kabeli mogu uvlačiti do željene duljine – za bržu instalaciju, lakše otklanjanje problema i bolju organizaciju.
Podržava više vrsta konektora
Kompatibilna s LC-LC i LC-SC priključcima, spremna je za širok raspon optičkih primjena i konfiguracija.
Certificirana pouzdanost
Udovoljava normi ISO/IEC 11801-1:2017 i dolazi s 10-godišnjim jamstvom za tvoju sigurnost.
Izrađena da traje, uz jamstvo
patchbox.one i svi kabeli dolaze s 10-godišnjim jamstvom, pružajući pouzdanost kojoj možeš vjerovati u kritičnim IT okruženjima.</t>
  </si>
  <si>
    <t>✓ Super fleksibilni Corning® ClearCurve® optički kabeli
✓ Kabele uvijek u željenoj duljini
✓ 10/40/100 Gb/s
✓ Dubina ugradnje 600 mm
✓ Za regale s 2 i 4 stupa
✓ 10-godišnje jamstvo na patchbox.one i njegove kabele
Frame s patchbox.one / Cassette / 8RU može se montirati pomoću /dev/mount, dok Frame s patchbox.one / Cassette / 30RU ili 46RU mora biti montiran pomoću vlastitih montažnih vodilica.</t>
  </si>
  <si>
    <t xml:space="preserve">Dokonalé řešení pro správu kabelů
patchbox.one s optickými kabely je ideálním řešením pro čistý, efektivní a na budoucnost připravený síťový rozvaděč. Je vybavena ultraflexibilními, zatahovacími kabely z optických vláken Corning® ClearCurve® Fiber, poskytuje vysoký výkon a zároveň zůstává dokonale organizovaná – žádná přebytečná délka, žádný nepořádek.
Vysoká rychlost, vysoká flexibilita
patchbox.one je vybavena vysoce výkonnými 1,8m optickými kabely a nabízí bezproblémový výkon pro firemní síťová prostředí.
Vlákna, která jdou dál
Používáme vlákna Corning® ClearCurve® Fiber, která nejsou citlivá na ohyb, díky čemuž je náš patchovací systém flexibilnější a odolnější než tradiční vlákna.
Organizovaná a bezúdržbová
Všechny kabely lze zatahovat na požadovanou délku – takže můžete rychleji nasazovat, snadněji řešit problémy a zůstat organizovanější.
Podporuje více konektorů
Je kompatibilní s porty LC-LC a LC-SC, takže je připravena pro širokou škálu optických aplikací a konfigurací.
Certifikovaná spolehlivost
Splňuje normy ISO/IEC 11801-1:2017 a je dodávána s 10letou zárukou pro klid duše.
Vyrobena tak, aby vydržela, se zárukou
Na patchbox.one a všechny kabely je poskytována 10letá záruka, která zajišťuje spolehlivost, na kterou se můžete spolehnout v kritických prostředích.
</t>
  </si>
  <si>
    <t>Dokonalé řešení pro správu kabelů
patchbox.one s optickými kabely je ideálním řešením pro čistý, efektivní a na budoucnost připravený síťový rozvaděč. Je vybavena ultraflexibilními, zatahovacími kabely z optických vláken Corning® ClearCurve® Fiber, poskytuje vysoký výkon a zároveň zůstává dokonale organizovaná – žádná přebytečná délka, žádný nepořádek.
Vysoká rychlost, vysoká flexibilita
patchbox.one je vybavena vysoce výkonnými 1,8m optickými kabely a nabízí bezproblémový výkon pro firemní síťová prostředí.
Vlákna, která jdou dál
Používáme vlákna Corning® ClearCurve® Fiber, která nejsou citlivá na ohyb, díky čemuž je náš patchovací systém flexibilnější a odolnější než tradiční vlákna.
Organizovaný a bezúdržbový
Všechny kabely lze zatahovat na požadovanou délku – takže můžete rychleji nasazovat, snadněji řešit problémy a zůstat organizovanější.
Podporuje více konektorů
Je kompatibilní s porty LC-LC a LC-SC, takže je připravena pro širokou škálu optických aplikací a konfigurací.
Certifikovaná spolehlivost
Splňuje normy ISO/IEC 11801-1:2017 a je dodávána s 10letou zárukou pro klid duše.
Vyrobeno tak, aby vydrželo, se zárukou
Na patchbox.one a všechny kabely je poskytována 10letá záruka, která zajišťuje spolehlivost, na kterou se můžete spolehnout v kritických prostředích.</t>
  </si>
  <si>
    <t>✓ Super flexibilní optické kabely Corning® ClearCurve®
✓ Kabely vždy v požadované délce
✓ 10/40/100 Gb/s
✓ 600 mm instalační hloubka
✓ Pro 2sloupkové a 4sloupkové stojany
✓ 10letá záruka na patchbox.one a jeho kabely
Frame s patchbox.one / Cassette / 8RU lze namontovat pomocí /dev/mount, zatímco Frame s patchbox.one / Cassette / 30RU nebo 46RU je nutné namontovat pomocí jeho montážních lišt.</t>
  </si>
  <si>
    <t xml:space="preserve">Perimmäinen kaapelinhallintaratkaisu
Valokaapeleilla varustettu patchbox.one on ihanteellinen ratkaisu siistiin, tehokkaaseen ja tulevaisuutta ajatellen valmiiseen verkkotelineeseen. Corning® ClearCurve® Fiber -kuidusta valmistetuilla erittäin joustavilla, sisäänvedettävillä kaapeleilla varustettu patchbox.one tarjoaa korkean suorituskyvyn ja säilyy samalla täydellisessä järjestyksessä – ei ylipitkiä kaapeleita, ei sotkua.
Nopea ja joustava
Tehokkailla 1,8 metrin kuitukaapeleilla varustettu patchbox.one tarjoaa saumattoman suorituskyvyn yritysverkkoympäristöihin.
Kuitu, joka vie pidemmälle
Käytämme taipumattomia Corning® ClearCurve® -kuituja, mikä tekee patchbox.one-järjestelmästämme joustavamman ja kestävämmän kuin perinteinen kuitu.
Järjestetty ja huoltovapaa
Kaikki kaapelit voidaan vetää haluttuun pituuteen, joten voit ottaa käyttöön nopeammin, etsiä vikoja helpommin ja pysyä paremmin järjestyksessä.
Tukee useita liittimiä
Yhteensopiva LC-LC- ja LC-SC-porttien kanssa, joten se on valmis monenlaisiin kuitusovelluksiin ja -kokoonpanoihin.
Sertifioitu luotettavuus
Täyttää ISO/IEC 11801-1:2017 -standardit, ja mukana on 10 vuoden takuu mielenrauhaa varten.
Suunniteltu kestämään, takuun turvin
patchbox.one ja kaikki kaapelit ovat 10 vuoden takuun piirissä, mikä takaa luotettavuuden, johon voit luottaa kriittisissä ympäristöissä.
</t>
  </si>
  <si>
    <t>Perimmäinen kaapelinhallintaratkaisu
Valokaapeleilla varustettu patchbox.one on ihanteellinen ratkaisu siistiin, tehokkaaseen ja tulevaisuutta ajatellen valmiiseen verkkotelineeseen. Corning® ClearCurve® Fiber -kuidusta valmistetuilla erittäin joustavilla, sisäänvedettävillä kaapeleilla varustettu patchbox.one tarjoaa korkean suorituskyvyn ja säilyy samalla täydellisessä järjestyksessä – ei ylipitkiä kaapeleita, ei sotkua.
Nopea ja joustava
Tehokkailla 1,8 metrin kuitukaapeleilla varustettu patchbox.one tarjoaa saumattoman suorituskyvyn yritysverkkoympäristöihin.
Kuitu, joka vie pidemmälle
Käytämme taipumattomia Corning® ClearCurve® -kuituja, mikä tekee patchbox.one-järjestelmästämme joustavamman ja kestävämmän kuin perinteinen kuitu.
Järjestetty ja huoltovapaa
Kaikki kaapelit voidaan vetää haluttuun pituuteen, joten voit ottaa käyttöön nopeammin, etsiä vikoja helpommin ja pysyä paremmin järjestyksessä.
Tukee useita liittimiä
Yhteensopiva LC-LC- ja LC-SC-porttien kanssa, joten se on valmis monenlaisiin kuitusovelluksiin ja -kokoonpanoihin.
Sertifioitu luotettavuus
Täyttää ISO/IEC 11801-1:2017 -standardit, ja mukana on 10 vuoden takuu mielenrauhaa varten.
Suunniteltu kestämään, takuun turvin
patchbox.one ja kaikki kaapelit ovat 10 vuoden takuun piirissä, mikä takaa luotettavuuden, johon voit luottaa kriittisissä ympäristöissä.</t>
  </si>
  <si>
    <t>✓ Erittäin joustavat Corning® ClearCurve®-kuitukaapelit
✓ Kaapelit aina haluamassasi pituudessa
✓ 10/40/100 Gb/s
✓ 600mm asennussyvyys
✓ 2-pylväisille telineille ja 4-pylväisille telineille
✓ 10 vuoden takuu patchbox.one:lle ja sen kaapeleille
Frame, jossa on patchbox.one / kasetti / 8RU, voidaan asentaa /dev/mountilla, kun taas Frame, jossa on patchbox.one / kasetti / 30RU tai 46RU, on asennettava sen asennuskiskoilla.</t>
  </si>
  <si>
    <t>Η απόλυτη λύση διαχείρισης καλωδίων
Το patchbox.one με καλώδια οπτικών ινών είναι η ιδανική λύση για ένα καθαρό, αποτελεσματικό και έτοιμο για το μέλλον ράφι δικτύου. Εξοπλισμένο με εξαιρετικά εύκαμπτα, αναδιπλούμενα καλώδια από ίνες Corning® ClearCurve® Fiber, παρέχει υψηλή απόδοση, ενώ παραμένει απόλυτα οργανωμένο - χωρίς υπερβολικό μήκος, χωρίς ακαταστασία.
Υψηλή ταχύτητα, υψηλή ευελιξία
Εξοπλισμένο με καλώδια οπτικών ινών υψηλής απόδοσης 1,8 m, το patchbox.one προσφέρει απρόσκοπτη απόδοση για περιβάλλοντα δικτύων επιχειρήσεων.
Ίνα που πηγαίνει πιο μακριά
Χρησιμοποιούμε ίνες Corning® ClearCurve® Fiber που δεν είναι ευαίσθητες σε κάμψη, καθιστώντας το σύστημα patchboxbox μας πιο ευέλικτο και ανθεκτικό από τις παραδοσιακές ίνες.
Οργανωμένο και χωρίς συντήρηση
Όλα τα καλώδια μπορούν να ανασυρθούν στο μήκος που επιθυμείτε - έτσι μπορείτε να αναπτύξετε ταχύτερα, να αντιμετωπίσετε ευκολότερα τα προβλήματα και να παραμείνετε πιο οργανωμένοι.
Υποστηρίζει πολλαπλές συνδέσεις
Συμβατό με θύρες LC-LC και LC-SC, είναι έτοιμο για ένα ευρύ φάσμα εφαρμογών και διαμορφώσεων οπτικών ινών.
Πιστοποιημένο για αξιοπιστία
Πληροί τα πρότυπα ISO/IEC 11801-1:2017 και συνοδεύεται από 10ετή εγγύηση για να έχετε το κεφάλι σας ήσυχο.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t>
  </si>
  <si>
    <t>✓ Σούπερ εύκαμπτα καλώδια οπτικών ινών Corning® ClearCurve®
✓ Καλώδια πάντα στο επιθυμητό μήκος
✓ 10/40/100 Gb/s
✓ 600mm Βάθος εγκατάστασης
✓ Για ράφια με 2 στύλους και ράφια με 4 στύλους
✓ 10 χρόνια εγγύηση για το patchbox.one και τα καλώδια του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</si>
  <si>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Den ultimate løsningen for kabelhåndtering
patchbox.one med fiberoptiske kabler er den ideelle løsningen for et rent, effektivt og fremtidsrettet nettverksstativ. Hun er utstyrt med ultrafleksible, uttrekkbare kabler laget av Corning® ClearCurve® Fiber, og leverer høy ytelse samtidig som hun er perfekt organisert – ingen overflødig lengde, ikke noe rot.
Høy hastighet, høy fleksibilitet
Patchbox.one er utstyrt med høytytende 1,8 m fiberkabler og gir sømløs ytelse for bedriftsnettverksmiljøer.
Fiber som går lenger
Vi bruker bøyningsømfintlig Corning® ClearCurve®-fiber, noe som gjør patchesystemet vårt mer fleksibelt og slitesterkt enn tradisjonell fiber.
Organisert og vedlikeholdsfri
Alle kablene kan trekkes tilbake til ønsket lengde – slik at du kan distribuere raskere, feilsøke enklere og holde deg mer organisert.
Støtter flere kontakter
Kompatibel med LC-LC- og LC-SC-porter, og hun er klar for et bredt spekter av fiberapplikasjoner og konfigurasjoner.
Sertifisert for pålitelighet
Oppfyller ISO/IEC 11801-1:2017-standardene og leveres med 10 års garanti for trygghet.
Bygget for å vare, støttet av garanti
Patchbox.one og alle kabler leveres med 10 års garanti, noe som gir pålitelighet du kan stole på i virksomhetskritiske miljøer.</t>
  </si>
  <si>
    <t>Den ultimate løsningen for kabelhåndtering
patchbox.one med fiberoptiske kabler er den ideelle løsningen for et rent, effektivt og fremtidsrettet nettverksstativ. Hun er utstyrt med ultrafleksible, uttrekkbare kabler laget av Corning® ClearCurve® Fiber, og leverer høy ytelse samtidig som hun er perfekt organisert – ingen overflødig lengde, ikke noe rot.
Høy hastighet, høy fleksibilitet
Patchbox.one er utstyrt med høytytende 1,8 m fiberkabler og gir sømløs ytelse for bedriftsnettverksmiljøer. br wg-5=""&gt;
Fiber som går lenger
Vi bruker bøyningsømfintlig Corning® ClearCurve®-fiber, noe som gjør patchesystemet vårt mer fleksibelt og slitesterkt enn tradisjonell fiber.
Organisert og vedlikeholdsfri
Alle kablene kan trekkes tilbake til ønsket lengde – slik at du kan distribuere raskere, feilsøke enklere og holde deg mer organisert.
Støtter flere kontakter
Kompatibel med LC-LC- og LC-SC-porter, og hun er klar for et bredt spekter av fiberapplikasjoner og konfigurasjoner.
Sertifisert for pålitelighet
Oppfyller ISO/IEC 11801-1:2017-standardene og leveres med 10 års garanti for trygghet.
Bygget for å vare, støttet av garanti
Patchbox.one og alle kabler leveres med 10 års garanti, noe som gir pålitelighet du kan stole på i virksomhetskritiske miljøer.</t>
  </si>
  <si>
    <t>✓ Superfleksible Corning® ClearCurve® fiberoptiske kabler
✓ Kabler alltid i ønsket lengde
✓ 10/40/100 Gb/s
✓ 600 mm installasjonsdybde
✓ For 2-stolps stativer og 4-stolps stativer
✓ 10 års garanti på patchbox.one og tilhørende kabler
Frame med patchbox.one / Cassette / 8RU kan monteres med /dev/mount, mens en Frame med patchbox.one / Cassette / 30RU eller 46RU må monteres med sine monteringsskinner.</t>
  </si>
  <si>
    <t xml:space="preserve">A derradeira solução de gestão de cabos
A patchbox.one com cabos de fibra ótica é a solução ideal para um bastidor de rede limpo, eficiente e preparado para o futuro. Equipada com cabos ultra-flexíveis e retrácteis fabricados com fibra Corning® ClearCurve®, proporciona um elevado desempenho, mantendo-se perfeitamente organizada – sem excesso de comprimento, sem confusão.
Alta velocidade, alta flexibilidade
Equipada com cabos de fibra de 1,8 m de elevado desempenho, a patchbox.one oferece um desempenho perfeito para ambientes de rede empresariais.
Fibra que vai mais longe
Utilizamos fibra Corning® ClearCurve® insensível à flexão, tornando o nosso sistema de patching mais flexível e durável do que a fibra tradicional.
Organizada e livre de manutenção
Todos os cabos podem ser retraídos para o comprimento desejado – para que possa implementar mais rapidamente, resolver problemas mais facilmente e manter-se mais organizada.
Suporta vários conectores
Compatível com portas LC-LC e LC-SC, está pronta para uma ampla gama de aplicações e configurações de fibra.
Certificada para fiabilidade
Cumpre as normas ISO/IEC 11801-1:2017 e inclui uma garantia de 10 anos para maior tranquilidade.
Construída para durar, apoiada por uma garantia
A patchbox.one e todos os cabos são fornecidos com uma garantia de 10 anos, proporcionando fiabilidade em que pode confiar em ambientes de missão crítica.
</t>
  </si>
  <si>
    <t>A derradeira solução de gestão de cabos
A patchbox.one com cabos de fibra ótica é a solução ideal para um bastidor de rede limpo, eficiente e preparado para o futuro. Equipada com cabos ultra-flexíveis e retrácteis fabricados com fibra Corning® ClearCurve®, proporciona um elevado desempenho, mantendo-se perfeitamente organizada – sem excesso de comprimento, sem confusão.
Alta velocidade, alta flexibilidade
Equipada com cabos de fibra de 1,8 m de elevado desempenho, a patchbox.one oferece um desempenho perfeito para ambientes de rede empresariais.
Fibra que vai mais longe
Utilizamos fibra Corning® ClearCurve® insensível à flexão, tornando o nosso sistema de patching mais flexível e durável do que a fibra tradicional.
Organizada e livre de manutenção
Todos os cabos podem ser retraídos para o comprimento desejado – para que possa implementar mais rapidamente, resolver problemas mais facilmente e manter-se mais organizada.
Suporta vários conectores
Compatível com portas LC-LC e LC-SC, está pronta para uma ampla gama de aplicações e configurações de fibra.
Certificada para fiabilidade
Cumpre as normas ISO/IEC 11801-1:2017 e inclui uma garantia de 10 anos para maior tranquilidade.
Construída para durar, apoiada por uma garantia
A patchbox.one e todos os cabos são fornecidos com uma garantia de 10 anos, proporcionando fiabilidade em que pode confiar em ambientes de missão crítica.</t>
  </si>
  <si>
    <t>✓ Cabos de fibra ótica Corning® ClearCurve® superflexíveis
✓ Cabos sempre no comprimento desejado
✓ 10/40/100 Gb/s
✓ Profundidade de instalação de 600 mm
✓ Para racks de 2 postes e racks de 4 postes
✓ Garantia de 10 anos para patchbox.one e seus cabos
O Frame com patchbox.one / Cassete / 8RU pode ser montado com o /dev/mount, enquanto um Frame com patchbox.one / Cassete / 30RU ou 46RU deve ser montado com seus trilhos de montagem.</t>
  </si>
  <si>
    <t>Soluția supremă de gestionare a cablurilor
patchbox.one cu cabluri Fiber Optic este soluția ideală pentru un rack de rețea curat, eficient și pregătit pentru viitor. Echipată cu cabluri ultra-flexibile și retractabile realizate din fibră Corning® ClearCurve®, aceasta oferă performanțe ridicate, rămânând în același timp perfect organizată – fără exces de lungime, fără mizerie.
Viteză ridicată, flexibilitate ridicată
Echipată cu cabluri de fibră de înaltă performanță de 1,8 m, patchbox.one oferă performanțe fără întreruperi pentru mediile de rețea enterprise.
Fibra care merge mai departe
Utilizăm fibra Corning® ClearCurve® insensibilă la îndoire, ceea ce face ca sistemul nostru de patch-uri să fie mai flexibil și mai durabil decât fibra tradițională.
Organizată și fără întreținere
Toate cablurile pot fi retrase la lungimea dorită, astfel încât să puteți implementa mai rapid, să depanați mai ușor și să rămâneți mai organizat.
Suportă conectori multipli
Compatibilă cu porturile LC-LC și LC-SC, este pregătită pentru o gamă largă de aplicații și configurații de fibră optică.
Certificată pentru fiabilitate
Respectă standardele ISO/IEC 11801-1:2017 și vine cu o garanție de 10 ani pentru liniște.
Construită pentru a dura, susținută de garanție
patchbox.one și toate cablurile vin cu o garanție de 10 ani, oferind fiabilitate în care puteți avea încredere în medii critice.</t>
  </si>
  <si>
    <t>Soluția supremă de gestionare a cablurilor
patchbox.one cu cabluri Fiber Optic este soluția ideală pentru un rack de rețea curat, eficient și pregătit pentru viitor. Echipată cu cabluri ultra-flexibile și retractabile realizate din fibră Corning® ClearCurve®, aceasta oferă performanțe ridicate, rămânând în același timp perfect organizată – fără exces de lungime, fără mizerie.
Viteză ridicată, flexibilitate ridicată
Echipată cu cabluri de fibră de înaltă performanță de 1,8 m, patchbox.one oferă performanțe fără întreruperi pentru mediile de rețea enterprise.
Fibra care merge mai departe
Utilizăm fibra Corning® ClearCurve® insensibilă la îndoire, ceea ce face ca sistemul nostru de patch-uri să fie mai flexibil și mai durabil decât fibra tradițională.
Organizat și fără întreținere
Toate cablurile pot fi retrase la lungimea dorită, astfel încât să puteți implementa mai rapid, să depanați mai ușor și să rămâneți mai organizat.
Suportă conectori multipli
Compatibilă cu porturile LC-LC și LC-SC, este pregătită pentru o gamă largă de aplicații și configurații de fibră optică.
Certificat pentru fiabilitate
Respectă standardele ISO/IEC 11801-1:2017 și vine cu o garanție de 10 ani pentru liniște.
Construit pentru a dura, susținut de garanție
patchbox.one și toate cablurile vin cu o garanție de 10 ani, oferind fiabilitate în care puteți avea încredere în medii critice.</t>
  </si>
  <si>
    <t>✓ Cabluri din fibră optică Corning® ClearCurve® super flexibile
✓ Cabluri întotdeauna la lungimea dorită
✓ 10/40/100 Gb/s
✓ 600 mm adâncime de instalare
✓ Pentru rafturi cu 2 stâlpi și rafturi cu 4 stâlpi
✓ Garanție de 10 ani pentru patchbox.one și cablurile sale
Frame cu patchbox.one / Cassette / 8RU poate fi montat cu /dev/mount, în timp ce un Frame cu patchbox.one / Cassette / 30RU sau 46RU trebuie să fie montat cu șinele sale de montare.</t>
  </si>
  <si>
    <t xml:space="preserve">Dokonalé riešenie na správu káblov
patchbox.one s optickými káblami je ideálnym riešením pre čistý, efektívny a na budúcnosť pripravený sieťový rozvádzač. Je vybavená ultraflexibilnými, zasúvateľnými káblami z Corning® ClearCurve® Fiber a poskytuje vysoký výkon, pričom zostáva dokonale organizovaná – žiadna prebytočná dĺžka, žiadny neporiadok.
Vysoká rýchlosť, vysoká flexibilita
Vybavená vysoko výkonnými 1,8 m optickými káblami ponúka patchbox.one bezproblémový výkon pre podnikové sieťové prostredia.
Optické vlákno, ktoré ide ďalej
Používame vlákna Corning® ClearCurve® Fiber, ktoré sú necitlivé na ohyb, vďaka čomu je náš patchbox flexibilnejší a odolnejší ako tradičné vlákna.
Organizovaná a bezúdržbová
Všetky káble sa dajú zatiahnuť na požadovanú dĺžku – takže môžete rýchlejšie nasadzovať, ľahšie riešiť problémy a zostať organizovanejší.
Podporuje viacero konektorov
Vďaka kompatibilite s portami LC-LC a LC-SC je pripravená na širokú škálu optických aplikácií a konfigurácií.
Certifikovaná spoľahlivosť
Spĺňa normy ISO/IEC 11801-1:2017 a pre pokoj duše sa dodáva s 10-ročnou zárukou.
Zostavená na dlhú životnosť, so zárukou
Na patchbox.one a všetky káble sa vzťahuje 10-ročná záruka, ktorá zaručuje spoľahlivosť, ktorej môžete dôverovať v kritických prostrediach.
</t>
  </si>
  <si>
    <t>Dokonalé riešenie na správu káblov
patchbox.one s optickými káblami je ideálnym riešením pre čistý, efektívny a na budúcnosť pripravený sieťový rozvádzač. Je vybavená ultraflexibilnými, zasúvateľnými káblami z Corning® ClearCurve® Fiber a poskytuje vysoký výkon, pričom zostáva dokonale organizovaná – žiadna prebytočná dĺžka, žiadny neporiadok.
Vysoká rýchlosť, vysoká flexibilita
Vybavená vysoko výkonnými 1,8 m optickými káblami ponúka patchbox.one bezproblémový výkon pre podnikové sieťové prostredia.
Optické vlákno, ktoré ide ďalej
Používame vlákna Corning® ClearCurve® Fiber, ktoré sú necitlivé na ohyb, vďaka čomu je náš patchbox flexibilnejší a odolnejší ako tradičné vlákna.
Organizované a bezúdržbové
Všetky káble sa dajú zatiahnuť na požadovanú dĺžku – takže môžete rýchlejšie nasadzovať, ľahšie riešiť problémy a zostať organizovanejší.
Podporuje viacero konektorov
Vďaka kompatibilite s portami LC-LC a LC-SC je pripravená na širokú škálu optických aplikácií a konfigurácií.
Certifikovaná spoľahlivosť
Spĺňa normy ISO/IEC 11801-1:2017 a pre pokoj duše sa dodáva s 10-ročnou zárukou.
Zostavený na dlhú životnosť, so zárukou
Na patchbox.one a všetky káble sa vzťahuje 10-ročná záruka, ktorá zaručuje spoľahlivosť, ktorej môžete dôverovať v kritických prostrediach.</t>
  </si>
  <si>
    <t>✓ Super flexibilné optické káble Corning® ClearCurve®
✓ Káble vždy v požadovanej dĺžke
✓ 10/40/100 Gb/s
✓ 600 mm inštalačná hĺbka
✓ Pre 2- a 4-stĺpikové stojany
✓ 10-ročná záruka na patchbox.one a jeho káble
Frame s patchbox.one / Cassette / 8RU môžete namontovať pomocou /dev/mount, zatiaľ čo Frame s patchbox.one / Cassette / 30RU alebo 46RU musíte namontovať pomocou jeho montážnych líšt.</t>
  </si>
  <si>
    <t>Najboljša rešitev za upravljanje kablov
patchbox.one z optičnimi kabli je idealna rešitev za čisto, učinkovito in na prihodnost pripravljeno omrežno omaro. Opremljena je z izjemno fleksibilnimi, izvlečnimi kabli iz optičnih vlaken Corning® ClearCurve® Fiber in zagotavlja visoko zmogljivost, hkrati pa je popolnoma organizirana – brez odvečne dolžine, brez nereda.
Visoka hitrost in prilagodljivost
Opremljena z visoko zmogljivimi 1,8-metrskimi optičnimi kabli patchbox.one ponuja brezhibno zmogljivost za poslovna omrežna okolja.
Vlakna, ki gredo dlje
Uporabljamo vlakna Corning® ClearCurve®, ki so neobčutljiva na upogibanje, zato je naš sistem patchbox bolj prilagodljiv in vzdržljiv kot tradicionalna vlakna.
Organizirana in brez vzdrževanja
Vse kable je mogoče umakniti na želeno dolžino – tako lahko hitreje vzpostavite sistem, lažje odpravljate težave in ostanete bolj organizirani.
Podpira več priključkov
Združljiva je s priključki LC-LC in LC-SC, zato je pripravljena za širok nabor aplikacij in konfiguracij optičnih vlaken.
Certificirana za zanesljivost
Izpolnjuje standarde ISO/IEC 11801-1:2017 in ima 10-letno garancijo za mirno vest.
Izdelana, da zdrži, podprta z garancijo
Za patchbox.one in vse kable velja 10-letna garancija, kar zagotavlja zanesljivost, ki ji lahko zaupate v kritičnih okoljih.</t>
  </si>
  <si>
    <t>Najboljša rešitev za upravljanje kablov
patchbox.one z optičnimi kabli je idealna rešitev za čisto, učinkovito in na prihodnost pripravljeno omrežno omaro. Opremljena je z izjemno fleksibilnimi, izvlečnimi kabli iz optičnih vlaken Corning® ClearCurve® Fiber in zagotavlja visoko zmogljivost, hkrati pa je popolnoma organizirana – brez odvečne dolžine, brez nereda.
Visoka hitrost in prilagodljivost
Opremljena z visoko zmogljivimi 1,8-metrskimi optičnimi kabli patchbox.one ponuja brezhibno zmogljivost za poslovna omrežna okolja.
Vlakna, ki gredo dlje
Uporabljamo vlakna Corning® ClearCurve®, ki so neobčutljiva na upogibanje, zato je naš sistem patchbox bolj prilagodljiv in vzdržljiv kot tradicionalna vlakna.
Organiziran in brez vzdrževanja
Vse kable je mogoče umakniti na želeno dolžino – tako lahko hitreje vzpostavite sistem, lažje odpravljate težave in ostanete bolj organizirani.
Podpira več priključkov
Združljiva je s priključki LC-LC in LC-SC, zato je pripravljena za širok nabor aplikacij in konfiguracij optičnih vlaken.
Certificirana za zanesljivost
Izpolnjuje standarde ISO/IEC 11801-1:2017 in ima 10-letno garancijo za mirno vest.
Izdelana, da zdrži, podprta z garancijo
Za patchbox.one in vse kable velja 10-letna garancija, kar zagotavlja zanesljivost, ki ji lahko zaupate v kritičnih okoljih.</t>
  </si>
  <si>
    <t>✓ Zelo prilagodljivi optični kabli Corning® ClearCurve®
✓ Kabli so vedno v želeni dolžini
✓ 10/40/100 Gb/s
✓ 600 mm globina vgradnje
✓ Za stojala z dvema in štirimi stojali
✓ 10-letna garancija za patchbox.one in njegove kable
Frame s patchbox.one / Cassette / 8RU lahko namestite z /dev/mount, medtem ko je treba Frame s patchbox.one / Cassette / 30RU ali 46RU namestiti z njegovimi montažnimi vodili.</t>
  </si>
  <si>
    <t>CONEX8OS212</t>
  </si>
  <si>
    <t>patchbox.one / Cassette / 8RU / OS2 / LC-SC</t>
  </si>
  <si>
    <t>OS2 Cassettes</t>
  </si>
  <si>
    <t>https://patchbox.com/wp-content/uploads/2024/10/CONEX8OS212_PBX_CASSETTE_8RU_LCSC_OS2.0001.jpeg</t>
  </si>
  <si>
    <t>https://patchbox.com/wp-content/uploads/2024/10/CONEX8OS212_PBX_CASSETTE_8RU_LCSC_OS2.0003.jpeg</t>
  </si>
  <si>
    <t>1 x patchbox.one / Cassette / 8RU / OS2 / LC-SC</t>
  </si>
  <si>
    <t>Your Custom Fiber Network
Fill your patchbox.one / Frame with our fiber optic cassettes featuring the world’s most flexible, high-performance fiber optic cables.
Swap cassettes in seconds
Easily adapt your rack at any time - no tools, no downtime
Built for Performance and Precision
Corning® ClearCurve® technology offers high performance with unrivaled cable flexibility.
Mix and Match for Modularity
Easily mix fiber cassettes with copper or blind panels, adapting your setup in seconds as your infrastructure evolves.
Available in Multiple Lengths
Choose from 0.8m, 1.8m, or 2.5m cable lengths for optimal fiber patching across racks of all sizes.
Effortless Identification
Color-coded cable management simplifies troubleshooting and reduces time spent on network tasks.
Built to Last, Backed by Warranty
patchbox.one and all cables come with a 10-Year Warranty, delivering reliability you can trust in mission-critical environments.</t>
  </si>
  <si>
    <t xml:space="preserve">Want to build your own patchbox.one? Fill your Frame with up to 24 Cable Cassettes and have it your way – choose the cable type, colour and connector type you desire. 
&lt;small&gt;The Frame with patchbox.one / Cassette / 8RU can be mounted with the /dev/mount, while a Frame with patchbox.one / Cassette / 30RU or 46RU must be mounted with its mounting rails.&lt;/small&gt;
✓ Super flexible Corning® ClearCurve® Fiber Optic Cables
✓ Cables always in your desired length
✓ 10/40/100 Gb/s
✓ Backward compatible with the PATCHBOX Plus+/365
✓ 10-Year Warranty on Cassettes &amp; Cables
</t>
  </si>
  <si>
    <t xml:space="preserve">✓ Super flexible Corning® ClearCurve® Fiber Optic Cables
✓ Cables always in your desired length
✓ 10/40/100 Gb/s
✓ Backward compatible with the PATCHBOX Plus+/365
✓ 10-Year Warranty on Cassettes &amp; Cables
</t>
  </si>
  <si>
    <t>Deine individuelle Glasfaserlösung
Wähle aus verschiedenen Längen, Farben und Steckertypen – für genau das Setup, das du brauchst.
Kassetten sekundenschnell tauschen
Adaptier dein Rack jederzeit, ganz ohne Werkzeug und ohne Ausfallzeiten.
Corning® ClearCurve® Inside
Maximale Performance auch bei engen Radien – ideal für High-Density-Umgebungen.
Kombinierbar mit Kupfer oder Blind Panels
Mix aus Glasfaser und Cat.6a? Kein Problem – alles passt zusammen in deinen Frame.
Für jede Rackhöhe geeignet
Erhältlich mit 0,8 m, 1,8 m oder 2,5 m Kabellänge – für perfekte Reichweite und null Kabelsalat.
Einfache Identifikation
Das farbcodierte Kabelmanagement erleichtert die Fehlerbehebung und spart wertvolle Zeit bei Netzwerkaufgaben.
Langlebig und mit 10 Jahren Garantie abgesichert
patchbox.one sowie alle Kabeln kommen mit einer 10-Jahres Garantie - für eine zuverlässige Leistung, auf die auch in anspruchsvollsten Einsatzbereichen Verlass ist.</t>
  </si>
  <si>
    <t>✓ Superflexible Corning® ClearCurve® Glasfaserkabel
✓ Kabel immer in der richtigen Länge
✓ 10/40/100 Gb/s
✓ Abwärtskompatibel mit der PATCHBOX Plus+/365
✓ 10 Jahre Garantie auf Kassetten &amp; Kabel
Der Frame mit patchbox.one / Cassette / 8RU kann mit dem /dev/mount montiert werden, während der Frame mit patchbox.one / Cassette / 30RU oder 46RU mit den Montageschienen montiert werden muss.</t>
  </si>
  <si>
    <t>La tua rete in fibra personalizzata
Riempi la tua patchbox.one / Frame con le nostre cassette in fibra ottica dotate dei cavi in fibra ottica più flessibili e performanti al mondo.
Modularità grazie alla possibilità di combinare diversi elementi
Combina facilmente cassette in fibra con pannelli in rame o ciechi, adattando la tua configurazione in pochi secondi man mano che la tua infrastruttura evolve.
Progettata per garantire prestazioni e precisione
La tecnologia Corning® ClearCurve® offre prestazioni elevate con una flessibilità dei cavi senza pari.
Disponibile in diverse lunghezze
Scegli tra cavi da 0,8 m, 1,8 m o 2,5 m per un collegamento ottimale delle fibre su rack di tutte le dimensioni.
Identificazione semplice
La gestione dei cavi con codice colore semplifica la risoluzione dei problemi e riduce il tempo dedicato alle attività di rete.
Costruita per durare, coperta da garanzia
La patchbox.one e tutti i cavi sono coperti da una garanzia di 10 anni, che offre l'affidabilità necessaria in ambienti mission-critical.</t>
  </si>
  <si>
    <t>• Mantieni il tuo telaio organizzato per sempre
• Installazione e risoluzione dei problemi fino a 10 volte più rapide
• Fino al 50% in più di spazio
• ISO/IEC 11801-1:2017
• 10 Anni di Garanzia su PATCHBOX e Cavi</t>
  </si>
  <si>
    <t>La tua rete in fibra personalizzata
Riempi il tuo patchbox.one / Frame con le nostre cassette in fibra ottica che hanno i cavi in fibra ottica più flessibili e performanti del mondo.
Cambia le cassette in pochi secondi
Adatta facilmente il tuo rack in qualsiasi momento, senza attrezzi e senza tempi di inattività.
Progettato per prestazioni e precisione
La tecnologia Corning® ClearCurve® offre prestazioni elevate con una flessibilità dei cavi senza pari.
Combina e abbina per la modularità
Mescola facilmente le cassette in fibra con pannelli in rame o ciechi, adattando la tua configurazione in pochi secondi man mano che la tua infrastruttura si evolve.
Disponibile in diverse lunghezze
Scegli tra cavi da 0,8 m, 1,8 m o 2,5 m per un collegamento in fibra ottimale su rack di tutte le dimensioni.
Identificazione senza sforzo
La gestione dei cavi con codice colore semplifica la risoluzione dei problemi e riduce il tempo dedicato alle attività di rete.
Costruito per durare, coperto da garanzia
patchbox.one e tutti i cavi sono coperti da una garanzia di 10 anni, offrendo un'affidabilità su cui puoi contare in ambienti mission-critical.</t>
  </si>
  <si>
    <t>✓ Cavi di fibra ottica Corning® ClearCurve® superflessibili
✓ Cavi sempre della lunghezza desiderata
✓ 10/40/100 Gb/s
✓ Retrocompatibilità con PATCHBOX Plus+/365
✓ Garanzia di 10 anni su cassette e cavi
Il Frame con patchbox.one / Cassette / 8RU può essere montato con /dev/mount, mentre un Frame con patchbox.one / Cassette / 30RU o 46RU deve essere montato con le sue guide di montaggio.</t>
  </si>
  <si>
    <t xml:space="preserve">Votre réseau fibre optique personnalisé
Équipez votre patchbox.one / Frame avec nos cassettes fibre optique dotées des câbles fibre optique les plus flexibles et les plus performants au monde.
Modularité grâce à la combinaison
Combinez facilement des cassettes fibre optique avec des panneaux en cuivre ou aveugles, et adaptez votre configuration en quelques secondes à mesure que votre infrastructure évolue.
Conçue pour la performance et la précision
La technologie Corning® ClearCurve® offre des performances élevées et une flexibilité inégalée des câbles.
Disponible en plusieurs longueurs
Choisissez parmi des longueurs de câble de 0,8 m, 1,8 m ou 2,5 m pour un raccordement optimal des fibres sur des racks de toutes tailles.
Identification sans effort
La gestion des câbles par code couleur simplifie le dépannage et réduit le temps consacré aux tâches réseau.
Conçue pour durer, couverte par une garantie
La patchbox.one et tous les câbles sont couverts par une garantie de 10 ans, vous offrant une fiabilité à toute épreuve dans les environnements critiques.
</t>
  </si>
  <si>
    <t>Votre réseau fibre optique personnalisé
Équipez votre patchbox.one / Frame avec nos cassettes fibre optique équipées des câbles fibre optique les plus flexibles et les plus performants au monde.
Remplacez les cassettes en quelques secondes
Adaptez facilement votre rack à tout moment, sans outils et sans interruption de service.
Conçu pour la performance et la précision
La technologie Corning® ClearCurve® offre des performances élevées et une flexibilité inégalée des câbles.
Combinez pour plus de modularité
Combinez facilement des cassettes fibre optique avec des panneaux cuivre ou aveugles, et adaptez votre configuration en quelques secondes à mesure que votre infrastructure évolue.
Disponible en plusieurs longueurs
Choisissez parmi des longueurs de câble de 0,8 m, 1,8 m ou 2,5 m pour un raccordement fibre optique optimal sur des racks de toutes tailles.
Identification facile
La gestion des câbles par code couleur simplifie le dépannage et réduit le temps passé sur les tâches réseau.
Conçu pour durer, couvert par une garantie
patchbox.one et tous les câbles sont couverts par une garantie de 10 ans, offrant une fiabilité sur laquelle vous pouvez compter dans les environnements critiques.</t>
  </si>
  <si>
    <t>Tu red de fibra personalizada
Llena tu patchbox.one / Frame con nuestros casetes de fibra óptica con los cables de fibra óptica más flexibles y de mayor rendimiento del mundo.
Combina y adapta para mayor modularidad
Combina fácilmente casetes de fibra con paneles de cobre o ciegos, adaptando tu configuración en segundos a medida que evoluciona tu infraestructura.
Diseñada para el rendimiento y la precisión
La tecnología ClearCurve® de Corning® ofrece un alto rendimiento con una flexibilidad de cable sin igual.
Disponible en varias longitudes
Elige entre cables de 0,8 m, 1,8 m o 2,5 m para un cableado óptimo en racks de todos los tamaños.
Identificación sin esfuerzo
La gestión de cables codificados por colores simplifica la resolución de problemas y reduce el tiempo dedicado a tareas de red.
Fabricada para durar, respaldada por una garantía
La patchbox.one y todos los cables vienen con una garantía de 10 años, lo que te ofrece una fiabilidad en la que puedes confiar en entornos críticos.</t>
  </si>
  <si>
    <t>Tu Red de Fibra Óptica a Medida
Llena tu patchbox.one / Frame con nuestros casetes de fibra óptica que incluyen los cables de fibra óptica más flexibles y de mayor rendimiento del mundo.
Intercambia los casetes en segundos
Adapta fácilmente tu bastidor en cualquier momento: sin herramientas, sin tiempo de inactividad
Construido para ofrecer rendimiento y precisión
La tecnología Corning® ClearCurve® ofrece un alto rendimiento con una flexibilidad de cables sin igual.
Mezcla y combina para conseguir modularidad
Mezcla fácilmente casetes de fibra con paneles de cobre o ciegos, adaptando tu configuración en segundos a medida que evoluciona tu infraestructura.
Disponibles en varias longitudes
Elige entre longitudes de cable de 0,8 m, 1,8 m o 2,5 m para una conexión óptima de la fibra en bastidores de todos los tamaños.
Identificación sin esfuerzo
La gestión de cables codificada por colores simplifica la resolución de problemas y reduce el tiempo dedicado a las tareas de red.
Construido para durar, respaldado por la garantía
patchbox.one y todos los cables tienen una garantía de 10 años, lo que ofrece una fiabilidad en la que puedes confiar en entornos de misión crítica.</t>
  </si>
  <si>
    <t>✓ Cables de fibra óptica Corning® ClearCurve® superflexibles
✓ Cables siempre en la longitud que desee
✓ 10/40/100 Gb/s
✓ Compatible con versiones anteriores de PATCHBOX Plus+/365
Garantía de 10 años para casetes y cables
El Frame con patchbox.one / casete / 8RU se puede montar con el /dev/mount, mientras que un Frame con patchbox.one / casete / 30RU o 46RU debe montarse con sus rieles de montaje.</t>
  </si>
  <si>
    <t>Uw vezelnetwerk op maat
Vul uw patchbox.one / Frame met onze glasvezelcassettes met 's werelds meest flexibele, hoogwaardige glasvezelkabels.
Mix en Match voor Modulariteit
Meng eenvoudig vezelcassettes met koperen of blinde panelen en pas uw opstelling in enkele seconden aan naarmate uw infrastructuur evolueert.
Gebouwd voor prestaties en precisie
Corning® ClearCurve® technologie biedt hoge prestaties met ongeëvenaarde kabelflexibiliteit.
Beschikbaar in verschillende lengtes
Kies uit kabellengtes van 0,8 m, 1,8 m of 2,5 m voor optimale glasvezelpatching in racks van elk formaat.
Moeiteloze identificatie
Kleurgecodeerd kabelbeheer vereenvoudigt probleemoplossing en vermindert de tijd die aan netwerktaken wordt besteed.
Duurzaam gebouwd, met garantie
De patchbox.one en alle kabels worden geleverd met een garantie van 10 jaar, voor betrouwbaarheid waarop u kunt vertrouwen in bedrijfskritische omgevingen.</t>
  </si>
  <si>
    <t>Je eigen glasvezelnetwerk
Vul je patchbox.one / Frame met onze glasvezelcassettes met 's werelds meest flexibele, hoogwaardige glasvezelkabels.
Verwissel cassettes in seconden
Pas uw rack eenvoudig aan op elk gewenst moment - geen gereedschap, geen uitvaltijd
Gebouwd voor prestaties en precisie
Corning® ClearCurve® technologie biedt hoge prestaties met ongeëvenaarde kabelflexibiliteit.
Mix en Match voor Modulariteit
Meng eenvoudig vezelcassettes met koperen of blinde panelen en pas je opstelling in seconden aan naarmate je infrastructuur evolueert.
Verkrijgbaar in meerdere lengtes
Kies uit kabellengtes van 0,8 m, 1,8 m of 2,5 m voor optimale glasvezelpatching in racks van elk formaat.
Moeiteloze identificatie
Kleurgecodeerd kabelbeheer vereenvoudigt probleemoplossing en vermindert de tijd die nodig is voor netwerktaken.
Gebouwd voor een lange levensduur, ondersteund door garantie
patchbox.one en alle kabels worden geleverd met 10 jaar garantie, voor betrouwbaarheid waarop je kunt vertrouwen in bedrijfskritische omgevingen.</t>
  </si>
  <si>
    <t>✓ Superflexibele Corning® ClearCurve® Fiber Optic Cables
✓ Kabels altijd op de gewenste lengte
✓ 10/40/100 Gb/s
✓ Achterwaarts compatibel met de PATCHBOX Plus+/365
✓ 10 jaar garantie op cassettes en kabels
Het Frame met patchbox.one / Cassette / 8RU kan worden gemonteerd met de /dev/mount, terwijl een Frame met patchbox.one / Cassette / 30RU of 46RU moet worden gemonteerd met de montagerails.</t>
  </si>
  <si>
    <t>Twoja niestandardowa sieć światłowodowa
Wypełnij swoją patchbox.one / Frame naszymi kasetami światłowodowymi zawierającymi najbardziej elastyczne, wysokowydajne kable światłowodowe na świecie.
Mieszaj i dopasowuj dla modułowości
Łatwo mieszaj kasety światłowodowe z panelami miedzianymi lub zaślepionymi, dostosowując konfigurację w kilka sekund w miarę rozwoju infrastruktury.
Zaprojektowana z myślą o wydajności i precyzji
Technologia Corning® ClearCurve® zapewnia wysoką wydajność i niezrównaną elastyczność kabli.
Dostępna w wielu długościach
Do wyboru są kable o długości 0,8 m, 1,8 m lub 2,5 m, zapewniające optymalne łączenie światłowodów w szafach o dowolnej wielkości.
Łatwa identyfikacja
Oznaczone kolorami zarządzanie kablami upraszcza rozwiązywanie problemów i skraca czas poświęcany na zadania sieciowe.
Zaprojektowana z myślą o trwałości, objęta gwarancją
patchbox.one i wszystkie kable są objęte 10-letnią gwarancją, zapewniając niezawodność, której można zaufać w środowiskach o znaczeniu krytycznym.</t>
  </si>
  <si>
    <t>Twoja niestandardowa sieć światłowodowa
Wypełnij patchbox.one / ramę naszymi kasetami światłowodowymi zawierającymi najbardziej elastyczne i wydajne kable światłowodowe na świecie.
Wymień kasety w kilka sekund
W każdej chwili możesz łatwo dostosować swoją szafę rackową – bez użycia narzędzi i bez przestojów
Stworzone z myślą o wydajności i precyzji
Technologia Corning® ClearCurve® zapewnia wysoką wydajność i niezrównaną elastyczność kabli.
Mieszaj i dopasowuj dla modułowości
Łatwo łącz kasety światłowodowe z panelami miedzianymi lub ślepymi, dostosowując konfigurację w ciągu kilku sekund w miarę rozwoju infrastruktury.
Dostępne w wielu długościach
Wybierz kabel o długości 0,8 m, 1,8 m lub 2,5 m, aby uzyskać optymalne połączenia światłowodowe w szafach rackowych wszystkich rozmiarów.
Łatwa identyfikacja
Oznaczone kolorami kable ułatwiają rozwiązywanie problemów i skracają czas poświęcany na zadania związane z siecią.
Trwałość i gwarancja
patchbox.one i wszystkie kable są objęte 10-letnią gwarancją, zapewniającą niezawodność, na której możesz polegać w środowiskach o znaczeniu krytycznym.</t>
  </si>
  <si>
    <t>✓ Super elastyczne kable światłowodowe Corning® ClearCurve®
✓ Kable zawsze o pożądanej długości
✓ 10/40/100 Gb/s
✓ Wsteczna kompatybilność z PATCHBOX Plus+/365
✓ 10-letnia gwarancja na kasety i kable
Frame z patchbox.one / Cassette / 8RU może być montowana za pomocą /dev/mount, podczas gdy Frame z patchbox.one / Cassette / 30RU lub 46RU musi być montowana za pomocą szyn montażowych.</t>
  </si>
  <si>
    <t>Ditt skräddarsydda fibernätverk
Fyll din patchbox.one / frame med våra fiberoptiska kassetter med världens mest flexibla och högpresterande fiberoptiska kablar.
Mixa och matcha för modularitet
Blanda enkelt fiberkassetter med koppar- eller blindpaneler och anpassa din installation på några sekunder i takt med att din infrastruktur utvecklas.
Utformad för prestanda och precision
Corning® ClearCurve®-tekniken ger hög prestanda med oöverträffad kabelflexibilitet.
Tillgänglig i flera längder
Välj mellan kabellängder på 0,8 m, 1,8 m eller 2,5 m för optimal fiberkoppling i rack av alla storlekar.
Enkel identifiering
Färgkodad kabelhantering förenklar felsökning och minskar den tid som läggs på nätverksuppgifter.
Utformad för att hålla, uppbackad av garanti
patchbox.one och alla kablar levereras med en 10-årsgaranti, vilket ger tillförlitlighet som du kan lita på i verksamhetskritiska miljöer.</t>
  </si>
  <si>
    <t>Ditt anpassade fibernät
Fyll din patchbox.one / Frame med våra fiberoptiska kassetter med världens mest flexibla, högpresterande fiberoptiska kablar.
Byt kassetter på några sekunder
Anpassa enkelt ditt rack när som helst - inga verktyg, ingen stilleståndstid
Byggd för prestanda och precision
Corning® ClearCurve®-tekniken erbjuder hög prestanda med oöverträffad kabelflexibilitet.
Mixa och matcha för modularitet
Blanda enkelt fiberkassetter med koppar- eller blindpaneler, anpassa din installation på några sekunder när din infrastruktur utvecklas.
Finns i flera längder
Välj mellan 0,8 m, 1,8 m eller 2,5 m kabellängd för optimal fiberkoppling i rack av alla storlekar.
Enkel identifiering
Färgkodad kabelhantering förenklar felsökning och minskar tiden som läggs på nätverksuppgifter.
Byggd för att hålla, med stöd av garanti
patchbox.one och alla kablar levereras med 10 års garanti, vilket ger tillförlitlighet som du kan lita på i verksamhetskritiska miljöer.</t>
  </si>
  <si>
    <t>✓ Superflexibla Corning® ClearCurve® fiberoptiska kablar
✓ Kablarna har alltid önskad längd
✓ 10/40/100 Gb/s
✓ Bakåtkompatibel med PATCHBOX Plus+/365
✓ 10 års garanti på kassetter och kablar
Frame med patchbox.one / Cassette / 8RU kan monteras med /dev/mount, medan en Frame med patchbox.one / Cassette / 30RU eller 46RU måste monteras med sina monteringsskenor.</t>
  </si>
  <si>
    <t>Dit skræddersyede fibernetværk
Fyld din patchbox.one / frame med vores fiberoptiske kassetter med verdens mest fleksible, højtydende fiberoptiske kabler.
Bland og match for modularitet
Bland nemt fiberkassetter med kobber- eller blindpaneler, og tilpas din opsætning på få sekunder, efterhånden som din infrastruktur udvikler sig.
Designet til ydeevne og præcision
Corning® ClearCurve®-teknologi giver høj ydeevne med uovertruffen kabelfleksibilitet.
Fås i flere længder
Vælg mellem kabellængder på 0,8 m, 1,8 m eller 2,5 m for optimal fiberkobling på tværs af racks i alle størrelser.
Ubesværet identifikation
Farvekodet kabelhåndtering forenkler fejlfinding og reducerer den tid, der bruges på netværksopgaver.
Skabt til at holde, understøttet af garanti
patchbox.one og alle kabler leveres med 10 års garanti, hvilket giver en pålidelighed, du kan stole på i missionskritiske miljøer.</t>
  </si>
  <si>
    <t>Dit brugerdefinerede fibernetværk
Fyld din patchbox.one/frame med vores fiberoptiske kassetter med verdens mest fleksible, højtydende fiberoptiske kabler.
Skift kassetter på få sekunder
Tilpas nemt dit rack når som helst - uden værktøj, uden nedetid
Bygget til ydeevne og præcision
Corning® ClearCurve®-teknologi giver høj ydeevne med uovertruffen kabelfleksibilitet.
Mix and Match for Modularity
Bland nemt fiberkassetter med kobber- eller blindpaneler, og tilpas din opsætning på få sekunder, efterhånden som din infrastruktur udvikler sig.
Fås i flere længder
Vælg mellem 0,8 m, 1,8 m eller 2,5 m kabellængder for optimal fibertilslutning på tværs af racks i alle størrelser.
Ubesværet identifikation
Farvekodet kabelstyring forenkler fejlfinding og reducerer den tid, der bruges på netværksopgaver.
Bygget til at holde, understøttet af garanti
patchbox.one og alle kabler leveres med 10 års garanti, hvilket giver en pålidelighed, du kan stole på i missionskritiske miljøer.</t>
  </si>
  <si>
    <t>✓ Superfleksible Corning® ClearCurve® fiberoptiske kabler
✓ Kabler altid i den ønskede længde
✓ 10/40/100 Gb/s
✓ Bagudkompatibel med PATCHBOX Plus+/365
✓ 10 års garanti på kassetter og kabler
Frame med patchbox.one / Cassette / 8RU kan monteres med /dev/mount, mens en Frame med patchbox.one / Cassette / 30RU eller 46RU skal monteres med sine monteringsskinner.</t>
  </si>
  <si>
    <t>Tvoja prilagođena optička mreža
Ispuni svoju patchbox.one / Frame optičkim kazetama koje sadrže najfleksibilnije, visokoučinkovite optičke kabele na svijetu.
Kombiniraj i prilagođavaj po potrebi
Jednostavno kombiniraj optičke kazete s bakrenima ili slijepim panelima i prilagodi svoju postavku u sekundi kako se tvoja infrastruktura razvija.
Dizajnirana za izvedbu i preciznost
Corning® ClearCurve® tehnologija pruža vrhunske performanse uz neusporedivu fleksibilnost kabela.
Dostupna u više duljina
Odaberi duljine kabela od 0,8 m, 1,8 m ili 2,5 m za optimalno povezivanje optike u stalkovima svih veličina.
Jednostavna identifikacija
Upravljanje kabelima u boji olakšava otklanjanje poteškoća i skraćuje vrijeme provedeno na mrežnim zadacima.
Izrađena da traje, uz jamstvo
patchbox.one i svi kabeli dolaze s 10-godišnjim jamstvom, pružajući pouzdanost kojoj možeš vjerovati u kritičnim IT okruženjima.</t>
  </si>
  <si>
    <t>Tvoja prilagođena optička mreža
Ispuni svoju patchbox.one ili Frame našim optičkim kasetama s najfleksibilnijim i visokoučinkovitim optičkim kabelima na svijetu.
Zamijeni kasete u sekundi
Prilagodi svoj rack kad god poželiš – bez alata, bez zastoja
Izgrađeno za performanse i preciznost
Corning® ClearCurve® tehnologija pruža vrhunske performanse i nenadmašnu fleksibilnost kabela.
Kombiniraj po želji za maksimalnu modularnost
Jednostavno kombiniraj optičke kasete s bakrenim ili slijepim panelima i prilagodi svoj sustav u sekundi kako tvoja infrastruktura raste.
Dostupno u više duljina
Odaberi duljinu kabela od 0,8 m, 1,8 m ili 2,5 m za optimalno povezivanje u rackovima svih veličina.
Jednostavno prepoznavanje
Kabeli u boji olakšavaju rješavanje problema i skraćuju vrijeme provedeno na mrežnim zadacima.
Dugotrajna izdržljivost, jamstvo uključeno
patchbox.one i svi kabeli dolaze s 10-godišnjim jamstvom – za pouzdanost u ključnim okruženjima.</t>
  </si>
  <si>
    <t>Vaše vlastní optická síť
Naplňte svou patchbox.one / Frame našimi optickými kazetami s nejflexibilnějšími a nejvýkonnějšími optickými kabely na světě.
Kombinujte a přizpůsobujte pro modularitu
Snadno kombinujte optické kazety s měděnými nebo slepými panely a přizpůsobte své nastavení během několika sekund podle toho, jak se vyvíjí vaše infrastruktura.
Vytvořena pro výkon a přesnost
Technologie Corning® ClearCurve® nabízí vysoký výkon a bezkonkurenční flexibilitu kabelů.
K dispozici ve více délkách
Vyberte si z délky kabelu 0,8 m, 1,8 m nebo 2,5 m pro optimální propojení optických vláken v rozvaděčích všech velikostí.
Snadná identifikace
Barevně označená správa kabelů zjednodušuje řešení problémů a zkracuje čas strávený nad síťovými úkoly.
Vyrobena tak, aby vydržela, se zárukou
Na patchbox.one a všechny kabely je poskytována 10letá záruka, která zajišťuje spolehlivost, na kterou se můžete spolehnout v kritických prostředích.</t>
  </si>
  <si>
    <t>Vaše vlastní optická síť
Naplňte svůj patchbox.one / Frame našimi optickými kazetami s nejflexibilnějšími a nejvýkonnějšími optickými kabely na světě.
Výměna kazet během několika sekund
Kdykoli snadno přizpůsobíte svůj rozvaděč - bez nářadí, bez prostojů
Vytvořeno pro výkon a přesnost
Technologie Corning® ClearCurve® nabízí vysoký výkon s bezkonkurenční flexibilitou kabelů.
Mix and Match for Modularity
Snadno kombinujte optické kazety s měděnými nebo slepými panely a přizpůsobte svou sestavu během několika sekund podle vývoje infrastruktury.
K dispozici ve více délkách
Vyberte si z délky kabelu 0,8 m, 1,8 m nebo 2,5 m pro optimální propojení optických vláken v rozvaděčích všech velikostí.
Bezproblémová identifikace
Barevně kódovaná správa kabelů zjednodušuje řešení problémů a zkracuje čas strávený síťovými úkoly.
Vyrobeno tak, aby vydrželo, se zárukou
na patchbox.one a všechny kabely je poskytována 10letá záruka, která zaručuje spolehlivost, jíž můžete důvěřovat v kritických prostředích.</t>
  </si>
  <si>
    <t>✓ Super flexibilní optické kabely Corning® ClearCurve®
✓ Kabely vždy v požadované délce
✓ 10/40/100 Gb/s
✓ Zpětná kompatibilita s PATCHBOX Plus+/365
✓ 10letá záruka na kazety a kabely
Frame s patchbox.one / Cassette / 8RU lze namontovat pomocí /dev/mount, zatímco Frame s patchbox.one / Cassette / 30RU nebo 46RU je nutné namontovat pomocí jeho montážních lišt.</t>
  </si>
  <si>
    <t>Mukautettu kuituverkko
Täytä patchbox.one / kehys kuitukaseteillamme, joissa on maailman joustavimmat ja suorituskykyisimmät valokaapelit.
Sekoita ja sovita modulaarisuutta varten
Sekoita kuitukasetteja helposti kupari- tai sokkopaneelien kanssa ja mukauta kokoonpanoasi sekunneissa infrastruktuurisi kehittyessä.
Suunniteltu suorituskykyä ja tarkkuutta varten
Corning® ClearCurve® -tekniikka tarjoaa korkean suorituskyvyn ja vertaansa vailla olevan kaapelin joustavuuden.
Saatavana useina pituuksina
Valitse 0,8 m, 1,8 m tai 2,5 m kaapelin pituus optimaalista kuitujen yhdistämistä varten kaikenkokoisissa telineissä.
Vaivaton tunnistus
Värikoodattu kaapelinhallinta yksinkertaistaa vianetsintää ja vähentää verkkotehtäviin kuluvaa aikaa.
Suunniteltu kestämään, takuun turvin
patchbox.one ja kaikki kaapelit ovat 10 vuoden takuun piirissä, mikä takaa luotettavuuden, johon voit luottaa kriittisissä ympäristöissä.</t>
  </si>
  <si>
    <t>Räätälöity kuituverkko
Täytä patchbox.one / Frame -kehyksesi valokaapelikaseteillamme, joissa on maailman joustavimmat ja suorituskykyisimmät valokaapelit.
Vaihda kasetit sekunneissa
Mukauta telineesi helposti milloin tahansa - ei työkaluja, ei seisokkiaikaa
Rakennettu suorituskykyä ja tarkkuutta varten
Corning® ClearCurve® -tekniikka tarjoaa korkean suorituskyvyn ja vertaansa vailla olevan kaapelin joustavuuden.
Sekoita ja sovita modulaarisuutta varten
Sekoita kuitukasetteja helposti kupari- tai umpipaneeleihin ja mukauta kokoonpano sekunneissa infrastruktuurin kehittyessä.
Saatavana useina pituuksina
Valitse 0,8 m:n, 1,8 m:n tai 2,5 m:n kaapelin pituudet optimaaliseen kuitujen yhdistämiseen kaikenkokoisissa telineissä.
Vaivaton tunnistaminen
Värikoodattu kaapelinhallinta yksinkertaistaa vianetsintää ja lyhentää verkkoon liittyviin tehtäviin kuluvaa aikaa.
Rakennettu kestämään, takuu takaa
patchbox.one ja kaikilla kaapeleilla on 10 vuoden takuu, joten voit luottaa luotettavuuteen kriittisissä ympäristöissä.</t>
  </si>
  <si>
    <t>✓ Erittäin joustavat Corning® ClearCurve®-kuitukaapelit
✓ Kaapelit aina haluamassasi pituudessa
✓ 10/40/100 Gb/s
✓ Yhteensopiva taaksepäin PATCHBOX Plus+/365:n kanssa.
✓ 10 vuoden takuu kaseteille ja kaapeleille
✓ Kaapelin pituus: 0,8m
✓ Suositellaan räkkeihin, joiden syvyys on vähintään 400mm.</t>
  </si>
  <si>
    <t>Το προσαρμοσμένο σας δίκτυο οπτικών ινών
Γεμίστε την patchbox.one / Frame σας με τις κασέτες οπτικών ινών μας που διαθέτουν τα πιο εύκαμπτα, υψηλής απόδοσης καλώδια οπτικών ινών στον κόσμο.
Ανακατέψτε και ταιριάξτε για αρθρωτότητα
Αναμείξτε εύκολα κασέτες οπτικών ινών με πίνακες χαλκού ή τυφλούς πίνακες, προσαρμόζοντας τη διάταξή σας σε δευτερόλεπτα καθώς εξελίσσεται η υποδομή σας.
Σχεδιασμένη για απόδοση και ακρίβεια
Η τεχνολογία Corning® ClearCurve® προσφέρει υψηλή απόδοση με απαράμιλλη ευελιξία καλωδίων.
Διατίθεται σε πολλαπλά μήκη
Επιλέξτε μεταξύ καλωδίων μήκους 0,8 m, 1,8 m ή 2,5 m για βέλτιστη σύνδεση οπτικών ινών σε racks όλων των μεγεθών.
Αβίαστη αναγνώριση
Η διαχείριση καλωδίων με χρωματική κωδικοποίηση απλοποιεί την αντιμετώπιση προβλημάτων και μειώνει το χρόνο που δαπανάται για εργασίες δικτύου.
Σχεδιασμένη για να διαρκέσει, με εγγύηση
Η patchbox.one και όλα τα καλώδια συνοδεύονται από εγγύηση 10 ετών, παρέχοντας αξιοπιστία που μπορείτε να εμπιστευτείτε σε κρίσιμα περιβάλλοντα.</t>
  </si>
  <si>
    <t>Το προσαρμοσμένο σας δίκτυο οπτικών ινών
Γεμίστε το patchbox.one / Frame σας με τις κασέτες οπτικών ινών μας που διαθέτουν τα πιο εύκαμπτα καλώδια οπτικών ινών υψηλής απόδοσης στον κόσμο.
Αλλάξτε κασέτες σε δευτερόλεπτα
Προσαρμόστε εύκολα το rack σας ανά πάσα στιγμή - χωρίς εργαλεία, χωρίς χρόνο διακοπής λειτουργίας
Κατασκευασμένο για απόδοση και ακρίβεια
Η τεχνολογία ClearCurve® της Corning® προσφέρει υψηλή απόδοση με απαράμιλλη ευελιξία καλωδίων.
Mix and Match for Modularity
Συνδυάστε εύκολα κασέτες οπτικών ινών με χάλκινα ή τυφλά πάνελ, προσαρμόζοντας τη διάταξή σας σε δευτερόλεπτα καθώς εξελίσσεται η υποδομή σας.
Διαθέσιμο σε πολλαπλά μήκη
Επιλέξτε μεταξύ καλωδίων μήκους 0,8m, 1,8m ή 2,5m για βέλτιστη σύνδεση οπτικών ινών σε racks όλων των μεγεθών.
Αβίαστη αναγνώριση
Η διαχείριση καλωδίων με χρωματική κωδικοποίηση απλοποιεί την αντιμετώπιση προβλημάτων και μειώνει το χρόνο που δαπανάται για εργασίες δικτύου.
Κατασκευασμένο για να αντέξει, με εγγύηση
Το patchbox.one και όλα τα καλώδια συνοδεύονται από 10ετή εγγύηση, παρέχοντας αξιοπιστία που μπορείτε να εμπιστευτείτε σε κρίσιμα περιβάλλοντα.</t>
  </si>
  <si>
    <t>✓ Σούπερ εύκαμπτα καλώδια οπτικών ινών Corning® ClearCurve®
✓ Καλώδια πάντα στο επιθυμητό μήκος
✓ 10/40/100 Gb/s
✓ Συμβατά προς τα πίσω με το PATCHBOX Plus+/365
✓ Εγγύηση 10 ετών για κασέτες και καλώδια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</si>
  <si>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Ditt tilpassede fibernettverk
Fyll din patchbox.one / frame med våre fiberoptiske kassetter med verdens mest fleksible, høytytende fiberoptiske kabler.
Bland og match for modularitet
Bland enkelt fiberkassetter med kobber- eller blindpaneler, og tilpass oppsettet i løpet av sekunder etter hvert som infrastrukturen utvikler seg.
Utformet for ytelse og presisjon
Corning® ClearCurve®-teknologi gir høy ytelse med uovertruffen kabelfleksibilitet.
Tilgjengelig i flere lengder
Velg mellom kabellengder på 0,8 m, 1,8 m eller 2,5 m for optimal fiberkobling på tvers av rack i alle størrelser.
Enkel identifisering
Fargekodet kabelhåndtering forenkler feilsøking og reduserer tiden som brukes på nettverksoppgaver.
Utformet for å vare, støttet av garanti
Patchbox.one og alle kabler leveres med 10 års garanti, noe som gir pålitelighet du kan stole på i virksomhetskritiske miljøer.</t>
  </si>
  <si>
    <t>Din Tilpassede Fiberoptiske Nettverksløsning
Fyll din patchbox.one / ramme med våre fiberkassetter med verdens mest fleksible og høytytende fiberkabler.
Bytt kassetter på sekunder
Tilpass racken din når som helst – uten verktøy, uten nedetid
Bygget for ytelse og presisjon
Corning® ClearCurve®-teknologi gir høy ytelse med enestående kabelfleksibilitet.
Kombiner og tilpass for modularitet
Bland enkelt fiberkassetter med kobber- eller blindpaneler, og tilpass oppsettet ditt på sekunder etter hvert som infrastrukturen din utvikler seg.
Tilgjengelig i flere lengder
Velg mellom 0,8 m, 1,8 m eller 2,5 m kabellengder for optimal fiberpatching i rack av alle størrelser.
Enkel identifisering
Fargekodet kabelhåndtering forenkler feilsøking og reduserer tiden brukt på nettverksoppgaver.
Bygget for å vare, med garanti
patchbox.one og alle kabler leveres med 10 års garanti – for pålitelighet du kan stole på i kritiske miljøer.</t>
  </si>
  <si>
    <t>✓ Superfleksible Corning® ClearCurve® fiberoptiske kabler
✓ Kabler alltid i ønsket lengde
✓ 10/40/100 Gb/s
✓ Bakoverkompatibel med PATCHBOX Plus+/365
✓ 10 års garanti på kassetter og kabler
Frame med patchbox.one / Cassette / 8RU kan monteres med /dev/mount, mens en Frame med patchbox.one / Cassette / 30RU eller 46RU må monteres med sine monteringsskinner.</t>
  </si>
  <si>
    <t>A sua rede de fibra personalizada
Encha a sua patchbox.one / Frame com as nossas cassetes de fibra ótica que incluem os cabos de fibra ótica mais flexíveis e de elevado desempenho do mundo.
Misturar e combinar para modularidade
Misture facilmente cassetes de fibra com cobre ou painéis cegos, adaptando a sua configuração em segundos à medida que a sua infraestrutura evolui.
Construída para desempenho e precisão
A tecnologia Corning® ClearCurve® oferece alto desempenho com flexibilidade de cabo incomparável.
Disponível em vários comprimentos
Escolha entre os comprimentos de cabo de 0,8 m, 1,8 m ou 2,5 m para uma conexão ideal de fibra em racks de todos os tamanhos.
Identificação sem esforço
A gestão de cabos com código de cores simplifica a resolução de problemas e reduz o tempo gasto em tarefas de rede.
Construída para durar, apoiada por uma garantia
A patchbox.one e todos os cabos são fornecidos com uma garantia de 10 anos, proporcionando fiabilidade em que pode confiar em ambientes de missão crítica.</t>
  </si>
  <si>
    <t>A tua rede de fibra personalizada
Enche o teu patchbox.one / Frame com as nossas cassetes de fibra ótica com os cabos de fibra ótica mais flexíveis e de alto desempenho do mundo.
Troca as cassetes em segundos
Adapte facilmente o seu rack a qualquer momento - sem ferramentas, sem tempo de inatividade
Construído para desempenho e precisão
A tecnologia Corning® ClearCurve® oferece alto desempenho com flexibilidade de cabo incomparável.
Misture e combine para modularidade
Misture facilmente cassetes de fibra com painéis de cobre ou cegos, adaptando a sua configuração em segundos à medida que a sua infraestrutura evolui.
Disponível em vários comprimentos
Escolha entre comprimentos de cabo de 0,8 m, 1,8 m ou 2,5 m para uma ligação de fibra ideal em racks de todos os tamanhos.
Identificação fácil
A gestão de cabos codificada por cores simplifica a resolução de problemas e reduz o tempo gasto em tarefas de rede.
Construído para durar, com garantia
O patchbox.one e todos os cabos vêm com uma garantia de 10 anos, oferecendo confiabilidade em que você pode confiar em ambientes de missão crítica.</t>
  </si>
  <si>
    <t>✓ Cabos de fibra ótica Corning® ClearCurve® superflexíveis
✓ Cabos sempre no comprimento desejado
✓ 10/40/100 Gb/s
✓ Compatível com versões anteriores do PATCHBOX Plus+/365
✓ Garantia de 10 anos para cassetes e cabos
O Frame com patchbox.one / Cassete / 8RU pode ser montado com o /dev/mount, enquanto um Frame com patchbox.one / Cassete / 30RU ou 46RU deve ser montado com seus trilhos de montagem.</t>
  </si>
  <si>
    <t>Rețeaua dvs. personalizată de fibră optică
Umpleți patchbox.one / Frame cu casetele noastre de fibră optică cu cele mai flexibile cabluri de fibră optică de înaltă performanță din lume.
Amestecați și potriviți pentru modularitate
Combinați cu ușurință casetele de fibră optică cu panourile de cupru sau orb, adaptându-vă configurația în câteva secunde, pe măsură ce infrastructura dumneavoastră evoluează.
Proiectată pentru performanță și precizie
Tehnologia Corning® ClearCurve® oferă performanțe ridicate cu o flexibilitate de neegalat a cablurilor.
Disponibilă în lungimi multiple
Alegeți între lungimi de cablu de 0,8 m, 1,8 m sau 2,5 m pentru conectarea optimă a fibrei în rafturi de toate dimensiunile.
Identificare fără efort
Gestionarea cablurilor cu coduri de culori simplifică depanarea și reduce timpul petrecut cu sarcinile de rețea.
Proiectată pentru a dura, susținută de garanție
Patchbox.one și toate cablurile vin cu o garanție de 10 ani, oferind fiabilitate în care puteți avea încredere în medii critice.</t>
  </si>
  <si>
    <t>Rețeaua dvs. de fibră optică personalizată
Umpleți patchbox-ul.one / Frame cu casetele noastre de fibră optică cu cele mai flexibile cabluri de fibră optică de înaltă performanță din lume.
Schimbați casetele în câteva secunde
Adaptați cu ușurință rack-ul dvs. în orice moment - fără unelte, fără timpi morți
Construit pentru performanță și precizie
Tehnologia Corning® ClearCurve® oferă performanță ridicată cu o flexibilitate a cablurilor de neegalat.
Mix and Match for Modularity
Combinați cu ușurință casetele de fibră optică cu panourile de cupru sau orb, adaptându-vă configurația în câteva secunde, pe măsură ce infrastructura dumneavoastră evoluează.
Disponibil în lungimi multiple
Alegeți între lungimi de cablu de 0,8 m, 1,8 m sau 2,5 m pentru conectarea optimă a fibrei în rafturi de toate dimensiunile.
Identificare fără efort
Gestionarea cablurilor cu coduri de culoare simplifică depanarea și reduce timpul petrecut cu sarcinile de rețea.
Construite pentru a dura, susținute de garanție
patchbox.one și toate cablurile vin cu o garanție de 10 ani, oferind fiabilitate în care puteți avea încredere în medii critice.</t>
  </si>
  <si>
    <t>✓ Cabluri din fibră optică Corning® ClearCurve® super flexibile
✓ Cabluri întotdeauna la lungimea dorită
✓ 10/40/100 Gb/s
✓ Compatibil în trecut cu PATCHBOX Plus+/365
✓ Garanție de 10 ani pentru casete și cabluri
Frame cu patchbox.one / Cassette / 8RU poate fi montat cu /dev/mount, în timp ce un Frame cu patchbox.one / Cassette / 30RU sau 46RU trebuie să fie montat cu șinele sale de montare.</t>
  </si>
  <si>
    <t>Vaša vlastná optická sieť
Naplňte svoju patchbox.one / Rámček našimi optickými kazetami s najflexibilnejšími a najvýkonnejšími optickými káblami na svete.
Kombinujte a prispôsobujte pre modularitu
Ľahko kombinujte optické kazety s medenými alebo slepými panelmi a prispôsobte svoju zostavu v priebehu niekoľkých sekúnd podľa toho, ako sa vyvíja vaša infraštruktúra.
Vytvorená pre výkon a presnosť
Technológia Corning® ClearCurve® ponúka vysoký výkon s bezkonkurenčnou flexibilitou káblov.
K dispozícii vo viacerých dĺžkach
Vyberte si z dĺžok káblov 0,8 m, 1,8 m alebo 2,5 m na optimálne prepojenie optických vlákien v rackoch všetkých veľkostí.
Identifikácia bez námahy
Farebne označená správa káblov zjednodušuje riešenie problémov a skracuje čas strávený nad sieťovými úlohami.
Zostavená na dlhú životnosť, so zárukou
Na patchbox.one a všetky káble sa vzťahuje 10-ročná záruka, ktorá zaručuje spoľahlivosť, ktorej môžete dôverovať v kritických prostrediach.</t>
  </si>
  <si>
    <t>Vaša vlastná optická sieť
Naplňte svoj patchbox.one našimi optickými kazetami s najflexibilnejšími a najvýkonnejšími optickými káblami na svete.
Vymieňajte kazety v priebehu niekoľkých sekúnd
Svoj rack môžete kedykoľvek jednoducho prispôsobiť - bez náradia, bez prestojov
Vyrobené pre výkon a presnosť
Technológia Corning® ClearCurve® ponúka vysoký výkon s bezkonkurenčnou flexibilitou káblov.
Kombinujte a prispôsobujte pre modularitu
Jednoducho kombinujte optické kazety s medenými alebo slepými panelmi a prispôsobte si nastavenie v priebehu niekoľkých sekúnd podľa toho, ako sa vyvíja vaša infraštruktúra.
K dispozícii vo viacerých dĺžkach
Vyberte si z dĺžok káblov 0,8 m, 1,8 m alebo 2,5 m na optimálne prepojenie optických vlákien v rackoch všetkých veľkostí.
Identifikácia bez námahy
Farebne kódovaná správa káblov zjednodušuje riešenie problémov a skracuje čas strávený nad sieťovými úlohami.
Vyrobené tak, aby vydržali, so zárukou
Napatchbox.one a všetky káble sa vzťahuje 10-ročná záruka, ktorá zaručuje spoľahlivosť, ktorej môžete dôverovať v kritických prostrediach.</t>
  </si>
  <si>
    <t>✓ Super flexibilné optické káble Corning® ClearCurve®
✓ Káble vždy v požadovanej dĺžke
✓ 10/40/100 Gb/s
✓ Spätná kompatibilita so PATCHBOX Plus+/365
✓ 10-ročná záruka na kazety a káble
Frame s patchbox.one / Cassette / 8RU môžete namontovať pomocou /dev/mount, zatiaľ čo Frame s patchbox.one / Cassette / 30RU alebo 46RU musíte namontovať pomocou jeho montážnych líšt.</t>
  </si>
  <si>
    <t xml:space="preserve">Omrežje optičnih vlaken po meri
Napolnite svojo patchbox.one / Frame z našimi optičnimi kasetami z najbolj prilagodljivimi, visoko zmogljivimi optičnimi kabli na svetu.
Mešajte in ujemajte za modularnost
Enostavno mešajte optične kasete z bakrenimi ali slepimi ploščami in tako v nekaj sekundah prilagodite svojo konfiguracijo, ko se vaša infrastruktura razvija.
Izdelana za zmogljivost in natančnost
Tehnologija Corning® ClearCurve® zagotavlja visoko zmogljivost in neprekosljivo prilagodljivost kablov.
Na voljo v več dolžinah
Izbirate lahko med 0,8 m, 1,8 m ali 2,5 m dolgimi kabli za optimalno povezovanje optičnih vlaken v regalih vseh velikosti.
Enostavno prepoznavanje
Barvno kodirano upravljanje kablov poenostavi odpravljanje težav in skrajša čas, porabljen za omrežna opravila.
Izdelana, da zdrži, podprta z garancijo
Za patchbox.one in vse kable velja 10-letna garancija, kar zagotavlja zanesljivost, ki ji lahko zaupate v kritičnih okoljih.
</t>
  </si>
  <si>
    <t>Omrežje optičnih vlaken po meri
Napolnite svoj patchbox.one / Frame z našimi optičnimi kasetami z najbolj prilagodljivimi, visoko zmogljivimi optičnimi kabli na svetu.
Zamenjajte kasete v nekaj sekundah
Kadar koli enostavno prilagodite svojo omaro - brez orodja, brez zastojev
Izdelano za zmogljivost in natančnost
Tehnologija Corning® ClearCurve® zagotavlja visoko zmogljivost in neprekosljivo prilagodljivost kablov.
Mešajte in ujemajte za modularnost
Enostavno mešajte vlakenske kasete z bakrenimi ali slepimi ploščami in tako v nekaj sekundah prilagodite svojo postavitev, ko se vaša infrastruktura razvija.
Na voljo v več dolžinah
Izbirate lahko med 0,8 m, 1,8 m ali 2,5 m dolgimi kabli za optimalno povezovanje optičnih vlaken v regalih vseh velikosti.
Enostavno prepoznavanje
Barvno kodirano upravljanje kablov poenostavi odpravljanje težav in skrajša čas, porabljen za omrežna opravila.
Izdelano za daljšo življenjsko dobo, podprto z garancijo
Zapatchbox.one in vse kable velja 10-letna garancija, kar zagotavlja zanesljivost, ki ji lahko zaupate v kritičnih okoljih.</t>
  </si>
  <si>
    <t>✓ Zelo prilagodljivi optični kabli Corning® ClearCurve®
✓ Kabli so vedno v želeni dolžini
✓ 10/40/100 Gb/s
✓ Povratna združljivost z napravo PATCHBOX Plus+/365
✓ 10-letna garancija za kasete in kable
Frame s patchbox.one / Cassette / 8RU lahko namestite z /dev/mount, medtem ko je treba Frame s patchbox.one / Cassette / 30RU ali 46RU namestiti z njegovimi montažnimi vodili.</t>
  </si>
  <si>
    <t>CONE30OS212</t>
  </si>
  <si>
    <t>patchbox.one / Cassette / 30RU / OS2 / LC-SC</t>
  </si>
  <si>
    <t>https://patchbox.com/wp-content/uploads/2024/10/CONE30OS212_PBX_CASSETTE_30RU_LCSC_OS2.0001.jpeg</t>
  </si>
  <si>
    <t>https://patchbox.com/wp-content/uploads/2024/10/CONE30OS212_PBX_CASSETTE_30RU_LCSC_OS2.0003.jpeg</t>
  </si>
  <si>
    <t>1 x patchbox.one / Cassette / 30RU / OS2 / LC-SC</t>
  </si>
  <si>
    <t>✓ Super flexible Corning® ClearCurve® Glasfaserkabel
✓ Kabel immer in der richtigen Länge
✓ 10/40/100 Gb/s
✓ Abwärtskompatibel mit PATCHBOX Plus+/365
✓ 10 Jahre Garantie auf Kassetten &amp; Kabel
Der Frame mit patchbox.one / Cassette / 8RU kann mit dem /dev/mount montiert werden, während der Frame mit patchbox.one / Cassette / 30RU oder 46RU mit den Montageschienen montiert werden muss.</t>
  </si>
  <si>
    <t>✓ Cavi di fibra ottica Corning® ClearCurve® superflessibili
✓ Cavi sempre della lunghezza desiderata
✓ 10/40/100 Gb/s
✓ Retrocompatibile con PATCHBOX Plus+/365
✓ 10 anni di garanzia su cassette e cavi
Il Frame con patchbox.one / Cassette / 8RU può essere montato con /dev/mount, mentre un Frame con patchbox.one / Cassette / 30RU o 46RU deve essere montato con le sue guide di montaggio.</t>
  </si>
  <si>
    <t>Ditt skräddarsydda fibernätverk
Fyll din patchbox.one / frame med våra fiberoptiska kassetter med världens mest flexibla och högpresterande fiberoptiska kablar.
Mixa och matcha för modularitet
Blanda enkelt fiberkassetter med koppar- eller blindpaneler och anpassa din installation på några sekunder i takt med att din infrastruktur utvecklas.
Utformad för prestanda och precision
Corning® ClearCurve®-tekniken ger hög prestanda med oöverträffad kabelflexibilitet.
Tillgänglig i flera längder
Välj mellan kabellängder på 0,8 m, 1,8 m eller 2,5 m för optimal fiberkoppling i rack av alla storlekar.
Enkel identifiering
Färgkodad kabelhantering förenklar felsökning och minskar den tid som läggs på nätverksuppgifter.
Utformad för att hålla, uppbackad av garanti
Patchbox.one och alla kablar levereras med en 10-årsgaranti, vilket ger tillförlitlighet som du kan lita på i verksamhetskritiska miljöer.</t>
  </si>
  <si>
    <t>Rețeaua dvs. personalizată de fibră optică
Umpleți patchbox.one / Frame cu casetele noastre de fibră optică cu cele mai flexibile cabluri de fibră optică de înaltă performanță din lume.
Amestecați și potriviți pentru modularitate
Combinați cu ușurință casetele de fibră optică cu panourile de cupru sau orb, adaptându-vă configurația în câteva secunde, pe măsură ce infrastructura dumneavoastră evoluează.
Proiectată pentru performanță și precizie
Tehnologia Corning® ClearCurve® oferă performanțe ridicate cu o flexibilitate de neegalat a cablurilor.
Disponibilă în lungimi multiple
Alegeți între lungimi de cablu de 0,8 m, 1,8 m sau 2,5 m pentru conectarea optimă a fibrei în rafturi de toate dimensiunile.
Identificare fără efort
Gestionarea cablurilor cu coduri de culori simplifică depanarea și reduce timpul petrecut cu sarcinile de rețea.
Proiectată pentru a dura, susținută de garanție
atchbox.one și toate cablurile vin cu o garanție de 10 ani, oferind fiabilitate în care puteți avea încredere în medii critice.</t>
  </si>
  <si>
    <t>CONE46OS212</t>
  </si>
  <si>
    <t>patchbox.one / Cassette / 46RU / OS2 / LC-SC</t>
  </si>
  <si>
    <t>https://patchbox.com/wp-content/uploads/2024/10/CONE46OS212_PBX_CASSETTE_46RU_LCSC_OS2.0001.jpeg</t>
  </si>
  <si>
    <t>https://patchbox.com/wp-content/uploads/2024/10/CONE46OS212_PBX_CASSETTE_46RU_LCSC_OS2.0003.jpeg</t>
  </si>
  <si>
    <t>1 x patchbox.one / Cassette / 46RU / OS2 / LC-SC</t>
  </si>
  <si>
    <t xml:space="preserve">Want to build your own patchbox.one? Fill your Frame with up to 24 Cable Cassettes and have it your way – choose the cable type, colour and connector type you desire.
&lt;small&gt;The Frame with patchbox.one / Cassette / 8RU can be mounted with the /dev/mount, while a Frame with patchbox.one / Cassette / 30RU or 46RU must be mounted with its mounting rails.&lt;/small&gt;
✓ Super flexible Corning® ClearCurve® Fiber Optic Cables
✓ Cables always in your desired length
✓ 10/40/100 Gb/s
✓ Backward compatible with the PATCHBOX Plus+/365
✓ 10-Year Warranty on Cassettes &amp; Cables
</t>
  </si>
  <si>
    <t>Vous souhaitez créer votre propre patchbox.one ? Remplissez le rack avec jusqu'à 24 cassettes de câbles et personnalisez-le à votre goût : choisissez le type de câble, la couleur et le type de connecteur que vous préférez. D'autres connecteurs de fibre optique sont disponibles sur demande.</t>
  </si>
  <si>
    <t>✓ Câbles en fibre optique Corning® ClearCurve® ultra-flexibles
✓ Câbles toujours à la longueur souhaitée
✓ 10/40/100 Gb/s
✓ Rétrocompatibilité avec la PATCHBOX Plus+/365
✓ Garantie de 10 ans sur les cassettes et les câbles
✓ Longueur du câble : 2,5m
✓ Recommandé pour les baies d'une profondeur d'au moins 800 mm</t>
  </si>
  <si>
    <t>Rețeaua dvs. personalizată de fibră optică
Umpleți patchbox.one / Frame cu casetele noastre de fibră optică cu cele mai flexibile cabluri de fibră optică de înaltă performanță din lume.
Amestecați și potriviți pentru modularitate
Combinați cu ușurință casetele de fibră optică cu panourile de cupru sau orb, adaptându-vă configurația în câteva secunde, pe măsură ce infrastructura dumneavoastră evoluează.
Proiectată pentru performanță și precizie
Tehnologia Corning® ClearCurve® oferă performanțe ridicate cu o flexibilitate de neegalat a cablurilor.
Disponibilă în lungimi multiple
Alegeți între lungimi de cablu de 0,8 m, 1,8 m sau 2,5 m pentru conectarea optimă a fibrei în rafturi de toate dimensiunile.
Identificare fără efort
Gestionarea cablurilor cu coduri de culori simplifică depanarea și reduce timpul petrecut cu sarcinile de rețea.
Proiectată pentru a dura, susținută de garanție
patchbox.one și toate cablurile vin cu o garanție de 10 ani, oferind fiabilitate în care puteți avea încredere în medii critice.</t>
  </si>
  <si>
    <t>PONE30OS211</t>
  </si>
  <si>
    <t>patchbox.one / 30RU / OS2 / LC-LC</t>
  </si>
  <si>
    <t>https://patchbox.com/wp-content/uploads/2024/10/PONE30OS211_BOX.PBX_30RU_LCLC_OS2.0001.jpeg</t>
  </si>
  <si>
    <t>https://patchbox.com/wp-content/uploads/2025/07/PONE30OS211_BOX.PBX_30RU_OS2_LCLC.US_.0005.jpeg</t>
  </si>
  <si>
    <t>24 x patchbox.one / Cassette / 30RU / OS2 / LC-LC
1 x patchbox.one / Frame
4 x Flanges
4 x Hex nuts
6 x Patchcatch
2 x Mounting rails</t>
  </si>
  <si>
    <t>Mantén tu rack de red organizado a largo plazo y minimiza los tiempos de inactividad con el patchbox.one, que consta de 24 cables de fibra óptica retráctiles, los más resistentes a la flexión del mercado. Otros conectores de fibra óptica disponibles bajo solicitud.
&lt;small&gt;Instalado con rieles de montaje, que pueden usarse en racks de 2 postes y de 4 postes.&lt;/small&gt;</t>
  </si>
  <si>
    <t xml:space="preserve">Dokonalé řešení pro správu kabelů
Patchbox.one s optickými kabely je ideálním řešením pro čistý, efektivní a na budoucnost připravený síťový rozvaděč. Je vybavena ultraflexibilními, zatahovacími kabely z optických vláken Corning® ClearCurve® Fiber, poskytuje vysoký výkon a zároveň zůstává dokonale organizovaná – žádná přebytečná délka, žádný nepořádek.
Vysoká rychlost, vysoká flexibilita
Patchbox.one je vybavena vysoce výkonnými 1,8m optickými kabely a nabízí bezproblémový výkon pro firemní síťová prostředí.
Vlákna, která jdou dál
Používáme vlákna Corning® ClearCurve® Fiber, která nejsou citlivá na ohyb, díky čemuž je náš patchovací systém flexibilnější a odolnější než tradiční vlákna.
Organizovaná a bezúdržbová
Všechny kabely lze zatahovat na požadovanou délku – takže můžete rychleji nasazovat, snadněji řešit problémy a zůstat organizovanější.
Podporuje více konektorů
Je kompatibilní s porty LC-LC a LC-SC, takže je připravena pro širokou škálu optických aplikací a konfigurací.
Certifikovaná spolehlivost
Splňuje normy ISO/IEC 11801-1:2017 a je dodávána s 10letou zárukou pro klid duše.
Vyrobena tak, aby vydržela, se zárukou
Na patchbox.one a všechny kabely je poskytována 10letá záruka, která zajišťuje spolehlivost, na kterou se můžete spolehnout v kritických prostředích.
</t>
  </si>
  <si>
    <t xml:space="preserve">A derradeira solução de gestão de cabos
A patchbox.one com cabos de fibra ótica é a solução ideal para um bastidor de rede limpo, eficiente e preparado para o futuro. Equipada com cabos ultra-flexíveis e retrácteis fabricados com fibra Corning® ClearCurve®, proporciona um elevado desempenho, mantendo-se perfeitamente organizada – sem excesso de comprimento, sem confusão.
Alta velocidade, alta flexibilidade
Equipada com cabos de fibra de 1,8 m de elevado desempenho, a patchbox.one oferece um desempenho perfeito para ambientes de rede empresariais.
Fibra que vai mais longe
Utilizamos fibra Corning® ClearCurve® insensível à flexão, tornando o nosso sistema de patching mais flexível e durável do que a fibra tradicional.
Organizada e livre de manutenção
Todos os cabos podem ser retraídos para o comprimento desejado – para que possa implementar mais rapidamente, resolver problemas mais facilmente e manter-se mais organizada.
Suporta vários conectores
Compatível com portas LC-LC e LC-SC, está pronta para uma ampla gama de aplicações e configurações de fibra.
Certificada para fiabilidade
Cumpre as normas ISO/IEC 11801-1:2017 e inclui uma garantia de 10 anos para maior tranquilidade.
Construída para durar, apoiada por uma garantia
A patchbox.one e todos os cabos são fornecidos com uma garantia de 10 anos, proporcionando fiabilidade em que pode confiar em ambientes de missão crítica.
</t>
  </si>
  <si>
    <t>CONEX8OS211</t>
  </si>
  <si>
    <t>patchbox.one / Cassette / 8RU / OS2 / LC-LC</t>
  </si>
  <si>
    <t>https://patchbox.com/wp-content/uploads/2024/10/CONEX8OS211_PBX_CASSETTE_8RU_LCLC_OS2.0001.jpeg</t>
  </si>
  <si>
    <t>https://patchbox.com/wp-content/uploads/2024/10/CONEX8OS211_PBX_CASSETTE_8RU_LCLC_OS2.0003.jpeg</t>
  </si>
  <si>
    <t>1 x patchbox.one / Cassette / 8RU / OS2 / LC-LC</t>
  </si>
  <si>
    <t xml:space="preserve">Omrežje optičnih vlaken po meri
Napolnite svojo patchbox.one / Frame z našimi optičnimi kasetami z najbolj prilagodljivimi, visoko zmogljivimi optičnimi kabli na svetu.
Mešajte in ujemajte za modularnost
Enostavno mešajte optične kasete z bakrenimi ali slepimi ploščami in tako v nekaj sekundah prilagodite svojo konfiguracijo, ko se vaša infrastruktura razvija.
Izdelana za zmogljivost in natančnost
Tehnologija Corning® ClearCurve® zagotavlja visoko zmogljivost in neprekosljivo prilagodljivost kablov.
Na voljo v več dolžinah
Izbirate lahko med 0,8 m, 1,8 m ali 2,5 m dolgimi kabli za optimalno povezovanje optičnih vlaken v regalih vseh velikosti.
Enostavno prepoznavanje
Barvno kodirano upravljanje kablov poenostavi odpravljanje težav in skrajša čas, porabljen za omrežna opravila.
Izdelana, da zdrži, podprta z garancijo
Za patchbox.one in vse kable velja 10-letna garancija, kar zagotavlja zanesljivost, ki ji lahko zaupate v kritičnih okoljih.
</t>
  </si>
  <si>
    <t>CONE30OS211</t>
  </si>
  <si>
    <t>patchbox.one / Cassette / 30RU / OS2 / LC-LC</t>
  </si>
  <si>
    <t>https://patchbox.com/wp-content/uploads/2024/10/CONE30OS211_PBX_CASSETTE_30RU_LCLC_OS2.0001.jpeg</t>
  </si>
  <si>
    <t>https://patchbox.com/wp-content/uploads/2024/10/CONE30OS211_PBX_CASSETTE_30RU_LCLC_OS2.0003.jpeg</t>
  </si>
  <si>
    <t>1 x patchbox.one / Cassette / 30RU / OS2 / LC-LC</t>
  </si>
  <si>
    <t>CONE46OS211</t>
  </si>
  <si>
    <t>patchbox.one / Cassette / 46RU / OS2 / LC-LC</t>
  </si>
  <si>
    <t>https://patchbox.com/wp-content/uploads/2024/10/CONE46OS211_PBX_CASSETTE_46RU_LCLC_OS2.0001.jpeg</t>
  </si>
  <si>
    <t>https://patchbox.com/wp-content/uploads/2024/10/CONE46OS211_PBX_CASSETTE_46RU_LCLC_OS2.0003.jpeg</t>
  </si>
  <si>
    <t>1 x patchbox.one / Cassette / 46RU / OS2 / LC-LC</t>
  </si>
  <si>
    <t>PONE30OM412</t>
  </si>
  <si>
    <t>patchbox.one / 30RU / OM4 / LC-SC</t>
  </si>
  <si>
    <t>OM4 Boxes</t>
  </si>
  <si>
    <t>https://patchbox.com/wp-content/uploads/2024/10/PONE30OM412_BOX.PBX_30RU_LCSC_OM4.0001.jpeg</t>
  </si>
  <si>
    <t>Multi Mode (OM4)</t>
  </si>
  <si>
    <t>50µ</t>
  </si>
  <si>
    <t>https://patchbox.com/wp-content/uploads/2025/07/PONE30OM412_BOX.PBX_30RU_OM4_LCSC.US_.0005.jpeg</t>
  </si>
  <si>
    <t>24 x patchbox.one / Cassette / 30RU / OM4 / LC-SC
1 x patchbox.one / Frame
4 x Flanges
4 x Hex nuts
6 x Patchcatch
2 x Mounting rails</t>
  </si>
  <si>
    <t xml:space="preserve">La soluzione definitiva per la gestione dei cavi
La patchbox.one con cavi in fibra ottica è la soluzione ideale per un rack di rete pulito, efficiente e pronto per il futuro. Dotata di cavi ultraflessibili e retrattili realizzati in fibra Corning® ClearCurve®, offre prestazioni elevate mantenendo una perfetta organizzazione, senza lunghezze eccessive e senza ingombri.
Alta velocità, elevata flessibilità
Dotata di cavi in fibra ottica da 1,8 m ad alte prestazioni, la patchbox.one offre prestazioni senza interruzioni per gli ambienti di rete aziendali.
Fibra che va oltre
Utilizziamo fibra Corning® ClearCurve® insensibile alle piegature, che rende il nostro sistema di patching più flessibile e resistente rispetto alla fibra tradizionale.
Organizzata e senza manutenzione
Tutti i cavi possono essere retratti alla lunghezza desiderata, consentendo un'implementazione più rapida, una risoluzione dei problemi più semplice e una maggiore organizzazione.
Supporta più connettori
Compatibile con porte LC-LC e LC-SC, è pronta per un'ampia gamma di applicazioni e configurazioni in fibra ottica.
Certificata per l'affidabilità
Conforme agli standard ISO/IEC 11801-1:2017 e coperta da una garanzia di 10 anni per la massima tranquillità.
Costruita per durare, coperta da garanzia
La patchbox.one e tutti i cavi sono coperti da una garanzia di 10 anni, offrendo un'affidabilità su cui potete contare in ambienti mission-critical.
</t>
  </si>
  <si>
    <t>Dokonalé riešenie na správu káblov
patchbox.one s optickými káblami je ideálnym riešením pre čistý, efektívny a na budúcnosť pripravený sieťový rozvádzač. Je vybavená ultraflexibilnými, zasúvateľnými káblami z Corning® ClearCurve® Fiber a poskytuje vysoký výkon, pričom zostáva dokonale organizovaná – žiadna prebytočná dĺžka, žiadny neporiadok.
Vysoká rýchlosť, vysoká flexibilita
Vybavená vysoko výkonnými 1,8 m optickými káblami ponúka patchbox.one bezproblémový výkon pre podnikové sieťové prostredia.
Optické vlákno, ktoré ide ďalej
Používame vlákna Corning® ClearCurve® Fiber, ktoré sú necitlivé na ohyb, vďaka čomu je náš patchbox flexibilnejší a odolnejší ako tradičné vlákna.
Organizovaná a bezúdržbová
Všetky káble sa dajú zatiahnuť na požadovanú dĺžku – takže môžete rýchlejšie nasadzovať, ľahšie riešiť problémy a zostať organizovanejší.
Podporuje viacero konektorov
Vďaka kompatibilite s portami LC-LC a LC-SC je pripravená na širokú škálu optických aplikácií a konfigurácií.
Certifikovaná spoľahlivosť
Spĺňa normy ISO/IEC 11801-1:2017 a pre pokoj duše sa dodáva s 10-ročnou zárukou.
Zostavená na dlhú životnosť, so zárukou
Na patchbox.one a všetky káble sa vzťahuje 10-ročná záruka, ktorá zaručuje spoľahlivosť, ktorej môžete dôverovať v kritických prostrediach.</t>
  </si>
  <si>
    <t>CONEX8OM412</t>
  </si>
  <si>
    <t>patchbox.one / Cassette / 8RU / OM4 / LC-SC</t>
  </si>
  <si>
    <t>OM4 Cassettes</t>
  </si>
  <si>
    <t>https://patchbox.com/wp-content/uploads/2024/10/CONEX8OM412_PBX_CASSETTE_8RU_LCSC_OM4.0001.jpeg</t>
  </si>
  <si>
    <t>https://patchbox.com/wp-content/uploads/2024/10/CONEX8OM412_PBX_CASSETTE_8RU_LCSC_OM4.0003.jpeg</t>
  </si>
  <si>
    <t>1 x patchbox.one / Cassette / 8RU / OM4 / LC-SC</t>
  </si>
  <si>
    <t>CONE30OM412</t>
  </si>
  <si>
    <t>patchbox.one / Cassette / 30RU / OM4 / LC-SC</t>
  </si>
  <si>
    <t>https://patchbox.com/wp-content/uploads/2024/10/CONE30OM412_PBX_CASSETTE_30RU_LCSC_OM4.0001.jpeg</t>
  </si>
  <si>
    <t>https://patchbox.com/wp-content/uploads/2024/10/CONE30OM412_PBX_CASSETTE_30RU_LCSC_OM4.0003.jpeg</t>
  </si>
  <si>
    <t>1 x patchbox.one / Cassette / 30RU / OM4 / LC-SC</t>
  </si>
  <si>
    <t>CONE46OM412</t>
  </si>
  <si>
    <t>patchbox.one / Cassette / 46RU / OM4 / LC-SC</t>
  </si>
  <si>
    <t>https://patchbox.com/wp-content/uploads/2024/10/CONE46OM412_PBX_CASSETTE_46RU_LCSC_OM4.0001.jpeg</t>
  </si>
  <si>
    <t>https://patchbox.com/wp-content/uploads/2024/10/CONE46OM412_PBX_CASSETTE_46RU_LCSC_OM4.0003.jpeg</t>
  </si>
  <si>
    <t>1 x patchbox.one / Cassette / 46RU / OM4 / LC-SC</t>
  </si>
  <si>
    <t>PONE30OM411</t>
  </si>
  <si>
    <t>patchbox.one / 30RU / OM4 / LC-LC</t>
  </si>
  <si>
    <t>https://patchbox.com/wp-content/uploads/2024/10/PONE30OM411_BOX.PBX_30RU_LCLC_OM4.0001.jpeg</t>
  </si>
  <si>
    <t>https://patchbox.com/wp-content/uploads/2025/07/PONE30OM411_BOX.PBX_30RU_OM4_LCLC.US_.0005.jpeg</t>
  </si>
  <si>
    <t>24 x patchbox.one / Cassette / 30RU / OM4 / LC-LC
1 x patchbox.one / Frame
4 x Flanges
4 x Hex nuts
6 x Patchcatch
2 x Mounting rails</t>
  </si>
  <si>
    <t>CONEX8OM411</t>
  </si>
  <si>
    <t>patchbox.one / Cassette / 8RU / OM4 / LC-LC</t>
  </si>
  <si>
    <t>https://patchbox.com/wp-content/uploads/2024/10/CONEX8OM411_PBX_CASSETTE_8RU_LCLC_OM4.0001.jpeg</t>
  </si>
  <si>
    <t>https://patchbox.com/wp-content/uploads/2024/10/CONEX8OM411_PBX_CASSETTE_8RU_LCLC_OM4.0003.jpeg</t>
  </si>
  <si>
    <t>1 x patchbox.one / Cassette / 8RU / OM4 / LC-LC</t>
  </si>
  <si>
    <t>CONE30OM411</t>
  </si>
  <si>
    <t>patchbox.one / Cassette / 30RU / OM4 / LC-LC</t>
  </si>
  <si>
    <t>https://patchbox.com/wp-content/uploads/2024/10/CONE30OM411_PBX_CASSETTE_30RU_LCLC_OM4.0001.jpeg</t>
  </si>
  <si>
    <t>https://patchbox.com/wp-content/uploads/2024/10/CONE30OM411_PBX_CASSETTE_30RU_LCLC_OM4.0003.jpeg</t>
  </si>
  <si>
    <t>1 x patchbox.one / Cassette / 30RU / OM4 / LC-LC</t>
  </si>
  <si>
    <t>CONE46OM411</t>
  </si>
  <si>
    <t>patchbox.one / Cassette / 46RU / OM4 / LC-LC</t>
  </si>
  <si>
    <t>https://patchbox.com/wp-content/uploads/2024/10/CONE46OM411_PBX_CASSETTE_46RU_LCLC_OM4.0001.jpeg</t>
  </si>
  <si>
    <t>https://patchbox.com/wp-content/uploads/2025/05/Patchbox-Infographics-Patchbox-One-EN-V2-02.png</t>
  </si>
  <si>
    <t>https://patchbox.com/wp-content/uploads/2024/10/CONE46OM411_PBX_CASSETTE_46RU_LCLC_OM4.0003.jpeg</t>
  </si>
  <si>
    <t>1 x patchbox.one / Cassette / 46RU / OM4 / LC-LC</t>
  </si>
  <si>
    <t>PONECATCH</t>
  </si>
  <si>
    <t>patchbox.one / Patchcatch</t>
  </si>
  <si>
    <t>patchbox.one Accessories</t>
  </si>
  <si>
    <t>https://patchbox.com/wp-content/uploads/2024/10/PONECATCH_PBX_Patchcatch.0001.jpeg</t>
  </si>
  <si>
    <t>The Patchcatch is our 0RU cable organizer for your network rack. Stop wasting precious rack units with horizontal or vertical cable managers. Use the innovative Patchcatch for optimal cable management. Simply guide the cables to the side of the RU they are patched to, to keep the rack nice and tidy. Four pieces are included in one pack.</t>
  </si>
  <si>
    <t>https://patchbox.com/wp-content/uploads/2025/04/Patchbox-Infographics-Patchcatch-ENG-V2-02.png</t>
  </si>
  <si>
    <t>https://patchbox.com/wp-content/uploads/2024/10/PONECATCH_PBX_Patchcatch.0002.jpeg</t>
  </si>
  <si>
    <t>https://patchbox.com/wp-content/uploads/2024/10/PONECATCH_PBX_Patchcatch.0003.jpeg</t>
  </si>
  <si>
    <t>https://patchbox.com/help-center/patchbox/patchcatch/how-to-use-patchcatch/</t>
  </si>
  <si>
    <t>4 x patchbox.one / Patchcatch</t>
  </si>
  <si>
    <t>10 x 9.5 x 4</t>
  </si>
  <si>
    <t>3.94 x 3.74 x 1.57</t>
  </si>
  <si>
    <t>50 x 58 x 51</t>
  </si>
  <si>
    <t>1.96 x 2.28 x 2</t>
  </si>
  <si>
    <t>patchbox.one / Patchcatch (4-Pack)</t>
  </si>
  <si>
    <t xml:space="preserve">Up to 50% more Rack Space
Say goodbye to space-wasting cable organizers. Patchcatch manages cables with zero rack space consumption, allowing you to use up to 50% more space in your rack.
Guide Cables Where They Belong
Simply route patch cables to the side of their corresponding RU—keeping the rack neat, visible, and tidy.
Tool-Free and Reusable
Easily clip the Patchcatch into your rack rails and fasten it by hand. Four pieces come in one pack.
Improve Rack Airflow
Reduce clutter to promote better airflow and help your hardware stay cool and efficient.
Optimized for Modern IT Needs
Patchcatch is the zero-space hero of rack organization—designed for fast-paced IT environments.
</t>
  </si>
  <si>
    <t>The Patchcatch is our 0RU cable organizer for your network rack. Stop wasting precious rack units with horizontal or vertical cable managers. Use the innovative Patchcatch for optimal cable management. Simply guide the cables to the side of the RU they are patched to, to keep the rack nice and tidy.</t>
  </si>
  <si>
    <t>PATCHBOX Patchcatch, 0RU Cable Manager Alternative, Cable Management Panel In The Network Rack, Without Losing Rack Units in the Server Room, Horizontal Cable Manager for 19" Server Rack Rails</t>
  </si>
  <si>
    <t>Replaces conventional cable managers in your rack
Allows up to 50% more rack space
Manage cables on the sides of your 19" instead of wasting 1RU
No tools required</t>
  </si>
  <si>
    <t>Der Patchcatch ist unsere 0HE-Rangierpanel-Alternative für deinen Netzwerkschrank. Verschwende keine wertvollen Höheneinheiten mehr mit Rangierpanelen oder anderen konventionellen Kabelmanagern. Nutze den innovativen Patchcatch für ein optimales Kabelmanagement. Führe die Kabel einfach an die Seite der HE, in der sie gepatcht werden sollen, damit das Rack schön aufgeräumt bleibt. Eine Packung beinhaltet vier Stück.</t>
  </si>
  <si>
    <t xml:space="preserve">Mehr Platz im Rack
Der Patchcatch ersetzt konventionelle Rangierpanele – du gewinnst bis zu 50 % mehr nutzbaren Rackplatz.
Kabel dahin, wo sie hingehören
Leite Kabel direkt zur Seite der jeweiligen Höheneinheit – für maximale Übersicht und Ordnung.
Werkzeuglos montierbar und wiederverwendbar
Einfach einklicken – vier Stück pro Packung, mehrfach einsetzbar und superpraktisch.
Für bessere Luftzirkulation
Weniger Kabelsalat heißt bessere Luftzirkulation und niedrigere Temperaturen für dein Equipment.
Ideal für schnelle, saubere Installationen
Perfekt für moderne IT-Umgebungen, in denen Zeit, Übersicht und Effizienz zählen.
</t>
  </si>
  <si>
    <t>Der Patchcatch ist unsere 0HE-Rangierpanel-Alternative für deinen Netzwerkschrank. Verschwende keine wertvollen Höheneinheiten mehr mit Rangierpanelen oder anderen konventionellen Kabelmanagern. Nutze den innovativen Patchcatch für ein optimales Kabelmanagement. Führe die Kabel einfach an die Seite der HE, in der sie gepatcht werden sollen, damit das Rack schön aufgeräumt bleibt. Eine Packung beeinhaltet 4 Stück.</t>
  </si>
  <si>
    <t>PATCHBOX Patchcatch, 0HE Rangierpanel Alternative, Kabelmanagement im Netzwerkschrank ohne Höheneinheit Verlust im Server Rack, moderner Kabelmanager für 19" Server Rack Schienen</t>
  </si>
  <si>
    <t>Der Patchcatch ist unser 0HE Rangierpanel-Ersatz für deinen Netzwerkschrank. Verschwende keine wertvollen Höheneinheiten mit Rangierpanelen. Verwende unseren innovativen Patchcatch für optimales Kabelmanagement. Die Kabel werden auf derselben Höheneinheit, auf welcher sie gepatcht sind, weggeführt und halten den Netzwerkschrank somit ordentlich und übersichtlich.</t>
  </si>
  <si>
    <t>Ersetzt Rangierpanele und andere herkömmliche Kabelmanager in deinem Rack
Erlaubt bis zu 50% mehr Platz im Rack
Manage die Kabel an den Seiten deines 19"" Racks - ohne 1 HE zu verschwenden
Keine Werkzeuge erforderlich</t>
  </si>
  <si>
    <t>Il Patchcatch è il nostro organizzatore di cavi 0U per il tuo telaio di rete. Smetti di sprecare preziose unità di rack con gestori di cavi orizzontali o verticali. Usa il Patchcatch innovativo per una gestione ottimale dei cavi. Guida semplicemente i cavi verso il lato dell'unità di telaio a cui sono collegati, per mantenere il telaio ordinato e pulito. Sono incluse quattro pezzi in un pacchetto.</t>
  </si>
  <si>
    <t xml:space="preserve">Fino al 50% di spazio in più nel rack
Dite addio agli ingombranti organizzatori di cavi. Patchcatch gestisce i cavi senza occupare spazio nel rack, consentendovi di utilizzare fino al 50% di spazio in più.
Cavi sempre al loro posto
Basta instradare i cavi di collegamento sul lato della RU corrispondente, mantenendo il rack pulito, visibile e ordinato.
Senza attrezzi e riutilizzabile
Aggancia facilmente Patchcatch alle guide del rack e fissalo a mano. Quattro pezzi in una confezione.
Migliora il flusso d'aria nel rack
Riduci il disordine per favorire un migliore flusso d'aria e aiutare il tuo hardware a rimanere fresco ed efficiente.
Ottimizzato per le moderne esigenze IT
Patchcatch è l'eroe dello spazio zero nell'organizzazione dei rack, progettato per ambienti IT frenetici.
</t>
  </si>
  <si>
    <t>Fino al 50% di spazio in più nel rack
Dite addio agli ingombranti organizzatori di cavi. Patchcatch gestisce i cavi senza occupare spazio nel rack, consentendovi di utilizzare fino al 50% di spazio in più.
Cavi sempre al loro posto
Basta instradare i cavi di collegamento sul lato della RU corrispondente, mantenendo il rack pulito, visibile e ordinato.
Senza attrezzi e riutilizzabile
Aggancia facilmente Patchcatch alle guide del rack e fissalo a mano. Quattro pezzi in una confezione.
Migliora il flusso d'aria nel rack
Riduci il disordine per favorire un migliore flusso d'aria e aiutare il tuo hardware a rimanere fresco ed efficiente.
Ottimizzato per le moderne esigenze IT
Patchcatch è l'eroe dello spazio zero nell'organizzazione dei rack, progettato per ambienti IT frenetici.</t>
  </si>
  <si>
    <t>Il Patchcatch è il nostro organizzatore di cavi 0 UR per il tuo rack di rete. Smetti di sprecare preziose unità di rack con gestori di cavi orizzontali o verticali. Usa il Patchcatch innovativo per una gestione ottimale dei cavi. Basta guidare i cavi verso il lato dell'UR a cui sono collegati, per mantenere il rack ordinato.</t>
  </si>
  <si>
    <t>PATCHBOX Patchcatch, 0U alternativa al pannello passacavi, gestione dei cavi nel rack di rete senza perdere unità rack nella sala server, pannello passacavi per guide rack per server da 19”</t>
  </si>
  <si>
    <t>Patchcatch è il nostro Pannello passacavi 0RU per il tuo rack di rete. Smetti di sprecare preziose unità rack con gestori di cavi orizzontali o verticali. Usa l'innovativo Patchcatch per una gestione ottimale dei cavi. Basta guidare i cavi verso il lato dell'unità di rete a cui devono essere collegati per mantenere il rack in ordine.</t>
  </si>
  <si>
    <t>Sostituisce i tradizionali Pannelli Passacavi
Permette di avere fino al 50% di spazio in più nel rack
Gestisce i cavi sui lati del tuo 19“ invece di sprecare 1U
Non richiede attrezzi</t>
  </si>
  <si>
    <t>Le Patchcatch est notre organisateur de câbles 0U pour votre baie réseau. Ne gaspillez plus de précieuses unités de rack avec des gestionnaires de câbles horizontaux ou verticaux. Utilisez l'innovant Patchcatch pour une gestion optimale des câbles. Il suffit de guider les câbles vers le côté de l’unité rack à laquelle ils sont connectés, pour garder la baie propre et ordonnée. Un paquet contient quatre pièces.</t>
  </si>
  <si>
    <t xml:space="preserve">Jusqu'à 50 % d'espace supplémentaire dans votre rack
Dites adieu aux organiseurs de câbles encombrants. Patchcatch gère les câbles sans occuper d'espace dans votre rack, vous permettant ainsi de gagner jusqu'à 50 % d'espace supplémentaire.
Guidez les câbles vers leur emplacement
Acheminez simplement les câbles de raccordement vers le côté de leur RU correspondante, pour un rack propre, visible et bien rangé.
Sans outil et réutilisable
Fixez facilement le Patchcatch sur les rails de votre rack et serrez-le à la main. Quatre pièces sont fournies dans un emballage.
Améliorez la circulation de l'air dans le rack
Réduisez l'encombrement pour améliorer la circulation de l'air et aider votre matériel à rester frais et efficace.
Optimisé pour les besoins informatiques modernes
Patchcatch est le héros de l'organisation des racks qui ne prend pas de place, conçu pour les environnements informatiques en constante évolution.
</t>
  </si>
  <si>
    <t>Jusqu'à 50 % d'espace supplémentaire dans votre rack
Dites adieu aux organiseurs de câbles encombrants. Patchcatch gère les câbles sans occuper d'espace dans votre rack, vous permettant ainsi de gagner jusqu'à 50 % d'espace supplémentaire.
Guidez les câbles vers leur emplacement
Acheminez simplement les câbles de raccordement vers le côté de leur RU correspondante, pour un rack propre, visible et bien rangé.
Sans outil et réutilisable
Fixez facilement le Patchcatch sur les rails de votre rack et serrez-le à la main. Quatre pièces sont fournies dans un emballage.
Améliorez la circulation de l'air dans le rack
Réduisez l'encombrement pour améliorer la circulation de l'air et aider votre matériel à rester frais et efficace.
Optimisé pour les besoins informatiques modernes
Patchcatch est le héros de l'organisation des racks qui ne prend pas de place, conçu pour les environnements informatiques en constante évolution.</t>
  </si>
  <si>
    <t>Le Patchcatch est notre organisateur de câbles 0 RU pour votre rack réseau. Ne gaspillez plus de précieuses unités de rack avec des gestionnaires de câbles horizontaux ou verticaux. Utilisez l’innovant Patchcatch pour une gestion optimale des câbles. Il suffit de guider les câbles vers le côté de l’unité de stockage à laquelle ils sont raccordés pour que le rack reste bien organisé.</t>
  </si>
  <si>
    <t>PATCHBOX Patchcatch, alternative au gestionnaire de câbles 0RU, panneau de gestion des câbles dans le rack réseau, sans perdre d'unités de rack dans la salle des serveurs, rack 19" Gestion des câbles</t>
  </si>
  <si>
    <t>Le Patchcatch est notre organisateur de câbles 0RU pour ton rack réseau. Arrête de gaspiller de précieuses unités de rack avec des gestionnaires de câbles horizontaux ou verticaux. Utilise l'innovant Patchcatch pour une gestion optimale des câbles. Il suffit de guider les câbles vers le côté de l'unité de rack sur laquelle ils sont branchés, pour que le rack reste bien rangé.</t>
  </si>
  <si>
    <t>Remplace les gestionnaires de câbles conventionnels dans ton rack
Permet de gagner jusqu'à 50 % d'espace dans le rack
Gère les câbles sur les côtés de ton rack 19"" au lieu de gaspiller 1RU
Aucun outil n'est nécessaire</t>
  </si>
  <si>
    <t>El Patchcatch es nuestro organizador de cables 0 UR para tu bastidor de red. Deja de malgastar valiosas unidades de rack con gestores de cables horizontales o verticales. Usa el innovador Patchcatch para una gestión óptima de cables. Simplemente guía los cables hacia el lado de la unidad de bastidor a la que están conectados, para mantener el bastidor ordenado y limpio. Se incluyen cuatro piezas en un paquete.</t>
  </si>
  <si>
    <t xml:space="preserve">Hasta un 50 % más de espacio en el rack
Diga adiós a los organizadores de cables que ocupan espacio. Patchcatch gestiona los cables sin ocupar espacio en el rack, lo que le permite utilizar hasta un 50 % más de espacio en su rack.
Guíe los cables a su sitio
Simplemente dirija los cables de conexión al lateral de su RU correspondiente, manteniendo el rack ordenado, visible y limpio.
Sin herramientas y reutilizable
Fije fácilmente Patchcatch a los rieles de su rack y fíjelo con la mano. Se incluyen cuatro piezas en cada paquete.
Mejore el flujo de aire del rack
Reduzca el desorden para mejorar el flujo de aire y ayudar a que su hardware se mantenga fresco y eficiente.
Optimizado para las necesidades informáticas modernas
Patchcatch es el héroe que ocupa cero espacio en la organización de racks, diseñado para entornos informáticos de ritmo rápido.
</t>
  </si>
  <si>
    <t>Hasta un 50 % más de espacio en el rack
Diga adiós a los organizadores de cables que ocupan espacio. Patchcatch gestiona los cables sin ocupar espacio en el rack, lo que le permite utilizar hasta un 50 % más de espacio en su rack.
Guíe los cables a su sitio
Simplemente dirija los cables de conexión al lateral de su RU correspondiente, manteniendo el rack ordenado, visible y limpio.
Sin herramientas y reutilizable
Fije fácilmente Patchcatch a los rieles de su rack y fíjelo con la mano. Se incluyen cuatro piezas en cada paquete.
Mejore el flujo de aire del rack
Reduzca el desorden para mejorar el flujo de aire y ayudar a que su hardware se mantenga fresco y eficiente.
Optimizado para las necesidades informáticas modernas
Patchcatch es el héroe que ocupa cero espacio en la organización de racks, diseñado para entornos informáticos de ritmo rápido.</t>
  </si>
  <si>
    <t>PATCHBOX Patchcatch, Alternativa de Gestor de Cables 0RU, Panel de Gestión de Cables en el Rack de Red, Sin Perder Unidades de Rack en la Sala de Servidores, Gestor de Cables para 19" Rack Rieles</t>
  </si>
  <si>
    <t>El Patchcatch es nuestro organizador de cables 0RU para tu rack de red. Deja de desperdiciar preciosas unidades de rack con organizadores de cables horizontales o verticales. Utiliza el innovador Patchcatch para una gestión óptima de los cables. Sólo tienes que guiar los cables hacia el lado de la RU a la que están conectados, para mantener el rack ordenado.</t>
  </si>
  <si>
    <t>Sustituye a los gestores de cables convencionales en tu rack
Permite hasta un 50% más de espacio en el rack
Gestiona los cables en los laterales de tu 19"" en lugar de desperdiciar 1RU
No se necesitan herramientas</t>
  </si>
  <si>
    <t>De Patchcatch is onze 0RU kabelorganizer voor je netwerk rack. Stop met het verspillen van kostbare rack-eenheden met horizontale of verticale kabelbeheerders. Gebruik de innovatieve Patchcatch voor optimaal kabelbeheer. Leid de kabels eenvoudig naar de zijkant van de RU waaraan ze zijn gepatcht, om het rack netjes en opgeruimd te houden. Vier stuks zijn inbegrepen in één pack.</t>
  </si>
  <si>
    <t xml:space="preserve">Tot 50% meer rekruimte
Zeg vaarwel tegen ruimteverspillende kabel organizers. Patchcatch beheert kabels zonder ruimte in het rek in te nemen, waardoor je tot 50% meer ruimte in je rek kunt gebruiken.
Leid kabels waar ze horen
Leid patchkabels eenvoudig naar de zijkant van het betreffende RU, zodat het rack netjes, zichtbaar en opgeruimd blijft.
Gereedschapsloos en herbruikbaar
Klik de Patchcatch eenvoudig in uw rackrails en bevestig hem met de hand. Vier stuks in één verpakking.
Verbeter de luchtstroom in het rack
Verminder rommel om een betere luchtstroom te bevorderen en uw hardware koel en efficiënt te houden.
Geoptimaliseerd voor moderne IT-behoeften
Patchcatch is de nul-ruimte held van rackorganisatie, ontworpen voor snelle IT-omgevingen.
</t>
  </si>
  <si>
    <t>Tot 50% meer rekruimte
Zeg vaarwel tegen ruimteverspillende kabel organizers. Patchcatch beheert kabels zonder ruimte in het rek in te nemen, waardoor je tot 50% meer ruimte in je rek kunt gebruiken.
Leid kabels waar ze horen
Leid patchkabels eenvoudig naar de zijkant van het betreffende RU, zodat het rack netjes, zichtbaar en opgeruimd blijft.
Gereedschapsloos en herbruikbaar
Klik de Patchcatch eenvoudig in je rackrails en bevestig hem met de hand. Vier stuks in één verpakking.
Verbeter de luchtstroom in het rack
Verminder rommel om een betere luchtstroom te bevorderen en je hardware koel en efficiënt te houden.
Geoptimaliseerd voor moderne IT-behoeften
Patchcatch is de nul-ruimte held van rackorganisatie, ontworpen voor snelle IT-omgevingen.</t>
  </si>
  <si>
    <t>De Patchcatch is onze 0RU patchpaneelvervanger voor uw netwerkkast. Verspil geen waardevolle hoogte-eenheden met patchpanelen. Gebruik onze innovatieve Patchcatch voor optimaal kabelbeheer. De kabels worden weggeleid op dezelfde hoogte-eenheid waarop ze worden gepatcht, waardoor de netwerkkast netjes blijft.</t>
  </si>
  <si>
    <t>PATCHBOX Patchcatch, alternatief voor 0RU kabelmanager, kabelmanagementpaneel in het netwerkrek, zonder verlies van rekeenheden in de serverruimte, horizontale kabelmanager voor 19” serverracks</t>
  </si>
  <si>
    <t>De Patchcatch is onze 0RU kabelorganiser voor je netwerk rack. Verspil geen kostbare rekeenheden meer met horizontale of verticale kabelmanagers. Gebruik de innovatieve Patchcatch voor optimaal kabelbeheer. Leid de kabels eenvoudig naar de kant van de RU waar ze aan vastgemaakt worden, zodat het rack netjes en opgeruimd blijft.</t>
  </si>
  <si>
    <t>Vervangt conventionele kabelmanagers in je rack
Maakt tot 50% meer rackruimte mogelijk
Beheer kabels aan de zijkanten van je 19” in plaats van 1RU te verspillen
Geen gereedschap nodig</t>
  </si>
  <si>
    <t>Patchcatch to nasz organizer kabli 0SR do szafy sieciowej. Przestań marnować cenne jednostki szafy z poziomymi lub pionowymi menedżerami kabli. Użyj innowacyjnego Patchcatch do optymalnego zarządzania kablami. Wystarczy poprowadzić kable do boku SR, do którego są podłączone, aby utrzymać ład i porządek w szafie. W jednym opakowaniu znajdują się cztery sztuki.</t>
  </si>
  <si>
    <t xml:space="preserve">Do 50% więcej miejsca w szafie
Pożegnaj się z zajmującymi dużo miejsca organizerami kabli. Patchcatch zarządza kablami przy zerowym zużyciu miejsca w szafie, pozwalając na wykorzystanie do 50% więcej miejsca w szafie.
Prowadź kable tam, gdzie ich miejsce
Wystarczy poprowadzić kable krosowe z boku odpowiadającego im RU - utrzymując schludny, widoczny i uporządkowany stojak.
Beznarzędziowy i wielokrotnego użytku
Patchcatch można łatwo wpiąć w szyny rackowe i zamocować ręcznie. W jednym opakowaniu znajdują się cztery sztuki.
Lepszy przepływ powietrza w szafie
Zmniejsz bałagan, aby promować lepszy przepływ powietrza i pomóc sprzętowi pozostać chłodnym i wydajnym.
Zoptymalizowany dla nowoczesnych potrzeb IT
Patchcatch to bohater organizacji szafy rack, zaprojektowany z myślą o szybko zmieniających się środowiskach IT.
</t>
  </si>
  <si>
    <t>Do 50% więcej miejsca w szafie
Pożegnaj się z zajmującymi dużo miejsca organizerami kabli. Patchcatch zarządza kablami przy zerowym zużyciu miejsca w szafie, pozwalając na wykorzystanie do 50% więcej miejsca w szafie.
Prowadź kable tam, gdzie ich miejsce
Wystarczy poprowadzić kable krosowe z boku odpowiadającego im RU - utrzymując schludny, widoczny i uporządkowany stojak.
Beznarzędziowy i wielokrotnego użytku
Patchcatch można łatwo wpiąć w szyny rackowe i zamocować ręcznie. W jednym opakowaniu znajdują się cztery sztuki.
Lepszy przepływ powietrza w szafie
Zmniejsz bałagan, aby promować lepszy przepływ powietrza i pomóc sprzętowi pozostać chłodnym i wydajnym.
Zoptymalizowany dla nowoczesnych potrzeb IT
Patchcatch to bohater organizacji szafy rack, zaprojektowany z myślą o szybko zmieniających się środowiskach IT.</t>
  </si>
  <si>
    <t>Patchcatch to nasz organizator kabli 0U do szafy sieciowej. Przestań marnować cenne jednostki regałowe poziomymi lub pionowymi menedżerami kabli. Użyj innowacyjnego Patchcatch do optymalnego zarządzania kablami. Wystarczy poprowadzić kable po stronie jednostki, do której są podłączone, aby utrzymać ład i porządek w szafie.</t>
  </si>
  <si>
    <t>PATCHBOX Patchcatch, alternatywny menedżer kabli 0RU, panel zarządzania kablami w szafie sieciowej, bez utraty jednostek szafy w serwerowni, poziomy menedżer kabli do szyn szafy serwerowej 19"</t>
  </si>
  <si>
    <t>Patchcatch to nasz organizer kabli 0RU do Twojej szafy sieciowej. Przestań marnować cenne jednostki rackowe z poziomymi lub pionowymi menedżerami kabli. Użyj innowacyjnego Patchcatch do optymalnego zarządzania kablami. Po prostu poprowadź kable do boku RU, do którego są podłączone, aby utrzymać ład i porządek w szafie.</t>
  </si>
  <si>
    <t>Zastępuje konwencjonalne uchwyty kablowe w Twojej szafie
Zapewnia do 50% więcej miejsca w szafie
Zarządzaj kablami po bokach szafy 19” zamiast marnować 1RU
Nie są wymagane żadne narzędzia</t>
  </si>
  <si>
    <t>Patchcatch är vår 0RU-kabelorganisatör för nätverksrack. Slösa inte dyrbara RUer med horisontella eller vertikala kabelhållare. Med den innovativa Patchcatch får du optimal kabelhantering. Dra kablar till sidan av den RU-enhet de ska anslutas till och håll racket snyggt och prydligt. Fyra stycken ingår i ett paket.</t>
  </si>
  <si>
    <t xml:space="preserve">Upp till 50 % mer utrymme i hyllan
Säg adjö till utrymmesslukande kabelorganisatörer. Patchcatch hanterar kablar utan att förbruka rackutrymme, vilket gör att du kan använda upp till 50 % mer utrymme i ditt rack.
Styr kablar dit de hör hemma
Dra helt enkelt patchkablar till sidan av motsvarande RU - så att racket hålls snyggt, synligt och prydligt.
Verktygsfri och återanvändbar
Fäst Patchcatch enkelt i dina rackskenor och fäst den för hand. Fyra stycken levereras i en förpackning.
Förbättra luftflödet i racket
Minska röran för att främja bättre luftflöde och hjälpa din hårdvara att hålla sig sval och effektiv.
Optimerad för moderna IT-behov
Patchcatch är rackorganisationens Zero Space Hero - utformad för snabba IT-miljöer.
</t>
  </si>
  <si>
    <t>Upp till 50 % mer utrymme i hyllan
Säg adjö till utrymmesslukande kabelorganisatörer. Patchcatch hanterar kablar utan att förbruka rackutrymme, vilket gör att du kan använda upp till 50 % mer utrymme i ditt rack.
Styr kablar dit de hör hemma
Dra helt enkelt patchkablar till sidan av motsvarande RU - så att racket hålls snyggt, synligt och prydligt.
Verktygsfri och återanvändbar
Fäst Patchcatch enkelt i dina rackskenor och fäst den för hand. Fyra stycken levereras i en förpackning.
Förbättra luftflödet i racket
Minska röran för att främja bättre luftflöde och hjälpa din hårdvara att hålla sig sval och effektiv.
Optimerad för moderna IT-behov
Patchcatch är rackorganisationens Zero Space Hero - utformad för snabba IT-miljöer.</t>
  </si>
  <si>
    <t>Patchcatch är vår 0HE-kabelhanterare för ditt nätverksrack. Sluta slösa bort dyrbara rack-enheter med horisontella eller vertikala kabelhanterare. Använd den innovativa Patchcatch för optimal kabelhantering. Styr helt enkelt kablarna till den sida av racken som de ska patchas till, så att racken hålls snygg och prydlig.</t>
  </si>
  <si>
    <t>PATCHBOX Patchcatch, 0RU kabelhanteringsalternativ, kabelhanteringspanel i nätverksracket, utan att förlora rackenheter i serverrummet, horisontell kabelhanterare för 19” serverracksskenor</t>
  </si>
  <si>
    <t>Patchcatch är vår 0RU-kabelorganisatör för ditt nätverksrack. Sluta slösa dyrbara rackenheter med horisontella eller vertikala kabelhanterare. Använd den innovativa Patchcatch för optimal kabelhantering. Styr helt enkelt kablarna till sidan av den RU som de ska kopplas till, så att racket hålls snyggt och prydligt.</t>
  </si>
  <si>
    <t>Ersätter konventionella kabelhanterare i ditt rack
Ger upp till 50 % mer utrymme i racket
Hantera kablar på sidorna av din 19” istället för att slösa bort 1RU
Inga verktyg krävs</t>
  </si>
  <si>
    <t>Patchcatch er vores 0RU-kabelorganisator til netværksracks. Spild ikke dyrebare rackenheder med vandrette eller lodrette kabelholdere. Med den innovative Patchcatch får du optimal kabelhåndtering. Før kablerne til den side af RU-enheden, de skal forbindes til, og hold racket pænt og ryddeligt. Fire stykker er inkluderet i en pakke.</t>
  </si>
  <si>
    <t>Op til 50 % mere plads i reolen
Sig farvel til pladskrævende kabelarrangører. Patchcatch håndterer kabler uden at optage plads i racket, så du kan bruge op til 50 % mere plads i dit rack.
Før kablerne derhen, hvor de hører hjemme
Du skal blot føre patchkabler til siden af deres tilsvarende RU - så holder du racket pænt, synligt og ryddeligt.
Værktøjsfri og genanvendelig
Sæt nemt Patchcatch i dine rackskinner og fastgør den med hånden. Der er fire stykker i en pakke.
Forbedrer luftgennemstrømningen i racket
Reducer rodet for at fremme bedre luftgennemstrømning og hjælpe din hardware med at holde sig kølig og effektiv.
Optimeret til moderne it-behov
Patchcatch er den pladsbesparende helt inden for rack-organisering - designet til hurtige IT-miljøer.</t>
  </si>
  <si>
    <t>Patchcatch er vores 0RU-kabelorganisator til netværksracks. Spild ikke dyrebare rackenheder med vandrette eller lodrette kabelholdere. Brug den innovative Patchcatch til optimal kabelhåndtering. Før kablerne til den side af RU-enheden, de skal forbindes til, og hold racket pænt og ryddeligt.</t>
  </si>
  <si>
    <t>Patchcatch je naš 0HE organizator kabela za vaš mrežni stalak. Prestanite trošiti dragocjene stalke s vodoravnim ili okomitim uređivačima kabela. Koristite inovativni Patchcatch za optimalno upravljanje kabelima. Jednostavno usmjerite kabele na stranu HE na koju su zakrpani, kako bi stalak bio lijep i uredan. Četiri komada su uključena u jedno pakiranje.</t>
  </si>
  <si>
    <t>Do 50% više prostora u stalku
Zaboravi na glomazne organizatore kabela koji troše prostor. Patchcatch upravlja kabelima bez zauzimanja prostora u stalku, omogućujući ti da iskoristiš do 50% više raspoloživog prostora.
Vodi kabele tamo gdje pripadaju
Jednostavno usmjeri patch kabele prema strani odgovarajuće jedinice (RU) – stalak ostaje uredan, pregledan i organiziran.
Bez alata i višekratna upotreba
Lako se pričvršćuje na vodilice stalka – samo ga zakvači i učvrsti rukom. U jednom pakiranju dolaze četiri komada.
Poboljšaj protok zraka u stalku
Smanji nered i poboljšaj protok zraka kako bi tvoja oprema ostala hladna i učinkovita.
Optimiziran za moderne IT potrebe
Patchcatch je heroj organizacije bez zauzimanja prostora – dizajniran za dinamična i brza IT okruženja.</t>
  </si>
  <si>
    <t>Do 50% više prostora u racku
Zaboravi na glomazne organizatore kabela koji troše prostor. Patchcatch upravlja kabelima bez zauzimanja prostora u stalku, omogućujući ti da iskoristiš do 50% više raspoloživog prostora.
Vodite kablove tamo gdje im je mjesto
Jednostavno usmjeri patch kabele prema strani odgovarajuće jedinice (RU) – stalak ostaje uredan, pregledan i organiziran.
Bez alata i za višekratnu upotrebu
Lako se pričvršćuje na vodilice stalka – samo ga zakvači i učvrsti rukom. U jednom pakiranju dolaze četiri komada.
Poboljšajte protok zraka u stalku
Smanji nered i poboljšaj protok zraka kako bi tvoja oprema ostala hladna i učinkovita.
Optimiziran za moderne IT potrebe
Patchcatch je heroj organizacije bez zauzimanja prostora – dizajniran za dinamična i brza IT okruženja.</t>
  </si>
  <si>
    <t>Patchcatch je naš 0RU organizator kabela za vaš mrežni stalak. Prestanite trošiti dragocjene jedinice stalka s horizontalnim ili vertikalnim upraviteljima kabela. Koristite inovativni Patchcatch za optimalno upravljanje kabelima. Jednostavno vodite kabele na stranu RU-a na koju su zakrpani, kako bi stalak bio lijep i uredan.</t>
  </si>
  <si>
    <t>Patchcatch je náš organizér kabelů 0RJ pro váš síťový rozvaděč. Přestaňte plýtvat drahocennými rackovými jednotkami s horizontálními nebo vertikálními kabelovými manažery. Použijte inovativní zařízení Patchcatch pro optimální správu kabelů. Jednoduše veďte kabely na stranu RJ, na kterou jsou připojeny, a udržujte tak v racku pěkný pořádek. V jednom balení jsou čtyři kusy.</t>
  </si>
  <si>
    <t xml:space="preserve">Až o 50 % více místa ve stojanu
Rozlučte se s organizéry kabelů, které zabírají místo. Patchcatch spravuje kabely s nulovou spotřebou místa v racku, což vám umožní využít až o 50 % více místa v racku.
Nasměrujte kabely tam, kam patří
Jednoduše nasměrujte propojovací kabely na stranu odpovídajícího RU - udržujte rack čistý, viditelný a uklizený.
Bez nástrojů a k opakovanému použití
Patchcatch snadno zacvaknete do rackových lišt a upevníte jej ručně. V jednom balení jsou čtyři kusy.
Zlepšete proudění vzduchu ve stojanu
Snižte nepořádek, abyste podpořili lepší proudění vzduchu a pomohli svému hardwaru zůstat chladný a efektivní.
Optimalizováno pro potřeby moderního IT
Patchcatch je hrdina organizace stojanů s nulovým prostorem - navržen pro rychle se měnící prostředí IT.
</t>
  </si>
  <si>
    <t>Až o 50 % více místa ve stojanu
Rozlučte se s organizéry kabelů, které zabírají místo. Patchcatch spravuje kabely s nulovou spotřebou místa v racku, což vám umožní využít až o 50 % více místa v racku.
Nasměrujte kabely tam, kam patří
Jednoduše nasměrujte propojovací kabely na stranu odpovídajícího RU - udržujte rack čistý, viditelný a uklizený.
Bez nástrojů a k opakovanému použití
Patchcatch snadno zacvaknete do rackových lišt a upevníte jej ručně. V jednom balení jsou čtyři kusy.
Zlepšete proudění vzduchu ve stojanu
Snižte nepořádek, abyste podpořili lepší proudění vzduchu a pomohli svému hardwaru zůstat chladný a efektivní.
Optimalizováno pro potřeby moderního IT
Patchcatch je hrdina organizace stojanů s nulovým prostorem - navržen pro rychle se měnící prostředí IT.</t>
  </si>
  <si>
    <t>Patchcatch je náš organizér kabelů 0RU pro síťový rozvaděč. Přestaňte plýtvat drahocennými rackovými jednotkami s horizontálními nebo vertikálními kabelovými manažery. Použijte inovativní Patchcatch pro optimální správu kabelů. Jednoduše veďte kabely na stranu RU, na kterou jsou připojeny, a udržujte tak ve stojanu pěkný pořádek.</t>
  </si>
  <si>
    <t>Patchcatch on 0RU-kaapelien järjestäjä verkkotelineeseen. Lopeta arvokkaiden telineyksiköiden tuhlaaminen vaaka- tai pystysuoriin kaapelinhallintajärjestelmiin. Käytä innovatiivista Patchcatchia optimaaliseen kaapelinhallintaan. Ohjaa kaapelit yksinkertaisesti sen RU:n sivulle, johon ne on liitetty, jotta teline pysyy siistinä ja siistinä. Yhdessä pakkauksessa on neljä kappaletta.</t>
  </si>
  <si>
    <t>Jopa 50 % enemmän hyllytilaa
Sano hyvästit tilaa tuhlaaville kaapelinjärjestäjille. Patchcatch hallitsee kaapeleita ilman, että se vie tilaa telineestä, joten voit käyttää jopa 50 % enemmän tilaa telineessäsi.
Ohjaa kaapelit sinne, minne ne kuuluvat
Reititä patch-kaapelit yksinkertaisesti vastaavan RU:n sivulle - ja pidä teline siistinä, näkyvissä ja järjestyksessä.
Työkaluton ja uudelleenkäytettävä
Kiinnitä Patchcatch helposti telineen kiskoihin ja kiinnitä se käsin. Yhdessä pakkauksessa on neljä kappaletta.
Parantaa telineen ilmavirtausta
Vähennä epäjärjestystä ja paranna ilmavirtaa, jotta laitteistosi pysyy viileänä ja tehokkaana.
Optimoitu nykyaikaisiin IT-tarpeisiin
Patchcatch on telinejärjestelyn nollatilasankari - suunniteltu nopeatempoisiin IT-ympäristöihin.</t>
  </si>
  <si>
    <t>Patchcatch on 0RU-kaapelien järjestäjä verkkotelineeseen. Lopeta arvokkaiden telineyksiköiden tuhlaaminen vaaka- tai pystysuoriin kaapelinhallintajärjestelmiin. Käytä innovatiivista Patchcatchia optimaaliseen kaapelinhallintaan. Ohjaa kaapelit yksinkertaisesti sen RU:n sivulle, johon ne on liitetty, jotta teline pysyy siistinä.</t>
  </si>
  <si>
    <t>Το Patchcatch είναι ο οργανωτής καλωδίων 0RU για το Rack σας. Σταματήστε να σπαταλάτε πολύτιμες μονάδες Rack με οριζόντιους ή κάθετους διαχειριστές καλωδίων. Χρησιμοποιήστε το καινοτόμο Patchcatch για βέλτιστη διαχείριση καλωδίων. Απλώς καθοδηγήστε τα καλώδια προς την πλευρά του RU στην οποία συνδέονται, για να διατηρήσετε το Rack όμορφο και τακτοποιημένο. Περιλαμβάνονται τέσσερα τεμάχια σε μία συσκευασία.</t>
  </si>
  <si>
    <t xml:space="preserve">Έως και 50% περισσότερος χώρος στο Rack
Πείτε αντίο στους διοργανωτές καλωδίων που σπαταλούν χώρο. Το Patchcatch διαχειρίζεται τα καλώδια με μηδενική κατανάλωση χώρου στο rack, επιτρέποντάς σας να χρησιμοποιήσετε έως και 50% περισσότερο χώρο στο rack σας.
Οδηγεί τα καλώδια εκεί που ανήκουν
Απλώς δρομολογήστε τα καλώδια patch στο πλάι του αντίστοιχου RU - διατηρώντας το rack τακτοποιημένο, ορατό και τακτοποιημένο.
Χωρίς εργαλεία και επαναχρησιμοποιήσιμο
Συνδέστε εύκολα το Patchcatch στις ράγες του rack σας και στερεώστε το με το χέρι. Τέσσερα τεμάχια περιέχονται σε ένα πακέτο.
Βελτίωση της ροής αέρα στο ράφι
Μειώστε την ακαταστασία για να προωθήσετε την καλύτερη ροή αέρα και να βοηθήσετε το υλικό σας να παραμείνει δροσερό και αποδοτικό.
Βελτιστοποιημένο για τις σύγχρονες ανάγκες πληροφορικής
Το Patchcatch είναι ο ήρωας μηδενικού χώρου της οργάνωσης rack-σχεδιασμένο για ταχέως εξελισσόμενα περιβάλλοντα πληροφορικής.
</t>
  </si>
  <si>
    <t>Έως και 50% περισσότερος χώρος στο Rack
Πείτε αντίο στους διοργανωτές καλωδίων που σπαταλούν χώρο. Το Patchcatch διαχειρίζεται τα καλώδια με μηδενική κατανάλωση χώρου στο rack, επιτρέποντάς σας να χρησιμοποιήσετε έως και 50% περισσότερο χώρο στο rack σας.
Οδηγεί τα καλώδια εκεί που ανήκουν
Απλώς δρομολογήστε τα καλώδια patch στο πλάι του αντίστοιχου RU - διατηρώντας το rack τακτοποιημένο, ορατό και τακτοποιημένο.
Χωρίς εργαλεία και επαναχρησιμοποιήσιμο
Συνδέστε εύκολα το Patchcatch στις ράγες του rack σας και στερεώστε το με το χέρι. Τέσσερα τεμάχια περιέχονται σε ένα πακέτο.
Βελτίωση της ροής αέρα στο ράφι
Μειώστε την ακαταστασία για να προωθήσετε την καλύτερη ροή αέρα και να βοηθήσετε το υλικό σας να παραμείνει δροσερό και αποδοτικό.
Βελτιστοποιημένο για τις σύγχρονες ανάγκες πληροφορικής
Το Patchcatch είναι ο ήρωας μηδενικού χώρου της οργάνωσης rack-σχεδιασμένο για ταχέως εξελισσόμενα περιβάλλοντα πληροφορικής.</t>
  </si>
  <si>
    <t>Το Patchcatch είναι ο οργανωτής καλωδίων 0RU για το rack σας. Σταματήστε να σπαταλάτε πολύτιμες μονάδες rack με οριζόντιους ή κάθετους διαχειριστές καλωδίων. Χρησιμοποιήστε το καινοτόμο Patchcatch για βέλτιστη διαχείριση καλωδίων. Απλώς καθοδηγήστε τα καλώδια προς την πλευρά της RU στην οποία συνδέονται, για να διατηρήσετε το rack όμορφο και τακτοποιημένο.</t>
  </si>
  <si>
    <t>Patchcatch er vår 0RU-kabelorganisator for nettverksrack. Ikke kast bort dyrebare RUer med horisontale eller vertikale kabelholdere. Med den innovative Patchcatch får du optimal kabelhåndtering. Før kablene til den siden av RU-enheten de skal kobles til, og hold racket ryddig og fint. Fire stykker er inkludert i en pakke.</t>
  </si>
  <si>
    <t xml:space="preserve">Opptil 50 % mer plass i stativet
Si farvel til plassødende kabelorganisatorer. Patchcatch håndterer kabler uten å ta opp plass i stativet, slik at du kan bruke opptil 50 % mer plass i stativet.
Før kablene dit de hører hjemme
Før enkelt patchkablene til siden av den tilhørende RU-en - og hold racket ryddig, synlig og oversiktlig.
Verktøyfri og gjenbrukbar
Patchcatch festes enkelt i rackskinnene og festes for hånd. Fire stykker leveres i én pakke.
Forbedrer luftstrømmen i stativet
Reduser rotet for å fremme bedre luftstrøm og bidra til at maskinvaren holder seg kjølig og effektiv.
Optimalisert for moderne IT-behov
Patchcatch er rackorganiseringens helt uten plassbehov - designet for IT-miljøer med høyt tempo.
</t>
  </si>
  <si>
    <t>Opptil 50 % mer plass i stativet
Si farvel til plassødende kabelorganisatorer. Patchcatch håndterer kabler uten å ta opp plass i stativet, slik at du kan bruke opptil 50 % mer plass i stativet.
Før kablene dit de hører hjemme
Før enkelt patchkablene til siden av den tilhørende RU-en - og hold racket ryddig, synlig og oversiktlig.
Verktøyfri og gjenbrukbar
Patchcatch festes enkelt i rackskinnene og festes for hånd. Fire stykker leveres i én pakke.
Forbedrer luftstrømmen i stativet
Reduser rotet for å fremme bedre luftstrøm og bidra til at maskinvaren holder seg kjølig og effektiv.
Optimalisert for moderne IT-behov
Patchcatch er rackorganiseringens helt uten plassbehov - designet for IT-miljøer med høyt tempo.</t>
  </si>
  <si>
    <t>Patchcatch er vår 0RU-kabelorganisator for nettverksrack. Ikke kast bort dyrebare RUer med horisontale eller vertikale kabelholdere. Bruk den innovative Patchcatch for optimal kabelhåndtering. Før kablene til den siden av RU-enheten de skal kobles til, og hold racket pent og ryddig.</t>
  </si>
  <si>
    <t>O Patchcatch é o nosso organizador de cabos 0 UR para o teu rack de rede. Deixa de desperdiçar valiosas unidades de rack com gestores de cabos horizontais ou verticais. Usa o inovador Patchcatch para uma gestão otimizada de cabos. Simplesmente guia os cabos para o lado da unidade de rack a que estão conectados, para manter o rack ordenado e limpo. Inclui quatro peças por pacote.</t>
  </si>
  <si>
    <t xml:space="preserve">Até 50% mais espaço no rack
Diga adeus aos organizadores de cabos que desperdiçam espaço. O Patchcatch gere os cabos sem consumir espaço no bastidor, permitindo-lhe utilizar até 50% mais espaço no seu bastidor.
Guie os cabos para onde eles devem ir
Basta encaminhar os cabos de ligação para o lado da RU correspondente - mantendo o rack limpo, visível e arrumado.
Sem ferramentas e reutilizável
Encaixe facilmente o Patchcatch nos trilhos do rack e prenda-o com a mão. Quatro peças vêm numa embalagem.
Melhora o fluxo de ar do rack
Reduza a desordem para promover um melhor fluxo de ar e ajudar o seu hardware a manter-se fresco e eficiente.
Otimizado para as necessidades modernas de TI
O Patchcatch é o herói de espaço zero da organização de racks - projetado para ambientes de TI de ritmo acelerado.
</t>
  </si>
  <si>
    <t>Até 50% mais espaço no rack
Diga adeus aos organizadores de cabos que desperdiçam espaço. Patchcatch gere os cabos sem consumir espaço no bastidor, permitindo-lhe utilizar até 50% mais espaço no seu bastidor.
Guie os cabos para onde eles devem ir
Basta encaminhar os cabos de ligação para o lado da RU correspondente - mantendo o rack limpo, visível e arrumado.
Sem ferramentas e reutilizável
Encaixe facilmente o Patchcatch nos trilhos do rack e prenda-o com a mão. Quatro peças vêm numa embalagem.
Melhora o fluxo de ar do rack
Reduza a desordem para promover um melhor fluxo de ar e ajudar o seu hardware a manter-se fresco e eficiente.
Otimizado para as necessidades modernas de TI
Patchcatch é o herói de espaço zero da organização de racks - projetado para ambientes de TI de ritmo acelerado.</t>
  </si>
  <si>
    <t>O Patchcatch é o nosso organizador de cabos 0RU para o seu bastidor de rede. Pare de desperdiçar preciosas unidades de rack com gestores de cabos horizontais ou verticais. Utilize o inovador Patchcatch para uma gestão ótima dos cabos. Basta guiar os cabos para o lado da RU a que estão ligados, para manter o bastidor limpo e arrumado.</t>
  </si>
  <si>
    <t>Patchcatch este organizatorul nostru de cabluri 0RU pentru rack-ul dumneavoastră. Nu mai irosiți prețioase unități de rack cu administratori de cabluri orizontale sau verticale. Utilizați inovatorul Patchcatch pentru gestionarea optimă a cablurilor. Pur și simplu ghidați cablurile către partea din RU la care sunt conectate, pentru a păstra rack-ul frumos și ordonat. Un pachet include patru bucăți.</t>
  </si>
  <si>
    <t xml:space="preserve">Cu până la 50% mai mult spațiu de raft
Spuneți adio organizatorilor de cabluri care irosesc spațiu. Patchcatch gestionează cablurile cu un consum zero de spațiu în rack, permițându-vă să utilizați cu până la 50% mai mult spațiu în rack.
Îndrumați cablurile acolo unde le este locul
Pur și simplu direcționați cablurile patch către partea laterală a RU corespunzătoare - menținând rack-ul ordonat, vizibil și ordonat.
Fără unelte și reutilizabil
Prindeți cu ușurință Patchcatch în șinele rackului și fixați-l manual. Patru bucăți vin într-un singur pachet.
Îmbunătățiți fluxul de aer din rack
Reduceți dezordinea pentru a promova un flux de aer mai bun și pentru a vă ajuta hardware-ul să rămână rece și eficient.
Optimizat pentru necesitățile IT moderne
Patchcatch este eroul cu spațiu zero al organizării rack-urilor - proiectat pentru mediile IT în ritm rapid.
</t>
  </si>
  <si>
    <t>Cu până la 50% mai mult spațiu de raft
Spuneți adio organizatorilor de cabluri care irosesc spațiu. Patchcatch gestionează cablurile cu un consum zero de spațiu în rack, permițându-vă să utilizați cu până la 50% mai mult spațiu în rack.
Îndrumați cablurile acolo unde le este locul
Pur și simplu direcționați cablurile patch către partea laterală a RU corespunzătoare - menținând rack-ul ordonat, vizibil și ordonat.
Fără unelte și reutilizabil
Prindeți cu ușurință Patchcatch în șinele rackului și fixați-l manual. Patru bucăți vin într-un singur pachet.
Îmbunătățiți fluxul de aer din rack
Reduceți dezordinea pentru a promova un flux de aer mai bun și pentru a vă ajuta hardware-ul să rămână rece și eficient.
Optimizat pentru necesitățile IT moderne
Patchcatch este eroul cu spațiu zero al organizării rack-urilor - proiectat pentru mediile IT în ritm rapid.</t>
  </si>
  <si>
    <t>Patchcatch este organizatorul nostru de cabluri 0U pentru rack-ul de rețea. Nu mai irosiți unități prețioase de rack cu administratori de cabluri orizontali sau verticali. Folosiți Patchcatch-ul inovator pentru o gestionare optimă a cablurilor. Pur și simplu ghidați cablurile spre partea de U pe care sunt conectate, pentru a păstra rack-ul frumos și ordonat.</t>
  </si>
  <si>
    <t>Patchcatch je náš organizér káblov 0RJ pre váš sieťový stojan. Prestaňte plytvať drahocennými rackovými jednotkami s horizontálnymi alebo vertikálnymi manažérmi káblov. Použite inovatívny Patchcatch na optimálnu správu káblov. Jednoducho veďte káble na stranu RJ, na ktorú sú pripojené, aby bol rack pekný a uprataný. V jednom balení sú štyri kusy.</t>
  </si>
  <si>
    <t xml:space="preserve">Až o 50 % viac priestoru v stojane
Rozlúčte sa s organizátormi káblov, ktoré zaberajú miesto. Patchcatch spravuje káble s nulovou spotrebou miesta v racku, čo vám umožní využiť až o 50 % viac miesta v racku.
Uveďte káble tam, kam patria
Jednoducho nasmerujte patch káble na stranu zodpovedajúceho RU - udržujte v racku čistotu, viditeľnosť a poriadok.
Bez náradia a na opakované použitie
Zariadenie Patchcatch ľahko prichytíte do rackových koľajníc a upevníte ho ručne. V jednom balení sú štyri kusy.
Zlepšite prúdenie vzduchu v racku
Znížte neporiadok, aby ste podporili lepšie prúdenie vzduchu a pomohli svojmu hardvéru zostať chladným a efektívnym.
Optimalizované pre potreby moderného IT
Patchcatch je hrdina organizácie racku s nulovým priestorom - navrhnutý pre rýchlo sa rozvíjajúce IT prostredia.
</t>
  </si>
  <si>
    <t>Až o 50 % viac priestoru v stojane
Rozlúčte sa s organizátormi káblov, ktoré zaberajú miesto. Patchcatch spravuje káble s nulovou spotrebou miesta v racku, čo vám umožní využiť až o 50 % viac miesta v racku.
Uveďte káble tam, kam patria
Jednoducho nasmerujte patch káble na stranu zodpovedajúceho RU - udržujte v racku čistotu, viditeľnosť a poriadok.
Bez náradia a na opakované použitie
Zariadenie Patchcatch ľahko prichytíte do rackových koľajníc a upevníte ho ručne. V jednom balení sú štyri kusy.
Zlepšite prúdenie vzduchu v racku
Znížte neporiadok, aby ste podporili lepšie prúdenie vzduchu a pomohli svojmu hardvéru zostať chladným a efektívnym.
Optimalizované pre potreby moderného IT
Patchcatch je hrdina organizácie racku s nulovým priestorom - navrhnutý pre rýchlo sa rozvíjajúce IT prostredia.</t>
  </si>
  <si>
    <t>Patchcatch je náš organizér káblov 0U pre váš sieťový stojan. Prestaňte plytvať drahocennými jednotkami racku s horizontálnymi alebo vertikálnymi manažérmi káblov. Použite inovatívny Patchcatch na optimálnu správu káblov. Jednoducho veďte káble na stranu U, na ktorú sú pripojené, aby ste udržali rack pekný a uprataný.</t>
  </si>
  <si>
    <t>Patchcatch je naš organizator kablov 0HE za vašo mrežno omaro. Prenehajte zapravljati dragocene enote omare z vodoravnimi ali navpičnimi upravljalniki kablov. Za optimalno upravljanje kablov uporabite inovativni Patchcatch. Preprosto vodite kable na stran enote RU, na katero so priključeni, in tako ohranite stojalo lepo in urejeno. V paketu so štirje kosi.</t>
  </si>
  <si>
    <t xml:space="preserve">Do 50 % več prostora v regalu
Poslovite se od organizatorjev kablov, ki zapravljajo prostor. Patchcatch upravlja kable brez porabe prostora v omari in vam omogoča, da v omari uporabite do 50 % več prostora.
Vodite kable tja, kamor spadajo
Preprosto usmerite povezovalne kable na stran ustreznega RU - tako ohranite čistočo, vidnost in urejenost v omari.
Brez orodja in za večkratno uporabo
Patchcatch enostavno pritrdite na tirnice v stojalu in ga pritrdite z roko. V enem pakiranju so štirje kosi.
Izboljšajte pretok zraka v omari
Zmanjšajte nered, da boste zagotovili boljši pretok zraka in pomagali strojni opremi, da ostane hladna in učinkovita.
Optimizirano za sodobne potrebe IT
Patchcatch je junak organizacije stojala brez prostora, zasnovan za hitro spreminjajoča se okolja IT.
</t>
  </si>
  <si>
    <t>Do 50 % več prostora v regalu
Poslovite se od organizatorjev kablov, ki zapravljajo prostor. Patchcatch upravlja kable brez porabe prostora v omari in vam omogoča, da v omari uporabite do 50 % več prostora.
Vodite kable tja, kamor spadajo
Preprosto usmerite povezovalne kable na stran ustreznega RU - tako ohranite čistočo, vidnost in urejenost v omari.
Brez orodja in za večkratno uporabo
Patchcatch enostavno pritrdite na tirnice v stojalu in ga pritrdite z roko. V enem pakiranju so štirje kosi.
Izboljšajte pretok zraka v omari
Zmanjšajte nered, da boste zagotovili boljši pretok zraka in pomagali strojni opremi, da ostane hladna in učinkovita.
Optimizirano za sodobne potrebe IT
Patchcatch je junak organizacije stojala brez prostora, zasnovan za hitro spreminjajoča se okolja IT.</t>
  </si>
  <si>
    <t>Patchcatch je naš organizator kablov 0RU za vašo omrežno omaro. Prenehajte zapravljati dragocene enote omare z vodoravnimi ali navpičnimi upravljalniki kablov. Za optimalno upravljanje kablov uporabite inovativni Patchcatch. Preprosto vodite kable na stran enote RU, na katero so priključeni, in tako ohranite stojalo lepo in urejeno.</t>
  </si>
  <si>
    <t>PBXBLIND</t>
  </si>
  <si>
    <t>patchbox.one / Blind Panels</t>
  </si>
  <si>
    <t>https://patchbox.com/wp-content/uploads/2024/10/PBXBLIND_PBX_Blindpanels.0001.jpeg</t>
  </si>
  <si>
    <t>The Blind Panels can cover up unused slots from your patchbox.one. This ensures air circulation remains optimised and keeps the temperature in your network cabinet in balance. Simply clip them into the frame and reuse them anytime in another slot. Ten pieces are included in one pack.</t>
  </si>
  <si>
    <t>https://patchbox.com/wp-content/uploads/2024/10/PBXBLIND_PBX_Blindpanels.0002.jpeg</t>
  </si>
  <si>
    <t>https://patchbox.com/wp-content/uploads/2024/10/PBXBLIND_PBX_Blindpanels.0003.jpeg</t>
  </si>
  <si>
    <t>https://patchbox.com/help-center/patchbox/blind-panels/how-to-use-the-blind-panels/</t>
  </si>
  <si>
    <t>10 x Blind Panels</t>
  </si>
  <si>
    <t>17 x 26 x 43</t>
  </si>
  <si>
    <t>0.66 x 1.02 x 1.69</t>
  </si>
  <si>
    <t>patchbox.one / Blind Panels (10-Pack)</t>
  </si>
  <si>
    <t>Cover Empty Slots with Ease
Blind Panels close unused slots in your patchbox.one to ensure airflow remains optimized in your cabinet.
Snap-In Simplicity
No tools needed. Just clip them in or out to adjust your setup whenever you need.
Thermal Efficiency Preserved
Reduce hotspots and promote even airflow to keep your networking gear safe and cool.
Reusable and Flexible
Ten Blind Panels are included per pack, ready to adapt to your evolving rack configurations.
Cleaner, More Professional Look
Keep your rack aesthetic sharp and uniform, while improving operational reliability.</t>
  </si>
  <si>
    <t>The Blind Panels can be used to cover up unused slots from your patchbox.one or PATCHBOX. This ensures air circulation within your cabinet remains optimised and keeps cool what needs to be kept cool. Simply clip them into the frame and reuse them anytime in another slot.</t>
  </si>
  <si>
    <t>The PATCHBOX Blind Panels can be used to cover up unused slots from your patchbox.one or PATCHBOX. This ensures air circulation within your cabinet remains optimised and keeps cool what needs to be kept cool. Simply clip them into the frame and reuse them anytime in another slot.</t>
  </si>
  <si>
    <t>Die Blind Panels können verwendet werden, um unbelegte Einschübe in der patchbox.one zu verdecken. So bleibt die Luftzirkulation und die Temperatur in deinem Netzwerkschrank optimiert. Die Blind Panels werden einfach in den Frame eingeklipst und können jederzeit in einem anderen Einschub wiederverwendet werden. Eine Packung beinhaltet zehn Stück.</t>
  </si>
  <si>
    <t xml:space="preserve">Schließe ungenutzte Slots sauber ab
Blind Panels sorgen für ein einheitliches Frontbild und verbessern gleichzeitig die Luftführung.
Sekundenschnell eingeklickt
Einfach ein- oder ausklicken – kein Werkzeug nötig, volle Flexibilität.
Weniger Hitze, mehr Effizienz
Schließe Lücken, minimiere Hotspots – dein Equipment läuft kühler und stabiler.
Wiederverwendbar und flexibel
Zehn Panels pro Packung – leicht versetzbar, wenn du deine Konfiguration änderst.
Für ein aufgeräumtes Rack
Schafft ein professionelles, einheitliches Gesamtbild – ganz ohne offene Lücken.
</t>
  </si>
  <si>
    <t>Schließe ungenutzte Slots sauber ab
Blind Panels sorgen für ein einheitliches Frontbild und verbessern gleichzeitig die Luftführung.
Sekundenschnell eingeklickt
Einfach ein- oder ausklicken – kein Werkzeug nötig, volle Flexibilität.
Weniger Hitze, mehr Effizienz
Schließe Lücken, minimiere Hotspots – dein Equipment läuft kühler und stabiler.
Wiederverwendbar und flexibel
Zehn Panels pro Packung – leicht versetzbar, wenn du deine Konfiguration änderst.
Für ein aufgeräumtes Rack
Schafft ein professionelles, einheitliches Gesamtbild – ganz ohne offene Lücken.</t>
  </si>
  <si>
    <t>Die Blind Panels können verwendet werden, um ungenutzte Einschübe in der patchbox.one zu verdecken. So bleibt die Luftzirkulation in deinem Netzwerkschrank optimiert und kühlt, was kühl gehalten werden muss. Sie werden einfach in den Frame eingeklipst und können jederzeit in einem anderen Einschub wiederverwendet werden. Eine Packung beinhaltet 10 Stück.</t>
  </si>
  <si>
    <t>I Blind Panels possono coprire gli spazi inutilizzati del tuo patchbox.one. Questo assicura che la circolazione dell'aria rimanga ottimizzata e mantiene la temperatura del tuo armadio di rete equilibrata. Basta posizionarli nel telaio e riutilizzarli in qualsiasi altro spazio in un altro momento. Sono incluse dieci pezzi in un pacchetto.</t>
  </si>
  <si>
    <t xml:space="preserve">Copri facilmente gli slot vuoti
I pannelli ciechi chiudono gli slot inutilizzati nel tuo patchbox.one per garantire che il flusso d'aria rimanga ottimizzato nel tuo cabinet.
Semplicità a scatto
Non sono necessari attrezzi. Basta agganciarli o sganciarli per regolare la configurazione ogni volta che è necessario.
Efficienza termica preservata
Riduci i punti caldi e favorisci un flusso d'aria uniforme per mantenere le tue apparecchiature di rete sicure e fresche.
Riutilizzabili e flessibili
Ogni confezione include dieci pannelli ciechi, pronti per adattarsi alle configurazioni del tuo rack in continua evoluzione.
Aspetto più pulito e professionale
Mantieni l'estetica del tuo rack pulita e uniforme, migliorando al contempo l'affidabilità operativa.
</t>
  </si>
  <si>
    <t>Copri facilmente gli slot vuoti
I pannelli ciechi chiudono gli slot inutilizzati nel tuo patchbox.one per garantire che il flusso d'aria rimanga ottimizzato nel tuo cabinet.
Semplicità a scatto
Non sono necessari attrezzi. Basta agganciarli o sganciarli per regolare la configurazione ogni volta che è necessario.
Efficienza termica preservata
Riduci i punti caldi e favorisci un flusso d'aria uniforme per mantenere le tue apparecchiature di rete sicure e fresche.
Riutilizzabili e flessibili
Ogni confezione include dieci pannelli ciechi, pronti per adattarsi alle configurazioni del tuo rack in continua evoluzione.
Aspetto più pulito e professionale
Mantieni l'estetica del tuo rack pulita e uniforme, migliorando al contempo l'affidabilità operativa.</t>
  </si>
  <si>
    <t>I Pannelli Ciechi di PATCHBOX possono essere utilizzati per coprire slot non utilizzati del tuo patchbox.one o PATCHBOX. Questo assicura che la circolazione dell'aria all'interno del tuo armadio sia ottimizzata e mantiene freschi i componenti che ne hanno bisogno. Basta inserirli nel telaio e riutilizzarli quando necessario in un altro slot.</t>
  </si>
  <si>
    <t>Les Blind Panels permettent de couvrir les espaces non utilisés de votre patchbox.one. Cela garantit que la circulation d'air reste optimisée et maintient la température équilibrée dans votre armoire réseau. Il suffit de les insérer dans le cadre et de les réutiliser ultérieurement dans tout autre espace vacant. Un paquet contient dix pièces.</t>
  </si>
  <si>
    <t xml:space="preserve">Couvrez facilement les emplacements vides
Les panneaux aveugles ferment les emplacements inutilisés de votre patchbox.one afin de garantir une circulation optimale de l'air dans votre armoire.
Simplicité d'installation
Aucun outil nécessaire. Il suffit de les clipser ou de les retirer pour ajuster votre configuration quand vous le souhaitez.
Efficacité thermique préservée
Réduisez les points chauds et favorisez une circulation uniforme de l'air pour protéger et refroidir votre équipement réseau.
Réutilisables et flexibles
Dix panneaux aveugles sont inclus dans chaque pack, prêts à s'adapter à l'évolution de la configuration de votre rack.
Un look plus propre et plus professionnel
Conservez l'esthétique et l'uniformité de votre rack tout en améliorant la fiabilité opérationnelle.
</t>
  </si>
  <si>
    <t>Couvrez facilement les emplacements vides
Les panneaux aveugles ferment les emplacements inutilisés de votre patchbox.one afin de garantir une circulation optimale de l'air dans votre armoire.
Simplicité d'installation
Aucun outil nécessaire. Il suffit de les clipser ou de les retirer pour ajuster votre configuration quand vous le souhaitez.
Efficacité thermique préservée
Réduisez les points chauds et favorisez une circulation uniforme de l'air pour protéger et refroidir votre équipement réseau.
Réutilisable et flexible
Dix panneaux aveugles sont inclus dans chaque pack, prêts à s'adapter à l'évolution de la configuration de votre rack.
Un look plus propre et plus professionnel
Conservez l'esthétique et l'uniformité de votre rack tout en améliorant la fiabilité opérationnelle.</t>
  </si>
  <si>
    <t>Les panneaux pleins PATCHBOX peuvent être utilisés pour couvrir les emplacements inutilisés de votre patchbox.one ou PATCHBOX. Cela permet d'optimiser la circulation de l'air à l'intérieur de votre armoire et de maintenir au frais les composants qui en ont besoin. Il suffit de les enclencher dans le cadre et de les réutiliser selon vos besoins dans un autre emplacement.</t>
  </si>
  <si>
    <t>Los Paneles Ciegos pueden cubrir los espacios no utilizados de tu patchbox.one. Esto asegura que la circulación de aire se mantenga optimizada y mantiene la temperatura de tu armario de red equilibrada. Simplemente colócalos en el bastidor y reutilízalos en cualquier otro espacio en otro momento. Se incluyen diez piezas en un paquete.</t>
  </si>
  <si>
    <t xml:space="preserve">Cubra fácilmente los espacios vacíos
Los paneles ciegos cierran los espacios no utilizados de su patchbox.one para garantizar que el flujo de aire siga siendo óptimo en su armario.
Simplicidad de encaje
No se necesitan herramientas. Solo tiene que encajarlos o sacarlos para ajustar la configuración cuando lo necesite.
Eficiencia térmica preservada
Reduzca los puntos calientes y favorezca un flujo de aire uniforme para mantener sus equipos de red seguros y refrigerados.
Reutilizables y flexibles
Se incluyen diez paneles ciegos por paquete, listos para adaptarse a las configuraciones cambiantes de su rack.
Aspecto más limpio y profesional
Mantenga la estética de su rack nítida y uniforme, al tiempo que mejora la fiabilidad operativa.
</t>
  </si>
  <si>
    <t>Cubra fácilmente los espacios vacíos
Los paneles ciegos cierran los espacios no utilizados de su patchbox.one para garantizar que el flujo de aire siga siendo óptimo en su armario.
Simplicidad de encaje
No se necesitan herramientas. Solo tiene que encajarlos o sacarlos para ajustar la configuración cuando lo necesite.
Eficiencia térmica preservada
Reduzca los puntos calientes y favorezca un flujo de aire uniforme para mantener sus equipos de red seguros y refrigerados.
Reutilizables y flexibles
Se incluyen diez paneles ciegos por paquete, listos para adaptarse a las configuraciones cambiantes de su rack.
Aspecto más limpio y profesional
Mantenga la estética de su rack nítida y uniforme, al tiempo que mejora la fiabilidad operativa.</t>
  </si>
  <si>
    <t>De Blindpanelen kunnen ongebruikte slots van je patchbox.one bedekken. Dit zorgt ervoor dat de luchtcirculatie geoptimaliseerd blijft en houdt de temperatuur in je netwerk kast in balans. Clip ze eenvoudig in het frame en hergebruik ze op elk moment in een andere slot. Tien stuks zijn inbegrepen in één pack.</t>
  </si>
  <si>
    <t xml:space="preserve">Gemakkelijk lege sleuven afdekken
Blind Panels sluiten ongebruikte sleuven in uw patchbox.af om ervoor te zorgen dat de luchtstroom in uw kast geoptimaliseerd blijft.
Eenvoudige klik
Geen gereedschap nodig. U klikt ze er gewoon in of uit om uw opstelling aan te passen wanneer u maar wilt.
Thermische efficiëntie behouden
Verminder hotspots en bevorder een gelijkmatige luchtstroom om uw netwerkapparatuur veilig en koel te houden.
Herbruikbaar en flexibel
Tien blindpanelen per verpakking, klaar om aan te passen aan je veranderende rackconfiguraties.
Schoner, professioneler uiterlijk
Houd de esthetiek van je rack scherp en uniform en verbeter tegelijkertijd de operationele betrouwbaarheid.
</t>
  </si>
  <si>
    <t>Gemakkelijk lege sleuven afdekken
Blind Panels sluiten ongebruikte sleuven in uw patchbox.one om ervoor te zorgen dat de luchtstroom in je kast geoptimaliseerd blijft.
Eenvoudige klik
Geen gereedschap nodig. U klikt ze er gewoon in of uit om uw opstelling aan te passen wanneer u maar wilt.
Thermische efficiëntie behouden
Verminder hotspots en bevorder een gelijkmatige luchtstroom om uw netwerkapparatuur veilig en koel te houden.
Herbruikbaar en flexibel
Tien blindpanelen meegeleverd per verpakking, klaar om aan te passen aan je veranderende rackconfiguraties.
Schoner, professioneler uiterlijk
Houd de esthetiek van je rack scherp en uniform en verbeter tegelijkertijd de operationele betrouwbaarheid.</t>
  </si>
  <si>
    <t>De PATCHBOX Blindpanelen kunnen worden gebruikt om ongebruikte slots van je patchbox.one of PATCHBOX te bedekken. Dit zorgt ervoor dat de luchtcirculatie binnen je kast geoptimaliseerd blijft en houdt de temperatuur in je netwerk kast in balans. Clip ze eenvoudig in het frame en hergebruik ze op elk moment in een andere slot. Tien stuks zijn inbegrepen in één pack.</t>
  </si>
  <si>
    <t>Blind Panels mogą zakryć nieużywane gniazda patchbox.one. Zapewnia to optymalną cyrkulację powietrza i utrzymuje zrównoważoną temperaturę w szafie sieciowej. Wystarczy wpiąć je w ramkę i użyć ponownie w innym gnieździe. W jednym opakowaniu znajduje się dziesięć sztuk.</t>
  </si>
  <si>
    <t xml:space="preserve">Łatwe zasłanianie pustych slotów
Panele zaślepiające zamykają nieużywane sloty w patchbox.one, aby zapewnić optymalny przepływ powietrza w szafie.
Prostota montażu
Nie są potrzebne żadne narzędzia. Wystarczy je wpiąć lub wypiąć, aby dostosować konfigurację w dowolnym momencie.
Zachowana wydajność termiczna
Redukcja gorących punktów i promowanie równomiernego przepływu powietrza w celu utrzymania bezpiecznego i chłodnego sprzętu sieciowego.
Wielokrotnego użytku i elastyczne
W opakowaniu znajduje się dziesięć paneli zaślepiających, gotowych do dostosowania do zmieniających się konfiguracji szafy.
Czystszy, bardziej profesjonalny wygląd
Zachowaj estetyczny i jednolity wygląd szafy rack, jednocześnie poprawiając niezawodność operacyjną.
</t>
  </si>
  <si>
    <t>Łatwe zasłanianie pustych slotów
Panele zaślepiające zamykają nieużywane sloty w patchbox.one, aby zapewnić optymalny przepływ powietrza w szafie.
Prostota montażu
Nie są potrzebne żadne narzędzia. Wystarczy je wpiąć lub wypiąć, aby dostosować konfigurację w dowolnym momencie.
Zachowana wydajność termiczna
Redukcja gorących punktów i promowanie równomiernego przepływu powietrza w celu utrzymania bezpiecznego i chłodnego sprzętu sieciowego.
Wielokrotnego użytku i elastyczne
W opakowaniu znajduje się dziesięć paneli zaślepiających, gotowych do dostosowania do zmieniających się konfiguracji szafy.
Czystszy, bardziej profesjonalny wygląd
Zachowaj estetyczny i jednolity wygląd szafy rack, jednocześnie poprawiając niezawodność operacyjną.</t>
  </si>
  <si>
    <t>Blind Panels PATCHBOX mogą być używane do zasłaniania nieużywanych gniazd patchbox.one lub PATCHBOX. Zapewnia to zoptymalizowaną cyrkulację powietrza w szafie i utrzymuje w chłodzie to, co musi być chłodzone. Wystarczy wpiąć je w ramkę i użyć ponownie w innym gnieździe.</t>
  </si>
  <si>
    <t>Blind Panels kan täcka över oanvända slitsar från patchbox.one. Detta säkerställer optimal luftcirkulation och håller temperaturen i nätverksskåpet i balans. Klipp bara fast dem i framen och använd dem i en annan plats när som helst. Tio stycken ingår i ett paket.</t>
  </si>
  <si>
    <t xml:space="preserve">Täck över tomma slitsar med lätthet
Blindpaneler stänger oanvända slitsar i din patchbox.one för att säkerställa att luftflödet förblir optimerat i ditt skåp.
Enkelhet med snap-in
Inga verktyg behövs. Klipp bara in eller ut dem för att justera din installation när du behöver det.
Bevarad termisk effektivitet
Minska hotspots och främja jämnt luftflöde för att hålla din nätverksutrustning säker och sval.
Återanvändbara och flexibla
Tio blindpaneler ingår i varje förpackning, redo att anpassas till dina föränderliga rackkonfigurationer.
Renare och mer professionellt utseende
Håll rackets estetik skarp och enhetlig, samtidigt som du förbättrar driftsäkerheten.
</t>
  </si>
  <si>
    <t>Täck över tomma slitsar med lätthet
Blindpaneler stänger oanvända slitsar i din patchbox.one för att säkerställa att luftflödet förblir optimerat i ditt skåp.
Enkelhet med snap-in
Inga verktyg behövs. Klipp bara in eller ut dem för att justera din installation när du behöver det.
Bevarad termisk effektivitet
Minska hotspots och främja jämnt luftflöde för att hålla din nätverksutrustning säker och sval.
Återanvändbara och flexibla
Tio blindpaneler ingår i varje förpackning, redo att anpassas till dina föränderliga rackkonfigurationer.
Renare och mer professionellt utseende
Håll rackets estetik skarp och enhetlig, samtidigt som du förbättrar driftsäkerheten.</t>
  </si>
  <si>
    <t>PATCHBOX Blind Panels kan användas för att täcka oanvända platser från patchbox.one eller PATCHBOX. Detta säkerställer att luftcirkulationen i skåpet förblir optimal och håller det som behöver hållas svalt, svalt. Fäst dem helt enkelt i framen och återanvänd dem när som helst i en annan plats.</t>
  </si>
  <si>
    <t>Blind Panels kan dække ubrugte slots fra patchbox.one. Det sikrer optimal luftcirkulation og holder temperaturen i netværksskabet i balance. Bare sæt dem fast i framen, og brug dem i et andet slot når som helst. Ti stykker er inkluderet i en pakke.</t>
  </si>
  <si>
    <t xml:space="preserve">Dæk tomme slots med lethed
Blind Panels lukker ubrugte slots i din patchbox.one for at sikre, at luftstrømmen forbliver optimeret i dit kabinet.
Enkelhed med snap-in
Der er ikke brug for værktøj. Bare klip dem ind eller ud for at justere din opsætning, når du har brug for det.
Bevaret termisk effektivitet
Reducerer hotspots og fremmer en jævn luftstrøm for at holde dit netværksudstyr sikkert og køligt.
Genanvendelig og fleksibel
Der medfølger ti blindpaneler pr. pakke, som er klar til at blive tilpasset dine skiftende rackkonfigurationer.
Renere og mere professionelt udseende
Hold dit racks æstetik skarp og ensartet, samtidig med at du forbedrer driftssikkerheden.
</t>
  </si>
  <si>
    <t>Dæk tomme slots med lethed
Blind Panels lukker ubrugte slots i din patchbox.one for at sikre, at luftstrømmen forbliver optimeret i dit kabinet.
Enkelhed med snap-in
Der er ikke brug for værktøj. Bare klip dem ind eller ud for at justere din opsætning, når du har brug for det.
Bevaret termisk effektivitet
Reducerer hotspots og fremmer en jævn luftstrøm for at holde dit netværksudstyr sikkert og køligt.
Genanvendelig og fleksibel
Der medfølger ti blindpaneler pr. pakke, som er klar til at blive tilpasset dine skiftende rackkonfigurationer.
Renere og mere professionelt udseende
Hold dit racks æstetik skarp og ensartet, samtidig med at du forbedrer driftssikkerheden.</t>
  </si>
  <si>
    <t>PATCHBOX Blind Panels kan bruges til at dække ubrugte slots fra patchbox.one eller PATCHBOX. Det sikrer, at luftcirkulationen i kabinettet forbliver optimal og holder det, der skal holdes køligt, køligt. Du skal blot klippe dem ind i framen og bruge dem igen i et andet slot.</t>
  </si>
  <si>
    <t>Blind Panels mogu prekriti neiskorištene utore iz vašeg patchboxa.one. To osigurava da cirkulacija zraka ostane optimizirana i održava temperaturu u vašem mrežnom ormariću u ravnoteži. Jednostavno ih pričvrstite u okvir i ponovno ih upotrijebite u bilo kojem trenutku u drugom utoru. Deset komada uključeno je u jedno pakiranje.</t>
  </si>
  <si>
    <t xml:space="preserve">Jednostavno zatvori prazne utore
Blind Panels zatvaraju neiskorištene utore u tvojoj patchbox.one kako bi protok zraka u ormaru ostao optimalan.
Jednostavno umetanje
Bez alata. Samo ih umetni ili izvadi – prilagodi svoju konfiguraciju kad god zatreba.
Očuvana termalna učinkovitost
Smanji stvaranje toplinskih točaka i osiguraj ravnomjeran protok zraka kako bi tvoja mrežna oprema ostala sigurna i hladna.
Višekratne i prilagodljive
Svako pakiranje sadrži deset Blind Panels panela spremnih za tvoje promjenjive konfiguracije stalka.
Uredniji i profesionalniji izgled
Održi estetsku urednost i ujednačenost stalka, dok istovremeno povećavaš pouzdanost rada.
</t>
  </si>
  <si>
    <t>PATCHBOX Blind Panels mogu se koristiti za pokrivanje neiskorištenih utora iz vašeg patchbox.one ili PATCHBOX. To osigurava da cirkulacija zraka unutar vašeg ormarića ostane optimizirana i održava hladnim ono što treba održavati hladnim. Jednostavno ih pričvrstite u okvir i ponovno ih upotrijebite u bilo kojem trenutku u drugom utoru.</t>
  </si>
  <si>
    <t>Blind Panels mohou zakrýt nepoužívané sloty vašeho patchboxu.one. Díky tomu zůstává cirkulace vzduchu optimální a teplota v síťové skříni zůstává v rovnováze. Jednoduše je zacvakněte do rámu a kdykoli je znovu použijte v jiném slotu. V jednom balení je deset kusů.</t>
  </si>
  <si>
    <t xml:space="preserve">Snadné zakrytí prázdných slotů
Slepé panely uzavírají nepoužívané sloty v patchboxu.one a zajišťují optimální proudění vzduchu ve skříni.
Jednoduché zacvaknutí
Není potřeba žádné nářadí. Stačí je zacvaknout nebo vycvaknout a upravit nastavení, kdykoli potřebujete.
Zachovaná tepelná účinnost
Omezují vznik horkých míst a podporují rovnoměrné proudění vzduchu, aby vaše síťové vybavení zůstalo v bezpečí a chladné.
Opakovaně použitelné a flexibilní
V balení je deset zaslepovacích panelů, které jsou připraveny k přizpůsobení vašim měnícím se konfiguracím stojanů.
Čistší, profesionálnější vzhled
Udržujte estetický vzhled svého racku ostrý a jednotný a zároveň zvyšujte provozní spolehlivost.
</t>
  </si>
  <si>
    <t>Snadné zakrytí prázdných slotů
Slepé panely uzavírají nepoužívané sloty v patchboxu.one a zajišťují optimální proudění vzduchu ve skříni.
Jednoduché zacvaknutí
Není potřeba žádné nářadí. Stačí je zacvaknout nebo vycvaknout a upravit nastavení, kdykoli potřebujete.
Zachovaná tepelná účinnost
Omezují vznik horkých míst a podporují rovnoměrné proudění vzduchu, aby vaše síťové vybavení zůstalo v bezpečí a chladné.
Opakovaně použitelné a flexibilní
V balení je deset zaslepovacích panelů, které jsou připraveny k přizpůsobení vašim měnícím se konfiguracím stojanů.
Čistší, profesionálnější vzhled
Udržujte estetický vzhled svého racku ostrý a jednotný a zároveň zvyšujte provozní spolehlivost.</t>
  </si>
  <si>
    <t>Slepé panely PATCHBOX lze použít k zakrytí nevyužitých slotů z vašeho patchbox.one nebo PATCHBOX. Díky tomu zůstane cirkulace vzduchu ve skříni optimalizovaná a to, co má být chladné, zůstane chladné. Jednoduše je zacvakněte do rámu a kdykoli je znovu použijte v jiném slotu.</t>
  </si>
  <si>
    <t>Blind Panels voi peittää käyttämättömät paikat patchbox.one:sta. Näin varmistetaan, että ilmankierto pysyy optimaalisena ja verkkokaapin lämpötila pysyy tasapainossa. Kiinnitä ne yksinkertaisesti kehykseen ja käytä niitä milloin tahansa uudelleen toisessa korttipaikassa. Yhdessä pakkauksessa on kymmenen kappaletta.</t>
  </si>
  <si>
    <t>Peitä tyhjät paikat helposti
Blind Panels sulkee patchbox.one:n käyttämättömät paikat ja varmistaa, että ilmavirta pysyy optimaalisena kaapissa.
Snap-In-yksinkertaisuus
Ei tarvita työkaluja. Napsauta ne vain sisään tai ulos ja säädä asetuksia aina tarvittaessa.
Lämpötehokkuus säilyy
Vähentää kuumia kohtia ja edistää tasaista ilmavirtausta, jotta verkkolaitteesi pysyvät turvallisina ja viileinä.
Uudelleenkäytettävä ja joustava
Kymmenen Blind Panel -levyä sisältyy pakkaukseen, ja ne ovat valmiita mukautumaan kehittyviin telinekokoonpanoihin.
Siistimpi, ammattimaisempi ulkoasu
Pidä telineesi estetiikka terävänä ja yhtenäisenä ja paranna samalla käyttövarmuutta.</t>
  </si>
  <si>
    <t>PATCHBOX Blind Panels -paneeleilla voidaan peittää käyttämättömät paikat patchbox.one- tai PATCHBOX. Näin varmistetaan, että ilmankierto kaapissa pysyy optimaalisena ja pitää viileänä sen, mikä on pidettävä viileänä. Kiinnitä ne yksinkertaisesti kehykseen ja käytä niitä milloin tahansa uudelleen toisessa korttipaikassa.</t>
  </si>
  <si>
    <t>Τα Blind Panels μπορούν να καλύψουν αχρησιμοποίητες υποδοχές από το patchbox.one. Αυτό εξασφαλίζει ότι η κυκλοφορία του αέρα παραμένει βελτιστοποιημένη και διατηρεί τη θερμοκρασία στο ερμάριο δικτύου σας σε ισορροπία. Απλά κουμπώστε τα στο πλαίσιο και επαναχρησιμοποιήστε τα ανά πάσα στιγμή σε άλλη υποδοχή. Σε ένα πακέτο περιλαμβάνονται δέκα τεμάχια.</t>
  </si>
  <si>
    <t xml:space="preserve">Κάλυψη κενών υποδοχών με ευκολία
Τα Blind Panels κλείνουν τις αχρησιμοποίητες υποδοχές στο patchbox.one για να διασφαλίσουν ότι η ροή του αέρα παραμένει βελτιστοποιημένη στο ντουλάπι σας.
Απλότητα Snap-In
Δεν απαιτούνται εργαλεία. Απλά κουμπώστε τα μέσα ή έξω για να προσαρμόσετε τη διάταξή σας όποτε χρειαστεί.
Διατήρηση της θερμικής απόδοσης
Μειώστε τα σημεία θερμότητας και προωθήστε την ομοιόμορφη ροή αέρα για να διατηρήσετε τον εξοπλισμό δικτύωσης ασφαλή και δροσερό.
Επαναχρησιμοποιήσιμο και ευέλικτο
Περιλαμβάνονται δέκα Blind Panels ανά συσκευασία, έτοιμα να προσαρμοστούν στις εξελισσόμενες διαμορφώσεις του rack σας.
Καθαρότερη, πιο επαγγελματική εμφάνιση
Διατηρήστε την αισθητική του rack σας αιχμηρή και ομοιόμορφη, βελτιώνοντας παράλληλα τη λειτουργική αξιοπιστία.
</t>
  </si>
  <si>
    <t>Κάλυψη κενών υποδοχών με ευκολία
Τα Blind Panels κλείνουν τις αχρησιμοποίητες υποδοχές στο patchbox.one για να διασφαλίσουν ότι η ροή του αέρα παραμένει βελτιστοποιημένη στο ντουλάπι σας.
Απλότητα Snap-In
Δεν απαιτούνται εργαλεία. Απλά κουμπώστε τα μέσα ή έξω για να προσαρμόσετε τη διάταξή σας όποτε χρειαστεί.
Διατήρηση της θερμικής απόδοσης
Μειώστε τα σημεία θερμότητας και προωθήστε την ομοιόμορφη ροή αέρα για να διατηρήσετε τον εξοπλισμό δικτύωσης ασφαλή και δροσερό.
Επαναχρησιμοποιήσιμο και ευέλικτο
Περιλαμβάνονται δέκα Blind Panels ανά συσκευασία, έτοιμα να προσαρμοστούν στις εξελισσόμενες διαμορφώσεις του rack σας.
Καθαρότερη, πιο επαγγελματική εμφάνιση
Διατηρήστε την αισθητική του rack σας αιχμηρή και ομοιόμορφη, βελτιώνοντας παράλληλα τη λειτουργική αξιοπιστία.</t>
  </si>
  <si>
    <t>Τα PATCHBOX Blind Panels μπορούν να χρησιμοποιηθούν για να καλύψουν τις αχρησιμοποίητες υποδοχές του patchbox.one ή του PATCHBOX. Αυτό διασφαλίζει ότι η κυκλοφορία του αέρα μέσα στο ερμάριό σας παραμένει βελτιστοποιημένη και διατηρεί δροσερά όσα πρέπει να διατηρούνται δροσερά. Απλά κουμπώστε τα στο Frame και επαναχρησιμοποιήστε τα ανά πάσα στιγμή σε μια άλλη υποδοχή».</t>
  </si>
  <si>
    <t>Blind Panels kan dekke over ubrukte spor fra patchbox.one. Dette sikrer optimal luftsirkulasjon og holder temperaturen i nettverksskapet i balanse. Bare klips dem inn i framen og bruk dem når som helst i et annet spor. Ti stykker er inkludert i en pakke.</t>
  </si>
  <si>
    <t xml:space="preserve">Dekk til tomme spor på en enkel måte
Blindpaneler lukker ubrukte spor i patchbox.one for å sikre at luftstrømmen forblir optimalisert i skapet.
Enkel å klikke inn
Du trenger ingen verktøy. Bare klips dem inn eller ut for å justere oppsettet når du trenger det.
Bevarer termisk effektivitet
Reduserer varmepunkter og fremmer jevn luftstrøm for å holde nettverksutstyret ditt trygt og kjølig.
Gjenbrukbare og fleksible
Ti blindpaneler er inkludert i hver pakke, klare til å tilpasses skiftende rackkonfigurasjoner.
Renere og mer profesjonelt utseende
Hold rackets estetikk skarp og ensartet, samtidig som du forbedrer driftssikkerheten.
</t>
  </si>
  <si>
    <t>Dekk til tomme spor på en enkel måte
Blindpaneler lukker ubrukte spor i patchbox.one for å sikre at luftstrømmen forblir optimalisert i skapet.
Enkel å klikke inn
Du trenger ingen verktøy. Bare klips dem inn eller ut for å justere oppsettet når du trenger det.
Bevarer termisk effektivitet
Reduserer varmepunkter og fremmer jevn luftstrøm for å holde nettverksutstyret ditt trygt og kjølig.
Gjenbrukbare og fleksible
Ti blindpaneler er inkludert i hver pakke, klare til å tilpasses skiftende rackkonfigurasjoner.
Renere og mer profesjonelt utseende
Hold rackets estetikk skarp og ensartet, samtidig som du forbedrer driftssikkerheten.</t>
  </si>
  <si>
    <t>PATCHBOX Blind Panels kan brukes til å dekke til ubrukte spor fra patchbox.one eller PATCHBOX. Dette sikrer at luftsirkulasjonen i kabinettet forblir optimal og holder det som skal holdes kjølig, kjølig. Bare klips dem inn i framen og bruk dem når som helst på nytt i et annet spor.</t>
  </si>
  <si>
    <t>Os Painéis Cegos podem cobrir os espaços não utilizados do teu patchbox.one. Isto assegura que a circulação de ar se mantém otimizada e mantém a temperatura do teu armário de rede equilibrada. Basta colocá-los no rack e reutilizá-los quando necessário. Inclui dez peças por pacote.</t>
  </si>
  <si>
    <t xml:space="preserve">Cubra as ranhuras vazias com facilidade
Os Blind Panels fecham as ranhuras não utilizadas na sua patchbox.one para garantir que o fluxo de ar permanece optimizado no seu armário.
Simplicidade de encaixe
Não são necessárias ferramentas. Basta encaixá-los ou retirá-los para ajustar a configuração sempre que necessário.
Eficiência térmica preservada
Reduzem os pontos quentes e promovem um fluxo de ar uniforme para manter o seu equipamento de rede seguro e fresco.
Reutilizável e flexível
Estão incluídos dez painéis cegos por embalagem, prontos para se adaptarem às suas configurações de bastidor em constante evolução.
Aspeto mais limpo e profissional
Mantenha a estética do seu bastidor nítida e uniforme, melhorando simultaneamente a fiabilidade operacional.
</t>
  </si>
  <si>
    <t>Cubra as ranhuras vazias com facilidade
Os Blind Panels fecham as ranhuras não utilizadas na sua patchbox.one para garantir que o fluxo de ar permanece optimizado no seu armário.
Simplicidade de encaixe
Não são necessárias ferramentas. Basta encaixá-los ou retirá-los para ajustar a configuração sempre que necessário.
Eficiência térmica preservada
Reduz os pontos quentes e promove um fluxo de ar uniforme para manter o seu equipamento de rede seguro e fresco.
Reutilizável e flexível
Estão incluídos dez painéis cegos por embalagem, prontos para se adaptarem às suas configurações de bastidor em constante evolução.
Aspeto mais limpo e profissional
Mantenha a estética do seu bastidor nítida e uniforme, melhorando simultaneamente a fiabilidade operacional.</t>
  </si>
  <si>
    <t>Os Blind Panels podem ser utilizados para cobrir as ranhuras não utilizadas da sua patchbox.one ou PATCHBOX. Isto assegura que a circulação de ar dentro do seu armário permanece optimizada e mantém fresco o que precisa de ser mantido fresco. Basta encaixá-los na estrutura e reutilizá-los em qualquer altura noutra ranhura.</t>
  </si>
  <si>
    <t>Blind Panels pot acoperi sloturile neutilizate din patchbox.one. Astfel, circulația aerului rămâne optimizată și menține temperatura în dulapul dumneavoastră de rețea în echilibru. Pur și simplu fixați-le în cadru și reutilizați-le oricând în alt slot. Zece bucăți sunt incluse într-un pachet.</t>
  </si>
  <si>
    <t xml:space="preserve">Acoperiți cu ușurință sloturile goale
Panourile blind închid sloturile nefolosite din patchbox.one pentru a vă asigura că fluxul de aer rămâne optimizat în dulapul dvs.
Simplitate Snap-In
Nu sunt necesare unelte. Trebuie doar să le introduceți sau să le scoateți pentru a vă ajusta configurația ori de câte ori aveți nevoie.
Eficiență termică păstrată
Reduceți punctele fierbinți și promovați un flux de aer uniform pentru a vă menține echipamentul de rețea sigur și rece.
Reutilizabile și flexibile
Sunt incluse zece panouri oarbe per pachet, gata să se adapteze la configurațiile dvs. de rack în continuă evoluție.
Aspect mai curat, mai profesional
Mențineți estetica raftului dvs. clară și uniformă, îmbunătățind în același timp fiabilitatea operațională.
</t>
  </si>
  <si>
    <t>Acoperiți cu ușurință sloturile goale
Panourile blind închid sloturile nefolosite din patchbox.one pentru a vă asigura că fluxul de aer rămâne optimizat în dulapul dvs.
Simplitate Snap-In
Nu sunt necesare unelte. Trebuie doar să le introduceți sau să le scoateți pentru a vă ajusta configurația ori de câte ori aveți nevoie.
Eficiență termică păstrată
Reduceți punctele fierbinți și promovați un flux de aer uniform pentru a vă menține echipamentul de rețea sigur și rece.
Reutilizabile și flexibile
Sunt incluse zece panouri oarbe per pachet, gata să se adapteze la configurațiile dvs. de rack în continuă evoluție.
Aspect mai curat, mai profesional
Mențineți estetica raftului dvs. clară și uniformă, îmbunătățind în același timp fiabilitatea operațională.</t>
  </si>
  <si>
    <t>PATCHBOX Blind Panels pot fi utilizate pentru a acoperi sloturile neutilizate din patchbox.one sau PATCHBOX. Acest lucru asigură că circulația aerului în dulapul dumneavoastră rămâne optimă și temperatura va fi joasă. Pur și simplu prindeți-le în cadru și reutilizați-le oricând în alt slot.</t>
  </si>
  <si>
    <t>Blind Panels môžu zakryť nepoužívané sloty z vášho patchboxu.one. Vďaka tomu zostane cirkulácia vzduchu optimalizovaná a teplota vo vašej sieťovej skrini zostane v rovnováhe. Jednoducho ich zacvaknite do rámu a kedykoľvek ich znovu použite v inom slote. V jednom balení sa nachádza desať kusov.</t>
  </si>
  <si>
    <t xml:space="preserve">Jednoduché zakrytie prázdnych slotov
Slepé panely uzatvárajú nepoužívané sloty v patchboxe.one, aby sa zabezpečilo optimálne prúdenie vzduchu v skrini.
Jednoduché zacvaknutie
Nie je potrebné žiadne náradie. Jednoducho ich zacvaknite alebo vycvaknite a upravte si nastavenie, kedykoľvek budete potrebovať.
Zachovaná tepelná účinnosť
Znížte výskyt horúcich miest a podporte rovnomerné prúdenie vzduchu, aby vaše sieťové zariadenia boli v bezpečí a chladné.
Opakovane použiteľné a flexibilné
V balení je desať zaslepovacích panelov, ktoré sú pripravené prispôsobiť sa vašim vyvíjajúcim sa konfiguráciám stojanov.
Čistejší, profesionálnejší vzhľad
Udržujte estetický vzhľad vášho racku ostrý a jednotný a zároveň zlepšujte prevádzkovú spoľahlivosť.
</t>
  </si>
  <si>
    <t>Jednoduché zakrytie prázdnych slotov
Slepé panely uzatvárajú nepoužívané sloty v patchboxe.one, aby sa zabezpečilo optimálne prúdenie vzduchu v skrini.
Jednoduché zacvaknutie
Nie je potrebné žiadne náradie. Jednoducho ich zacvaknite alebo vycvaknite a upravte si nastavenie, kedykoľvek budete potrebovať.
Zachovaná tepelná účinnosť
Znížte výskyt horúcich miest a podporte rovnomerné prúdenie vzduchu, aby vaše sieťové zariadenia boli v bezpečí a chladné.
Opakovane použiteľné a flexibilné
V balení je desať zaslepovacích panelov, ktoré sú pripravené prispôsobiť sa vašim vyvíjajúcim sa konfiguráciám stojanov.
Čistejší, profesionálnejší vzhľad
Udržujte estetický vzhľad vášho racku ostrý a jednotný a zároveň zlepšujte prevádzkovú spoľahlivosť.</t>
  </si>
  <si>
    <t>Blind Panels PATCHBOX možno použiť na zakrytie nepoužívaných slotov z vášho patchbox.one alebo PATCHBOX. Tým sa zabezpečí, že cirkulácia vzduchu vo vašej skrini zostane optimalizovaná a to, čo má byť chladné, zostane chladné. Jednoducho ich zacvaknite do rámu a kedykoľvek ich znovu použite v inom slote.</t>
  </si>
  <si>
    <t>Blind Panels lahko prekrije neuporabljene reže v vašem patchboxu.one. To zagotavlja optimalno kroženje zraka in ohranja uravnoteženo temperaturo v omrežni omarici. Preprosto jih pritrdite v okvir in jih kadar koli ponovno uporabite v drugi reži. V enem pakiranju je deset kosov.</t>
  </si>
  <si>
    <t xml:space="preserve">Enostavno pokrivanje praznih rež
Slepi paneli zaprejo neuporabljene reže v vašem patchboxu.one in tako zagotovijo optimalen pretok zraka v vašem ohišju.
Enostavnost vklopa
Orodje ni potrebno. Preprosto jih pritrdite ali odstranite in prilagodite nastavitve, kadar koli jih potrebujete.
Ohranjena toplotna učinkovitost
Zmanjšajte vroče točke in spodbujajte enakomeren pretok zraka, da bo vaša omrežna oprema varna in hladna.
Večkratna uporaba in prilagodljivost
V paketu je vključenih deset slepih plošč, ki jih lahko prilagodite spreminjajočim se konfiguracijam stojal.
Čistejši, bolj profesionalen videz
Ohranite estetsko ostrino in enotnost stojala, hkrati pa izboljšajte zanesljivost delovanja.
</t>
  </si>
  <si>
    <t>Enostavno pokrivanje praznih rež
Slepi paneli zaprejo neuporabljene reže v vašem patchboxu.one in tako zagotovijo optimalen pretok zraka v vašem ohišju.
Enostavnost vklopa
Orodje ni potrebno. Preprosto jih pritrdite ali odstranite in prilagodite nastavitve, kadar koli jih potrebujete.
Ohranjena toplotna učinkovitost
Zmanjšajte vroče točke in spodbujajte enakomeren pretok zraka, da bo vaša omrežna oprema varna in hladna.
Večkratna uporaba in prilagodljivost
V paketu je vključenih deset slepih plošč, ki jih lahko prilagodite spreminjajočim se konfiguracijam stojal.
Čistejši, bolj profesionalen videz
Ohranite estetsko ostrino in enotnost stojala, hkrati pa izboljšajte zanesljivost delovanja.</t>
  </si>
  <si>
    <t>Blind Panels PATCHBOX lahko uporabite za prekrivanje neuporabljenih rež v patchboxu.one ali PATCHBOX. To zagotavlja optimalno kroženje zraka v omari in ohranja hladno tisto, kar mora biti hladno. Preprosto jih pritrdite v okvir in jih kadar koli ponovno uporabite v drugi reži.</t>
  </si>
  <si>
    <t>PBXEXE2</t>
  </si>
  <si>
    <t>Setup.exe - Network Hardware Installation Tool</t>
  </si>
  <si>
    <t>https://patchbox.com/wp-content/uploads/2024/10/PBXEXE2_PBX_SETUPEXE.0001.jpeg</t>
  </si>
  <si>
    <t>The Setup.exe is a revolutionary installation tool for network racks. Let the Setup.exe hold your heavy equipment with up to 50kg – one side to mount hardware more easily, the other to safely place your laptop. It is installed within seconds without the use of any tools. It comes with adapters for squared and round holes and is compatible with every standard 19" rack. The Setup.exe is covered by a lifetime warranty and is the ideal installation assistant for every IT technician. The Setup.exe will make youget work done faster and easier, without hurting your back.</t>
  </si>
  <si>
    <t>• Up to 50kg
• For round &amp; squared holes
• Lifetime Warranty
• Installed in 5 Seconds – Without Any Tools</t>
  </si>
  <si>
    <t xml:space="preserve">Aluminum, stainless steel </t>
  </si>
  <si>
    <t>Size of the adapter for squared holes: 6.5mm
Size of the adapter for round holes: 3.5mm</t>
  </si>
  <si>
    <t>Size of the adapter for squared holes: 0.26 inches
Size of the adapter for round holes: 0.14 inches</t>
  </si>
  <si>
    <t>https://patchbox.com/wp-content/uploads/2025/04/Setup-exe-Infografik-03-ENG-V2.mp4</t>
  </si>
  <si>
    <t>https://patchbox.com/wp-content/uploads/2025/04/Patchbox-Infographics-Setup-Exe-ENG-V2-01.png</t>
  </si>
  <si>
    <t>https://patchbox.com/wp-content/uploads/2025/04/Patchbox-Infographics-Setup-Exe-ENG-V2-02.png</t>
  </si>
  <si>
    <t>https://patchbox.com/wp-content/uploads/2024/10/PBXEXE2_PBX_SETUPEXE.0004.jpeg</t>
  </si>
  <si>
    <t>https://patchbox.com/wp-content/uploads/2024/10/PBXEXE2_PBX_SETUPEXE.0005.jpeg</t>
  </si>
  <si>
    <t>https://patchbox.com/wp-content/uploads/2024/10/PBXEXE2_PBX_SETUPEXE.0006.jpeg</t>
  </si>
  <si>
    <t>https://patchbox.com/wp-content/uploads/2022/03/Setup-exe_specification-sheet-1.pdf</t>
  </si>
  <si>
    <t>https://patchbox.com/help-center/setup-exe/</t>
  </si>
  <si>
    <t>Up to 50kg</t>
  </si>
  <si>
    <t>For round &amp; squared holes</t>
  </si>
  <si>
    <t>Lifetime Warranty</t>
  </si>
  <si>
    <t>Installed in 5 Seconds – Without Any Tools</t>
  </si>
  <si>
    <t>Cabling Installation &amp; Maintenance Innovators Awards PLATINUM</t>
  </si>
  <si>
    <t>1 x Setup.exe
1 x Threaded holes adapter
1 x Squared holes adapter</t>
  </si>
  <si>
    <t>51 x 6 x 8</t>
  </si>
  <si>
    <t>20.08 x 2.36 x 3.15</t>
  </si>
  <si>
    <t>465 x 53.5 x 45</t>
  </si>
  <si>
    <t>18.31 x 2.11 x 1.77</t>
  </si>
  <si>
    <t>China</t>
  </si>
  <si>
    <t>The Setup.exe is a revolutionary installation tool for network racks. Let the Setup.exe hold your heavy equipment with up to 50kg/110lbs – one side to mount hardware more easily, the other to safely place your laptop. It is installed within seconds without the use of any tools. It comes with adapters for squared and round holes and is compatible with every standard 19" rack. The Setup.exe is covered by a lifetime warranty and is the ideal installation assistant for every IT technician. The Setup.exe will make you get work done faster and easier, without hurting your back.</t>
  </si>
  <si>
    <t>Your Go-To Tool for Every Installation
Whether mounting switches or configuring patch panels, the Setup.exe gives you a stable surface at the perfect height. Use it hands-free to work faster, safer, and more comfortably—especially in tight rack spaces or during solo installations.
The Extra Pair of Hands You Always Needed
Setup.exe is the ultimate tool for IT technicians, designed to safely hold equipment during installation—all without help.
Two-in-One Mounting Genius
Use one side to support heavy equipment (up to 50kg), the other as a workstation for your laptop—ideal during configuration or patching.
No Tools, No Stress
Mount it in just 5 seconds—no screws, no frustration. Includes adapters for both square and round holes in all 19" racks.
Portable and Space-Saving
Folds flat, lightweight, and compact. Take it with you to every job without it weighing you down.
Built to Last a Lifetime
Made from durable powder-coated steel and aluminum, and backed by a lifetime warranty for worry-free use.</t>
  </si>
  <si>
    <t>Setup.exe</t>
  </si>
  <si>
    <t>✓ Up to 50kg
✓ For Threaded &amp; Squared Holes
✓ Lifetime Warranty
✓ Installed in 5 Seconds – Without Any Tools</t>
  </si>
  <si>
    <t>Setup.exe is your third hand when installing heavy hardware in the network cabinet. It carries switches, patch panels, etc. up to 110lbs for you until they are completely bolted down. Mounted away from the network cabinet, the Setup.exe provides a shelf for your laptop or other diagnostic tools - so you can use both hands while working and save up to 50% of working time.</t>
  </si>
  <si>
    <t>✓ Up to 110lbs
✓ For Threaded &amp; Squared Holes
✓ Lifetime Warranty
✓ Installed in 5 Seconds – Without Any Tools</t>
  </si>
  <si>
    <t>PATCHBOX Setup.exe - Rack Mount, Hardware Shelf Alternative For Easy Hardware Mounting In The Server Cabinet, Installed In Seconds, Max. 50kg, Tray For All 19 Inch Rails With Threaded &amp; Squared Holes</t>
  </si>
  <si>
    <t>The Setup.exe is the perfect mobile workstation and hardware installation tool for network racks, allowing you to install hardware faster than ever. Flip it to securely hold your laptop or other equipment. Crafted from stainless steel and aluminum, just like in satellites, the PATCHBOX Setup.exe can support up to 50kg and hold your heavy equipment for you. Whether you're configuring a switch or terminating a patch panel, it offers a safe and convenient workspace, making your tasks in the network rack easier and more efficient. With Setup.exe, you can do it all! It is adjustable to all 19" sizes, comes with an adapter for round and square server rails and is covered by a lifetime warranty.</t>
  </si>
  <si>
    <t xml:space="preserve">FASTER &amp; SAFER HARDWARE INSTALLATION: The PATCHBOX Setup.exe is the ultimate network rack installation tool for IT professionals. Designed to simplify rack mount installation, this innovative rack shelves alternative and speeds up hardware mounting while ensuring a secure and stable setup.
TOOL-FREE SWITCH &amp; PATCH PANEL INSTALLATION: Say goodbye to unstable balancing acts! The Setup.exe rack tool allows you to safely mount switches, patch panels, and other 19” hardware without needing an extra set of hands. Perfect for IT professionals, this tool for network engineers eliminates frustration and reduces installation time.
RELIABLE &amp; VERSATILE RACK SHELF ALTERNATIVE: The Setup.exe rack is a lightweight yet strong, it can hold up to 50kg. With Its snap-in bolts it can be mounted in the 19” rails within seconds, making it an essential tool for every IT technician. It comes with an adapter for threaded and square punched rack rail holes.
DURABLE &amp; ENGINEERED FOR EFFICIENCY: Crafted from stainless steel &amp; aluminum as used in satellites, the PATCHBOX Setup.exe is designed for long-term use and will last your lifetime. Whether you're working in a data center or a small IT room, this rack shelf alternative enhances workflow efficiency and ensures a smooth switch installation process.
ESSENTIAL TOOL FOR NETWORK ENGINEERS: The PATCHBOX Setup.exe is a game-changer for IT professionals. Whether you're installing a patch panel, setting up a rack mount installation, or securing a switch, this innovative tool simplifies your work and ensures precision. Upgrade your workflow today!
</t>
  </si>
  <si>
    <t>Setup.exe - Hardware Montage Tool</t>
  </si>
  <si>
    <t>Die Setup.exe ist ein revolutionäres Installationswerkzeug für Netzwerkschränke. Lass’ die Setup.exe dein schweres Equipment mit bis zu 50kg halten – die eine Seite, um Hardware einfacher zu montieren, die andere, um deinen Laptop sicher abzustellen. Sie ist in Sekundenschnelle und ohne den Einsatz von Werkzeugen installiert. Die Setup.exe wird mit Adaptern für runde und quadratische Löcher geliefert und ist mit jedem Standard 19"-Rack kompatibel. Die Setup.exe hat eine lebenslange Garantie und ist das ideale Werkzeug für jeden IT-Techniker, der seine Arbeit schneller und einfacher erledigen möchte, ohne den Rücken zu belasten.</t>
  </si>
  <si>
    <t>Hält bis zu 50 kg – ohne Hilfe
Montiere schweres Equipment ganz allein – die Setup.exe übernimmt das Halten für dich.
Montagehilfe &amp; Laptop-Ablage in einem
Nutze eine Seite zum Montieren, die andere als stabile Ablage für dein Notebook.
Passt in jedes 19" Rack
Mit Adaptern für quadratische und runde Löcher – kompatibel mit allen gängigen 19” Racks.
In Sekunden montiert – ganz ohne Werkzeug
Einfach einklicken, loslegen. Kein Schrauben, kein Stress.
Kompakt, mobil &amp; lebenslang garantiert
Faltbar, leicht, robust – und mit lebenslanger Garantie ausgestattet.</t>
  </si>
  <si>
    <t>• bis zu 50kg
• für runde &amp; quadratische Löcher
• lebenslage Garantie
• In 5 Sekunden montiert – ohne Werkzeug</t>
  </si>
  <si>
    <t>✓ Bis zu 50kg
✓ Für runde und quadratische Löcher
✓ Lebenslange Garantie
✓ In 5 Sekunden montiert - ohne jegliches Werkzeug</t>
  </si>
  <si>
    <t>PATCHBOX Setup.exe - Fachboden Alternative für einfache Hardware Montage im Rack, Tragfähigkeit 110kg, für Netzwerkschränke mit runden &amp; quadratischen Löchern, anpassbar an alle 19" Schienen</t>
  </si>
  <si>
    <t>Das Setup.exe ist die perfekte Hardware Installationshilfe und die innovative Fachboden Alternative für Netzwerk-Racks, mit der du Hardware schneller als je zuvor installieren kannst. Die aus Edelstahl und Aluminium gefertigte PATCHBOX Setup.exe kann bis zu 50 kg tragen und hält dein schweres Equipment für dich fest. Egal, ob du einen Switch konfigurierst oder ein Patchpanel einbaust, sie bietet einen sicheren Arbeitsplatz, der deine Arbeit im Netzwerkschrank einfacher und effizienter macht. Die Setup.exe ist auf alle 19"-Größen einstellbar, wird mit einem Adapter für runde und quadratische 19" Server Schienen geliefert und hat eine lebenslange Garantie.</t>
  </si>
  <si>
    <t xml:space="preserve">SCHNELLE &amp; SICHERE HARDWARE INSTALLATION: Die PATCHBOX Setup.exe ist das ultimative Hardware Montage Tool für IT-Profis. Diese innovative Fachboden Alternative ermöglicht dir, alleine die Arbeit von zwei zu erledigen und Hardware schneller und sicherer denn je zu installieren.
HÄLT SWITCH, PATCHFELD ODER LAPTOP FÜR DICH: Kein wackliges Balancieren mehr bei der Hardware Montage! Mit dem Setup.exe Rack Tool kannst du Switches, Patchfelder und andere 19”-Komponenten sicher montieren, ohne die Hardware oder gar Rückenverletzungen zu riskieren. Diese praktische Rack Montagehilfe spart Zeit und macht die Installation mühelos.
ZUVERLÄSSIGE &amp; FLEXIBLE FACHBODEN ALTERNATIVE: Die Setup.exe ist leicht und dennoch kräftig – sie kann bis zu 50kg tragen. Mit ihren Federbolzen lässt sie sich in Sekundenschnelle in den 19"-Schienen montieren, was sie zu einem unverzichtbaren Werkzeug für jeden IT-Techniker macht. Die Setup.exe ist kompatibel mit runden und quadratischen Schienen-Löchern.
ROBUST &amp; FÜR PROFIS ENTWICKELT: Hergestellt aus rostfreiem Stahl und Aluminium, wie sie auch in Satelliten verwendet werden, garantieren wir, dass die PATCHBOX Setup.exe dein Leben einsatzbereit bleiben wird. Egal, ob im Rechenzentrum oder in einem kleinen IT-Raum – diese Fachboden Alternative verbessert deinen Workflow und erleichtert die Switch Installation erheblich.
UNVERZICHTBARES TOOL FÜR IT-TECHNIKER: Die PATCHBOX Setup.exe vereinfacht die Arbeit von IT-Technikern. Egal, ob du ein Patchfeld auflegen oder einen Switch befestigen musst – dieses smarte Tool sorgt für mehr Präzision und weniger Aufwand.
</t>
  </si>
  <si>
    <t>Setup.exe - Strumento di installazione dell'hardware di rete</t>
  </si>
  <si>
    <t>Il Setup.exe è uno strumento di installazione rivoluzionario per telai di rete. Lascia che il Setup.exe sostenga il tuo equipaggiamento pesante fino a 50 kg: un lato per montare l'hardware più facilmente e l'altro per posizionare in modo sicuro il tuo laptop. Si installa in pochi secondi senza necessità di attrezzi. Viene fornito con adattatori per fori quadrati e rotondi ed è compatibile con qualsiasi telaio standard da 19". Il Setup.exe ha una garanzia a vita ed è l'assistente di installazione ideale per ogni tecnico IT. Il Setup.exe ti permetterà di lavorare più velocemente e facilmente, senza compromettere la tua schiena.</t>
  </si>
  <si>
    <t>Il tuo strumento ideale per ogni installazione
Sia che si tratti di montare switch o di configurare pannelli patch, Setup.exe ti offre una superficie stabile all'altezza perfetta. Utilizzatelo a mani libere per lavorare in modo più rapido, sicuro e confortevole, soprattutto in spazi rack ristretti o durante le installazioni in solitaria.
Il paio di mani in più di cui avete sempre avuto bisogno
Setup.exe è lo strumento definitivo per i tecnici IT, progettato per tenere in sicurezza le apparecchiature durante l'installazione, senza bisogno di aiuto.
Geniale montaggio due in uno
Utilizzate un lato per sostenere apparecchiature pesanti (fino a 50 kg), l'altro come postazione di lavoro per il vostro laptop, ideale durante la configurazione o il patching.
Nessun attrezzo, nessuno stress
Si monta in soli 5 secondi: nessuna vite, nessuna frustrazione. Include adattatori per i fori quadrati e rotondi di tutti i rack da 19".
Portatile e salvaspazio
Pieghevole, leggero e compatto. Portatelo con voi per ogni lavoro senza appesantirvi.
Costruito per durare tutta la vita
Realizzato in resistente acciaio e alluminio verniciato a polvere e coperto da una garanzia a vita per un utilizzo senza preoccupazioni.</t>
  </si>
  <si>
    <t>• Fino a 50kg
• Per fori rotondi e quadrati
• Garanzia a vita
• Si installa in 5 secondi, senza attrezzi</t>
  </si>
  <si>
    <t>✓ Fino a 50 kg
✓ Per fori rotondi e quadrati
✓Garanzia a vita
✓ Si installa in 5 secondi, senza attrezzi</t>
  </si>
  <si>
    <t>PATCHBOX Setup.exe - Mensola Fissa, alternativa al ripiano hardware per un facile montaggio dell'hardware nell'armadio del server, installazione in pochi secondi, max 50kg, per fori rotondi e quadrati</t>
  </si>
  <si>
    <t>Setup.exe è il perfetto strumento di installazione mobile di workstation e hardware per i rack di rete, che ti permette di installare l'hardware più velocemente che mai. Capovolgilo per sostenere in modo sicuro il tuo laptop o altre apparecchiature. Realizzato in acciaio inox e alluminio, proprio come i satelliti, il PATCHBOX Setup.exe può supportare fino a 50kg e sostenere le tue apparecchiature pesanti. Sia che tu stia configurando uno switch o terminando un pannello patch, ti offre uno spazio di lavoro sicuro e conveniente, rendendo le tue attività nel rack di rete più facili ed efficienti. Con Setup.exe puoi fare tutto! È regolabile per tutte le misure da 19”, è dotato di un adattatore per guide server rotonde e quadrate ed è coperto da una garanzia a vita.</t>
  </si>
  <si>
    <t xml:space="preserve">INSTALLAZIONE DELL'HARDWARE PIÙ VELOCE E SICURA: PATCHBOX Setup.exe è lo strumento di installazione rack di rete definitivo per i professionisti IT. Progettato per semplificare l'installazione del montaggio su rack, questa innovativa alternativa agli scaffali rack accelera il montaggio dell'hardware garantendo al contempo una configurazione sicura e stabile.
INSTALLAZIONE DI SWITCH E PANNELLI DI CONNESSIONE SENZA UTENSILI: addio agli equilibri instabili! Lo strumento per rack Setup.exe consente di montare in modo sicuro switch, pannelli di connessione e altro hardware da 19” senza bisogno di un aiuto esterno. Perfetto per i professionisti IT, questo strumento per ingegneri di rete elimina la frustrazione e riduce i tempi di installazione.
UN'ALTERNATIVA AFFIDABILE E VERSATILE ALLA RACK SHELF: la cremagliera Setup.exe è leggera ma robusta, può sostenere fino a 50 kg. Grazie ai bulloni a scatto può essere montata nelle guide da 19” in pochi secondi, il che la rende uno strumento essenziale per ogni tecnico IT. Viene fornita con un adattatore per fori filettati e quadrati delle guide della cremagliera.
DUREVOLE E PROGETTATO PER L'EFFICIENZA: Realizzato in acciaio inossidabile e alluminio come quelli utilizzati nei satelliti, il PATCHBOX Setup.exe è progettato per un uso a lungo termine e durerà tutta la vita. Sia che lavoriate in un data center o in una piccola sala IT, questa alternativa alla mensola rack migliora l'efficienza del flusso di lavoro e garantisce un processo di installazione degli switch senza intoppi.
STRUMENTO ESSENZIALE PER GLI INGEGNERI DI RETE: PATCHBOX Setup.exe è una svolta per i professionisti IT. Che si tratti di installare un pannello patch, configurare un'installazione su rack o fissare uno switch, questo strumento innovativo semplifica il lavoro e garantisce precisione. Aggiorna il tuo flusso di lavoro oggi stesso!
</t>
  </si>
  <si>
    <t>Setup.exe - Outil d'installation du matériel de réseau</t>
  </si>
  <si>
    <t>Le Setup.exe est un outil révolutionnaire d’installation pour les baies réseau. Laissez le Setup.exe soutenir vos équipements lourds, jusqu'à 50 kg: un côté pour monter le matériel plus facilement et l'autre pour placer en toute sécurité votre ordinateur portable. Il s'installe en quelques secondes, sans besoin d'outils. Il est fourni avec des adaptateurs pour trous carrés et ronds, et est compatible avec toutes les baies standards de 19". Le Setup.exe est garanti à vie et est l'assistant idéal pour chaque technicien IT. Il vous permettra de travailler plus rapidement et plus facilement, sans abîmer votre dos.</t>
  </si>
  <si>
    <t xml:space="preserve">Votre outil indispensable pour toutes les installations
Que ce soit pour monter des commutateurs ou configurer des panneaux de brassage, Setup.exe vous offre une surface stable à la hauteur idéale. Utilisez-le sans les mains pour travailler plus rapidement, plus sûrement et plus confortablement, en particulier dans les espaces restreints ou lors d'installations en solo.
La paire de mains supplémentaire dont vous avez toujours rêvé
Setup.exe est l'outil ultime pour les techniciens informatiques, conçu pour maintenir en toute sécurité les équipements pendant l'installation, sans aucune aide.
Un génie du montage deux en un
Utilisez un côté pour soutenir des équipements lourds (jusqu'à 50 kg) et l'autre comme poste de travail pour votre ordinateur portable, idéal pendant la configuration ou le raccordement.
Pas d'outils, pas de stress
Installez-le en seulement 5 secondes, sans vis et sans frustration. Comprend des adaptateurs pour les trous carrés et ronds de tous les racks 19 pouces.
Portable et peu encombrant
Pliable à plat, léger et compact. Emportez-le avec vous partout sans vous encombrer.
Conçu pour durer toute une vie
Fabriqué en acier et en aluminium durable avec revêtement en poudre, et couvert par une garantie à vie pour une utilisation sans souci.
</t>
  </si>
  <si>
    <t>• Jusqu'à 50 kg
• Pour trous ronds et carrés
• Garantie à vie
• Installé en 5 secondes - sans aucun outil</t>
  </si>
  <si>
    <t>Votre outil indispensable pour toutes les installations
Que ce soit pour monter des commutateurs ou configurer des panneaux de brassage, Setup.exe vous offre une surface stable à la hauteur idéale. Utilisez-le sans les mains pour travailler plus rapidement, plus sûrement et plus confortablement, en particulier dans les espaces restreints ou lors d'installations en solo.
La paire de mains supplémentaire dont vous avez toujours rêvé
Setup.exe est l'outil ultime pour les techniciens informatiques, conçu pour maintenir en toute sécurité les équipements pendant l'installation, sans aucune aide.
Un génie du montage deux en un
Utilisez un côté pour soutenir des équipements lourds (jusqu'à 50 kg) et l'autre comme poste de travail pour votre ordinateur portable, idéal pendant la configuration ou le raccordement.
Pas d'outils, pas de stress
Installez-le en seulement 5 secondes, sans vis et sans frustration. Comprend des adaptateurs pour les trous carrés et ronds de tous les racks 19 pouces.
Portable et peu encombrant
Pliable à plat, léger et compact. Emportez-le avec vous partout sans vous encombrer.
Conçu pour durer toute une vie
Fabriqué en acier et en aluminium durable avec revêtement en poudre, et couvert par une garantie à vie pour une utilisation sans souci.</t>
  </si>
  <si>
    <t>✓ Jusqu'à 50 kg
✓ Pour trous filetés et carrés
✓ Garantie à vie
✓ Installation en 5 secondes - sans outils</t>
  </si>
  <si>
    <t>PATCHBOX Setup.exe - Tablette 19", Montage rapide du matériel dans l'armoire du serveur, installée en quelques secondes, max. 50 kg, plateau pour tous les rails de 19" avec des trous filetés et carrés</t>
  </si>
  <si>
    <t>Le Setup.exe est le poste de travail mobile parfait et l'outil d'installation du matériel pour les racks de réseau, te permettant d'installer le matériel plus rapidement que jamais. Retourne-le pour tenir en toute sécurité ton ordinateur portable ou tout autre équipement. Fabriqué en acier inoxydable et en aluminium, comme dans les satellites, le PATCHBOX Setup.exe peut supporter jusqu'à 50 kg et tenir ton équipement lourd pour toi. Que tu configures un commutateur ou que tu termines un panneau de brassage, elle offre un espace de travail sûr et pratique, ce qui rend tes tâches dans le rack réseau plus faciles et plus efficaces. Avec Setup.exe, tu peux tout faire ! Il est ajustable à toutes les tailles de 19 pouces, est livré avec un adaptateur pour les rails de serveur ronds et carrés et est couvert par une garantie à vie.</t>
  </si>
  <si>
    <t xml:space="preserve">INSTALLATION PLUS RAPIDE ET PLUS SÛRE DU MATÉRIEL : PATCHBOX Setup.exe est l'outil d'installation de baies réseau par excellence pour les professionnels de l'informatique. Conçue pour simplifier l'installation des baies, cette alternative innovante aux étagères de baie accélère le montage du matériel tout en garantissant une installation sûre et stable.
INSTALLATION SANS OUTIL DES COMMUTATEURS ET DES PANNEAUX DE RACCORDEMENT : Dites adieu aux équilibres instables ! L'outil de montage en rack Setup.exe vous permet d'installer en toute sécurité des commutateurs, des panneaux de raccordement et d'autres équipements de 19 pouces sans avoir besoin d'une autre paire de mains. Parfait pour les professionnels de l'informatique, cet outil destiné aux ingénieurs réseau élimine la frustration et réduit le temps d'installation.
UNE ALTERNATIVE FIABLE ET POLYVALENTE AUX ÉTAGÈRES DE RACK : le rack Setup.exe est léger mais solide, il peut supporter jusqu'à 50 kg. Grâce à ses boulons à encliqueter, il peut être monté sur les rails de 19 pouces en quelques secondes, ce qui en fait un outil essentiel pour tout technicien informatique. Il est livré avec un adaptateur pour les trous de rail de rack filetés et perforés carrés.
DURABLE ET CONÇU POUR L'EFFICACITÉ : Fabriqué en acier inoxydable et en aluminium, comme ceux utilisés dans les satellites, le PATCHBOX Setup.exe est conçu pour une utilisation à long terme et durera toute une vie. Que vous travailliez dans un centre de données ou dans une petite salle informatique, cette alternative aux étagères de rack améliore l'efficacité du flux de travail et garantit un processus d'installation des commutateurs sans heurts.
OUTIL INDISPENSABLE POUR LES INGÉNIEURS RÉSEAU : PATCHBOX Setup.exe change la donne pour les professionnels de l'informatique. Que vous installiez un panneau de brassage, configuriez un montage en rack ou sécurisiez un commutateur, cet outil innovant simplifie votre travail et garantit la précision. Améliorez votre flux de travail dès aujourd'hui !
</t>
  </si>
  <si>
    <t>El Setup.exe es una herramienta de instalación revolucionaria para bastidores de red. Deja que el Setup.exe sostenga tu equipo pesado con hasta 50 kg: un lado para montar hardware más fácilmente y el otro para colocar tu portátil de forma segura. Se instala en cuestión de segundos sin necesidad de herramientas. Viene con adaptadores para agujeros cuadrados y redondos y es compatible con cualquier bastidor estándar de 19". El Setup.exe cuenta con garantía de por vida y es el asistente de instalación ideal para cada técnico de TI. El Setup.exe te permitirá trabajar más rápido y más fácilmente, sin perjudicar tu espalda.</t>
  </si>
  <si>
    <t xml:space="preserve">Tu herramienta imprescindible para cualquier instalación
Ya sea para montar interruptores o configurar paneles de conexión, Setup.exe te ofrece una superficie estable a la altura perfecta. Úsalo sin necesidad de utilizar las manos para trabajar más rápido, con mayor seguridad y comodidad, especialmente en espacios reducidos o durante instalaciones en solitario.
El par de manos extra que siempre has necesitado
Setup.exe es la herramienta definitiva para técnicos informáticos, diseñada para sujetar equipos de forma segura durante la instalación, sin necesidad de ayuda.
Genialidad de montaje dos en uno
Utilice un lado para soportar equipos pesados (hasta 50 kg) y el otro como estación de trabajo para su ordenador portátil, ideal durante la configuración o el parcheo.
Sin herramientas, sin estrés
Móntelo en solo 5 segundos, sin tornillos ni frustraciones. Incluye adaptadores para orificios cuadrados y redondos en todos los racks de 19».
Portátil y compacto
Se pliega, es ligero y compacto. Llévelo consigo a todos los trabajos sin que le pese.
Fabricado para durar toda la vida
Fabricado en acero y aluminio con recubrimiento en polvo duradero, y respaldado por una garantía de por vida para un uso sin preocupaciones.
</t>
  </si>
  <si>
    <t>• Hasta 50 kg
• Para agujeros redondos y cuadrados
• Garantía de por vida
• Instalación en 5 segundos, sin herramientas</t>
  </si>
  <si>
    <t>Tu herramienta imprescindible para cualquier instalación
Ya sea para montar interruptores o configurar paneles de conexión, Setup.exe te ofrece una superficie estable a la altura perfecta. Úsalo sin necesidad de utilizar las manos para trabajar más rápido, con mayor seguridad y comodidad, especialmente en espacios reducidos o durante instalaciones en solitario.
El par de manos extra que siempre has necesitado
Setup.exe es la herramienta definitiva para técnicos informáticos, diseñada para sujetar equipos de forma segura durante la instalación, sin necesidad de ayuda.
Genialidad de montaje dos en uno
Utilice un lado para soportar equipos pesados (hasta 50 kg) y el otro como estación de trabajo para su ordenador portátil, ideal durante la configuración o el parcheo.
Sin herramientas, sin estrés
Móntelo en solo 5 segundos, sin tornillos ni frustraciones. Incluye adaptadores para orificios cuadrados y redondos en todos los racks de 19».
Portátil y compacto
Se pliega, es ligero y compacto. Llévelo consigo a todos los trabajos sin que le pese.
Fabricado para durar toda la vida
Fabricado en acero y aluminio con recubrimiento en polvo duradero, y respaldado por una garantía de por vida para un uso sin preocupaciones.</t>
  </si>
  <si>
    <t>✓ Hasta 50 kg
✓ Para agujeros roscados y cuadrados
✓ Garantía de por vida
✓ Instalación en 5 segundos, sin herramientas</t>
  </si>
  <si>
    <t>PATCHBOX Setup.exe - Montaje en Bastidor, Alternativa de Estante de Hardware Para Fácil Montaje de Hardware en el Armario del Servidor, nstala en Segundos, Máx 50kg, Con Orificios Roscados y Cuadrados</t>
  </si>
  <si>
    <t>El Setup.exe es la estación de trabajo móvil y la herramienta de instalación de hardware perfecta para bastidores de red, que te permite instalar hardware más rápido que nunca. Dale la vuelta para sujetar con seguridad tu portátil u otros equipos. Fabricado en acero inoxidable y aluminio, como en los satélites, el PATCHBOX Setup.exe puede soportar hasta 50 kg y sujetar tu pesado equipo por ti. Tanto si estás configurando un conmutador como terminando un panel de conexiones, te ofrece un espacio de trabajo seguro y cómodo, haciendo que tus tareas en el rack de red sean más fáciles y eficientes. Con Setup.exe, ¡puedes hacerlo todo! Es ajustable a todos los tamaños de 19", viene con un adaptador para raíles de servidor redondos y cuadrados y está cubierto por una garantía de por vida.</t>
  </si>
  <si>
    <t xml:space="preserve">INSTALLAZIONE DELL'HARDWARE PIÙ VELOCE E SICURA: PATCHBOX Setup.exe è lo strumento di installazione rack di rete definitivo per i professionisti IT. Progettato per semplificare l'installazione del montaggio su rack, questa innovativa alternativa agli scaffali rack accelera il montaggio dell'hardware garantendo al contempo una configurazione sicura e stabile.
INSTALLAZIONE DI SWITCH E PANNELLI DI CONNESSIONE SENZA UTENSILI: addio agli equilibri instabili! Lo strumento per rack Setup.exe consente di montare in modo sicuro switch, pannelli di connessione e altro hardware da 19” senza bisogno di un aiuto esterno. Perfetto per i professionisti IT, questo strumento per ingegneri di rete elimina la frustrazione e riduce i tempi di installazione.
UN'ALTERNATIVA AFFIDABILE E VERSATILE ALLA RACK SHELF: la cremagliera Setup.exe è leggera ma robusta, può sostenere fino a 50 kg. Grazie ai bulloni a scatto può essere montata nelle guide da 19” in pochi secondi, il che la rende uno strumento essenziale per ogni tecnico IT. Viene fornita con un adattatore per fori filettati e quadrati delle guide della cremagliera.
DUREVOLE E PROGETTATO PER L'EFFICIENZA: Realizzato in acciaio inossidabile e alluminio come quelli utilizzati nei satelliti, il PATCHBOX Setup.exe è progettato per un uso a lungo termine e durerà tutta la vita. Sia che lavoriate in un data center o in una piccola sala IT, questa alternativa alla mensola rack migliora l'efficienza del flusso di lavoro e garantisce un processo di installazione dello switch senza intoppi.
STRUMENTO ESSENZIALE PER GLI INGEGNERI DI RETE: PATCHBOX Setup.exe è una svolta per i professionisti IT. Che si tratti di installare un pannello patch, configurare un'installazione su rack o fissare uno switch, questo strumento innovativo semplifica il lavoro e garantisce precisione. Aggiorna il tuo flusso di lavoro oggi stesso!
</t>
  </si>
  <si>
    <t>De Setup.exe is een revolutionair installatiegereedschap voor netwerk racks. Laat de Setup.exe je zware apparatuur dragen tot 50 kg – de ene kant om hardware gemakkelijker te monteren, de andere kant om je laptop veilig te plaatsen. Het wordt binnen enkele seconden geïnstalleerd zonder het gebruik van gereedschap. Het wordt geleverd met adapters voor vierkante en ronde gaten en is compatibel met elk standaard 19" rack. De Setup.exe wordt gedekt door een levenslange garantie en is de ideale installatieassistent voor elke IT-technicus. De Setup.exe zorgt ervoor dat je sneller en gemakkelijker werk gedaan krijgt, zonder je rug pijn te doen.</t>
  </si>
  <si>
    <t xml:space="preserve">Uw go-to tool voor elke installatie
Of je nu switches monteert of patchpanelen configureert, de Setup.exe geeft je een stabiel oppervlak op de perfecte hoogte. Gebruik hem handsfree om sneller, veiliger en comfortabeler te werken, vooral in krappe rackruimtes of tijdens solo-installaties.
Het extra paar handen dat u altijd al nodig had
Setup.exe is het ultieme hulpmiddel voor IT-technici, ontworpen om apparatuur veilig vast te houden tijdens de installatie - zonder hulp.
Twee-in-één montagegenie
Gebruik één kant om zware apparatuur te ondersteunen (tot 50kg), de andere kant als werkstation voor je laptop - ideaal tijdens configuratie of patching.
Geen gereedschap, geen stress
Bevestig hem in slechts 5 seconden - geen schroeven, geen frustratie. Inclusief adapters voor zowel vierkante als ronde gaten in alle 19” racks.
Draagbaar en ruimtebesparend
Plat, lichtgewicht en compact opvouwbaar. Neem hem mee naar elke klus zonder dat hij je gaat belasten.
Gebouwd om een leven lang mee te gaan
Gemaakt van duurzaam gepoedercoat staal en aluminium, met levenslange garantie voor zorgeloos gebruik.
</t>
  </si>
  <si>
    <t>• Do 50 kg
• Do otworów okrągłych i kwadratowych
• Dożywotnia gwarancja
• Montaż w 5 sekund - bez użycia narzędzi</t>
  </si>
  <si>
    <t>Uw go-to tool voor elke installatie
Of je nu switches monteert of patchpanelen configureert, de Setup.exe geeft je een stabiel oppervlak op de perfecte hoogte. Gebruik hem handsfree om sneller, veiliger en comfortabeler te werken, vooral in krappe rackruimtes of tijdens solo-installaties.
Het extra paar handen dat u altijd al nodig had
Setup.exe is het ultieme hulpmiddel voor IT-technici, ontworpen om apparatuur veilig vast te houden tijdens de installatie - zonder hulp.
Twee-in-één montagegenie
Gebruik één kant om zware apparatuur te ondersteunen (tot 50kg), de andere kant als werkstation voor je laptop - ideaal tijdens configuratie of patching.
Geen gereedschap, geen stress
Bevestig hem in slechts 5 seconden - geen schroeven, geen frustratie. Inclusief adapters voor zowel vierkante als ronde gaten in alle 19” racks.
Draagbaar en ruimtebesparend
Plat, lichtgewicht en compact opvouwbaar. Neem hem mee naar elke klus zonder dat hij je gaat belasten.
Gebouwd om een leven lang mee te gaan
Gemaakt van duurzaam gepoedercoat staal en aluminium en met levenslange garantie voor zorgeloos gebruik.</t>
  </si>
  <si>
    <t>✓ Tot 50kg
✓ Voor schroefdraad en vierkante gaten
✓ Levenslange garantie
✓ Geïnstalleerd in 5 seconden - zonder gereedschap</t>
  </si>
  <si>
    <t>PATCHBOX Setup.exe - 19"-schap Alternatief voor eenvoudige montage van hardware in de serverkast, geïnstalleerd in enkele seconden, Max. 50kg, voor alle 19" rails met schroefdraad en vierkante gaten</t>
  </si>
  <si>
    <t>De Setup.exe is het perfecte mobiele werkstation en hardware-installatiehulpmiddel voor netwerkracks, waarmee je sneller dan ooit hardware kunt installeren. Klap hem om om je laptop of andere apparatuur veilig vast te zetten. Gemaakt van roestvrij staal en aluminium, net als in satellieten, kan de PATCHBOX Setup.exe tot 50 kg dragen en je zware apparatuur voor je vasthouden. Of je nu een switch configureert of een patchpaneel termineert, het biedt een veilige en handige werkplek, waardoor je taken in het netwerkrack eenvoudiger en efficiënter worden. Met Setup.exe kun je het allemaal doen! Hij is verstelbaar voor alle 19” maten, wordt geleverd met een adapter voor ronde en vierkante serverrails en heeft een levenslange garantie.</t>
  </si>
  <si>
    <t xml:space="preserve">SNELLERE &amp; VEILIGERE INSTALLATIE VAN HARDWARE: De PATCHBOX Setup.exe is de ultieme rackinstallatietool voor IT-professionals. Ontworpen om rack-montage installatie te vereenvoudigen, deze innovatieve rack planken alternatief en versnelt de montage van hardware, terwijl het zorgt voor een veilige en stabiele installatie.
TOOL-VRIJE SWITCH &amp; PATCH PANEL INSTALLATIE: Zeg vaarwel tegen onstabiele evenwichtsoefeningen! Met de Setup.exe rack-tool kunt u veilig switches, patchpanelen en andere 19” hardware monteren zonder dat u een extra paar handen nodig hebt. Deze tool voor netwerktechnici is perfect voor IT-professionals en voorkomt frustratie en verkort de installatietijd.
BETROUWBAAR &amp; VERSATIEL RACK SHELF ALTERNATIEF: Het Setup.exe rack is licht van gewicht maar toch sterk, het kan tot 50 kg dragen. Met zijn inklikbare bouten kan het binnen enkele seconden in de 19” rails worden gemonteerd, waardoor het een essentieel hulpmiddel is voor elke IT-technicus. Hij wordt geleverd met een adapter voor gaten in rackrails met schroefdraad en vierkante gaten.
DUURZAAM &amp; GECONTROLEERD VOOR EFFICIËNTIE: De PATCHBOX Setup.exe is gemaakt van roestvrij staal en aluminium zoals gebruikt in satellieten en is ontworpen voor langdurig gebruik. Of je nu in een datacenter of een kleine IT-ruimte werkt, dit rek-alternatief verbetert de efficiëntie van de workflow en zorgt voor een soepel installatieproces van de switch.
Essentieel gereedschap voor netwerkingenieurs: De PATCHBOX Setup.exe is een game-changer voor IT-professionals. Of u nu een patchpaneel installeert, een rackmontage-installatie opzet of een switch beveiligt, dit innovatieve hulpmiddel vereenvoudigt uw werk en zorgt voor precisie. Upgrade uw workflow vandaag nog!
</t>
  </si>
  <si>
    <t>Setup.exe to rewolucyjne narzędzie instalacyjne do szaf sieciowych. Pozwól Setup.exe przytrzymać ciężki sprzęt o wadze do 50 kg - z jednej strony, aby łatwiej zamontować sprzęt, z drugiej, aby bezpiecznie umieścić laptopa. Jest instalowany w ciągu kilku sekund bez użycia jakichkolwiek narzędzi. Jest dostarczany z adapterami do kwadratowych i okrągłych otworów i jest kompatybilny z każdym standardowym 19-calowym stojakiem. Setup.exe jest objęty dożywotnią gwarancją i jest idealnym asystentem instalacji dla każdego technika IT. Setup.exe sprawi, że praca będzie wykonywana szybciej i łatwiej, bez bólu pleców.</t>
  </si>
  <si>
    <t xml:space="preserve">Narzędzie do każdej instalacji
Niezależnie od tego, czy montujesz przełączniki, czy konfigurujesz panele krosowe, Setup.exe zapewnia stabilną powierzchnię na idealnej wysokości. Używaj go bez użycia rąk, aby pracować szybciej, bezpieczniej i wygodniej - szczególnie w ciasnych przestrzeniach lub podczas instalacji solo.
Dodatkowa para rąk, której zawsze potrzebowałeś
Setup.exe to najlepsze narzędzie dla techników IT, zaprojektowane do bezpiecznego trzymania sprzętu podczas instalacji - wszystko bez pomocy.
Geniusz montażu dwa w jednym
Użyj jednej strony do podparcia ciężkiego sprzętu (do 50 kg), a drugiej jako stacji roboczej dla laptopa - idealnej podczas konfiguracji lub łatania.
Bez narzędzi, bez stresu
Zamontuj go w zaledwie 5 sekund - bez śrub, bez frustracji. Zawiera adaptery do kwadratowych i okrągłych otworów we wszystkich 19-calowych szafach rack.
Przenośność i oszczędność miejsca
Składany na płasko, lekki i kompaktowy. Zabierz go ze sobą do każdej pracy bez obciążania go.
Zbudowany, aby przetrwać całe życie
Wykonany z wytrzymałej, malowanej proszkowo stali i aluminium oraz objęty dożywotnią gwarancją na bezproblemowe użytkowanie.
</t>
  </si>
  <si>
    <t>Narzędzie do każdej instalacji
Niezależnie od tego, czy montujesz przełączniki, czy konfigurujesz panele krosowe, Setup.exe zapewnia stabilną powierzchnię na idealnej wysokości. Używaj go bez użycia rąk, aby pracować szybciej, bezpieczniej i wygodniej - szczególnie w ciasnych przestrzeniach lub podczas instalacji solo.
Dodatkowa para rąk, której zawsze potrzebowałeś
Setup.exe to najlepsze narzędzie dla techników IT, zaprojektowane do bezpiecznego trzymania sprzętu podczas instalacji - wszystko bez pomocy.
Geniusz montażu dwa w jednym
Użyj jednej strony do podparcia ciężkiego sprzętu (do 50 kg), a drugiej jako stacji roboczej dla laptopa - idealnej podczas konfiguracji lub łatania.
Bez narzędzi, bez stresu
Zamontuj go w zaledwie 5 sekund - bez śrub, bez frustracji. Zawiera adaptery do kwadratowych i okrągłych otworów we wszystkich 19-calowych szafach rack.
Przenośność i oszczędność miejsca
Składany na płasko, lekki i kompaktowy. Zabierz go ze sobą do każdej pracy bez obciążania go.
Zbudowany, aby przetrwać całe życie
Wykonany z wytrzymałej, malowanej proszkowo stali i aluminium oraz objęty dożywotnią gwarancją na bezproblemowe użytkowanie.</t>
  </si>
  <si>
    <t>✓ Do 50 kg
✓ Do otworów gwintowanych i kwadratowych
✓ Dożywotnia gwarancja
✓ Montaż w 5 sekund - bez użycia narzędzi</t>
  </si>
  <si>
    <t>PATCHBOX Setup.exe - Półka na sprzęt do montażu w szafie serwerowej, instalowana w kilka sekund, maks. waga 50 kg, taca do wszystkich 19-calowych szyn z gwintowanymi i kwadratowymi otworami</t>
  </si>
  <si>
    <t>Setup.exe jest doskonałym mobilnym narzędziem do instalacji stacji roboczych i sprzętu w szafach sieciowych, dzięki czemu możesz zainstalować sprzęt szybciej niż kiedykolwiek. Odwróć go, aby bezpiecznie trzymać laptopa lub inny sprzęt. Wykonany ze stali nierdzewnej i aluminium, podobnie jak w satelitach, PATCHBOX Setup.exe może wytrzymać do 50 kg i utrzymać Twój ciężki sprzęt. Niezależnie od tego, czy konfigurujesz przełącznik, czy zakańczasz panel krosowy, oferuje bezpieczną i wygodną przestrzeń roboczą, dzięki czemu Twoje zadania w szafie sieciowej są łatwiejsze i bardziej wydajne. Dzięki Setup.exe możesz zrobić wszystko! Jest regulowany do wszystkich rozmiarów 19”, dostarczany z adapterem do okrągłych i kwadratowych szyn serwerowych i jest objęty dożywotnią gwarancją.</t>
  </si>
  <si>
    <t xml:space="preserve">SZYBSZA I BEZPIECZNIEJSZA INSTALACJA SPRZĘTU: PATCHBOX Setup.exe to najlepsze narzędzie do instalacji szafy sieciowej dla profesjonalistów IT. Zaprojektowany w celu uproszczenia montażu w szafie rack, ten innowacyjny system półek rack stanowi alternatywę i przyspiesza montaż sprzętu, zapewniając jednocześnie bezpieczną i stabilną konfigurację.
BEZNARZĘDZIOWA INSTALACJA SWITCH I PATCH PANEL: Pożegnaj się z niestabilnym balansowaniem! Narzędzie Setup.exe pozwala na bezpieczny montaż przełączników, paneli krosowych i innego sprzętu 19” bez konieczności użycia dodatkowych rąk. Idealne dla profesjonalistów IT, to narzędzie dla inżynierów sieci eliminuje frustrację i skraca czas instalacji.
NIEZAWODNA I WSZECHSTRONNA RACK SHELF ALTERNATIVE: Setup.exe Rack jest lekki, ale wytrzymały, może utrzymać do 50 kg. Dzięki śrubom zatrzaskowym można go zamontować w 19-calowych szynach w ciągu kilku sekund, co czyni go niezbędnym narzędziem dla każdego technika IT. Dostarczany jest z adapterem do gwintowanych i kwadratowych otworów w szynach rack.
WYTRZYMAŁY I ZAPROJEKTOWANY Z MYŚLĄ O WYDAJNOŚCI: Wykonany ze stali nierdzewnej i aluminium używanego w satelitach, PATCHBOX Setup.exe został zaprojektowany do długotrwałego użytkowania i będzie służył przez całe życie. Niezależnie od tego, czy pracujesz w centrum danych, czy w małym pomieszczeniu IT, ta alternatywa dla półki rack zwiększa wydajność pracy i zapewnia płynny proces instalacji przełączników.
NIEZBĘDNE NARZĘDZIE DLA INŻYNIERÓW SIECI: PATCHBOX Setup.exe to przełom dla profesjonalistów IT. Niezależnie od tego, czy instalujesz panel krosowy, konfigurujesz instalację do montażu w szafie, czy zabezpieczasz przełącznik, to innowacyjne narzędzie upraszcza pracę i zapewnia precyzję. Ulepsz swój przepływ pracy już dziś!
</t>
  </si>
  <si>
    <t>Setup.exe är ett revolutionerande installationsverktyg för nätverksrack. Låt Setup.exe bära tung utrustning på upp till 50 kg - på ena sidan kan du enkelt montera hårdvara och på andra sidan kan du placera din bärbara dator på ett säkert sätt. Det installeras på några sekunder utan verktyg. Den levereras med adaptrar för fyrkantiga och runda hål och är kompatibel med alla standard 19"-rack. Setup.exe täcks av en livstidsgaranti och är den perfekta installationsassistenten för alla IT-tekniker. Med Setup.exe blir jobbet gjort snabbare och enklare, utan att du får ont i ryggen.</t>
  </si>
  <si>
    <t xml:space="preserve">Ditt bästa verktyg för varje installation
Oavsett om du monterar switchar eller konfigurerar patchpaneler ger Setup.exe dig en stabil yta i perfekt höjd. Använd den handsfree för att arbeta snabbare, säkrare och bekvämare - särskilt i trånga rackutrymmen eller under soloinstallationer.
Det extra par händer som du alltid har behövt
Setup.exe är det ultimata verktyget för IT-tekniker, utformat för att säkert hålla fast utrustning under installationen - helt utan hjälp.
Två-i-ett-monteringsgeni
Använd ena sidan som stöd för tung utrustning (upp till 50 kg) och den andra som arbetsstation för din bärbara dator - perfekt vid konfiguration eller patchning.
Inga verktyg, ingen stress
Montera den på bara 5 sekunder - inga skruvar, ingen frustration. Adaptrar för både fyrkantiga och runda hål i alla 19"-rack ingår.
Bärbar och utrymmesbesparande
Kan vikas ihop platt, lätt och kompakt. Ta den med dig till varje jobb utan att den tynger ner dig.
Byggd för att hålla hela livet
Tillverkad av slitstarkt pulverlackerat stål och aluminium och omfattas av en livstidsgaranti för bekymmersfri användning.
</t>
  </si>
  <si>
    <t>• Upp till 50 kg
• För runda och fyrkantiga hål
• Livstidsgaranti
• Monteras på 5 sekunder - utan verktyg</t>
  </si>
  <si>
    <t>Ditt bästa verktyg för varje installation
Oavsett om du monterar switchar eller konfigurerar patchpaneler ger Setup.exe dig en stabil yta i perfekt höjd. Använd den handsfree för att arbeta snabbare, säkrare och bekvämare - särskilt i trånga rackutrymmen eller under soloinstallationer.
Det extra par händer som du alltid har behövt
Setup.exe är det ultimata verktyget för IT-tekniker, utformat för att säkert hålla fast utrustning under installationen - helt utan hjälp.
Två-i-ett-monteringsgeni
Använd ena sidan som stöd för tung utrustning (upp till 50 kg) och den andra som arbetsstation för din bärbara dator - perfekt vid konfiguration eller patchning.
Inga verktyg, ingen stress
Montera den på bara 5 sekunder - inga skruvar, ingen frustration. Adaptrar för både fyrkantiga och runda hål i alla 19"-rack ingår.
Bärbar och utrymmesbesparande
Kan vikas ihop platt, lätt och kompakt. Ta den med dig till varje jobb utan att den tynger ner dig.
Byggd för att hålla hela livet
Tillverkad av slitstarkt pulverlackerat stål och aluminium och omfattas av en livstidsgaranti för bekymmersfri användning.</t>
  </si>
  <si>
    <t>✓ Upp till 50 kg
✓ För gängade och fyrkantiga hål
✓ Livstidsgaranti
✓ Installeras på 5 sekunder - utan verktyg</t>
  </si>
  <si>
    <t>PATCHBOX Setup.exe - Rackmontering, hyllalternativ för enkel hårdvarumontering i serverskåp, installeras på några sekunder, max 50 kg, fack för alla 19" skenor med gängade och fyrkantiga hål</t>
  </si>
  <si>
    <t>Setup.exe är den perfekta mobila arbetsstationen och installationsverktyget för maskinvara i nätverksrack, så att du kan installera maskinvara snabbare än någonsin. Vänd den för att säkert hålla din bärbara dator eller annan utrustning. PATCHBOX Setup.exe är tillverkad av rostfritt stål och aluminium, precis som i satelliter, och kan bära upp till 50 kg och hålla din tunga utrustning åt dig. Oavsett om du konfigurerar en switch eller terminerar en patchpanel erbjuder den en säker och bekväm arbetsyta, vilket gör dina uppgifter i nätverksracket enklare och effektivare. Med Setup.exe kan du göra allt! Den är justerbar till alla 19"-storlekar, levereras med en adapter för runda och fyrkantiga serverskenor och omfattas av en livstidsgaranti.</t>
  </si>
  <si>
    <t xml:space="preserve">SNABBARE OCH SÄKRARE INSTALLATION AV HÅRDVARA: PATCHBOX Setup.exe är det ultimata verktyget för installation av nätverksrack för IT-proffs. Detta innovativa rackhyllalternativ är utformat för att förenkla rackmonteringen och påskyndar hårdvarumonteringen samtidigt som det säkerställer en säker och stabil installation.
VERKTYGSLÖS INSTALLATION AV SWITCH- OCH PATCH-PANEL: Säg adjö till instabila balansakter! Med rackverktyget Setup.exe kan du montera switchar, patchpaneler och annan 19-tums hårdvara på ett säkert sätt utan att behöva en extra uppsättning händer. Det här verktyget för nätverksingenjörer är perfekt för IT-proffs och eliminerar frustration och minskar installationstiden.
PÅLITLIGT OCH MÅNGSIDIGT ALTERNATIV TILL RACKSKYDD: Setup.exe-racket är lätt men ändå starkt och klarar upp till 50 kg. Med sina snap-in-bultar kan det monteras i 19"-skenorna på några sekunder, vilket gör det till ett viktigt verktyg för alla IT-tekniker. Den levereras med en adapter för gängade och fyrkantiga hål i rackskenor.
HÅLLBAR OCH UTFORMAD FÖR EFFEKTIVITET: PATCHBOX Setup.exe är tillverkad av rostfritt stål och aluminium som används i satelliter och är utformad för långvarig användning och kommer att hålla hela livet. Oavsett om du arbetar i ett datacenter eller ett litet IT-rum, förbättrar detta rackhyllalternativ effektiviteten i arbetsflödet och säkerställer en smidig installationsprocess för switchar.
VIKTIGT VERKTYG FÖR NÄTVERKSINGENJÖRER: PATCHBOX Setup.exe är ett verktyg som förändrar spelplanen för IT-proffs. Oavsett om du installerar en patchpanel, sätter upp en rackmonterad installation eller säkrar en switch, förenklar detta innovativa verktyg ditt arbete och säkerställer precision. Uppgradera ditt arbetsflöde idag!
</t>
  </si>
  <si>
    <t>Setup.exe er et revolutionerende installationsværktøj til netværksracks. Lad Setup.exe bære tungt udstyr på op til 50 kg - på den ene side kan du nemt montere hardware, og på den anden side kan du sikkert placere din bærbare computer. Det installeres på få sekunder uden brug af værktøj. Den leveres med adaptere til firkantede og runde huller og er kompatibel med alle standard 19"-racks. Setup.exe er dækket af en livstidsgaranti og er den ideelle installationsassistent for alle IT-teknikere. Setup.exe gør arbejdet hurtigere og nemmere, uden at du får ondt i ryggen.</t>
  </si>
  <si>
    <t xml:space="preserve">Dit foretrukne værktøj til enhver installation
Uanset om du monterer switche eller konfigurerer patchpaneler, giver Setup.exe dig en stabil overflade i den perfekte højde. Brug den håndfrit til at arbejde hurtigere, sikrere og mere komfortabelt - især i trange rackrum eller under soloinstallationer.
Det ekstra par hænder, du altid har haft brug for
Setup.exe er det ultimative værktøj for IT-teknikere, designet til at holde udstyret sikkert under installationen - helt uden hjælp.
To-i-en-monteringsgeni
Brug den ene side til at understøtte tungt udstyr (op til 50 kg) og den anden som arbejdsstation til din bærbare computer - ideelt under konfiguration eller patchning.
Intet værktøj, ingen stress
Monter den på bare 5 sekunder - ingen skruer, ingen frustration. Der medfølger adaptere til både firkantede og runde huller i alle 19« racks.
Bærbar og pladsbesparende
Foldes fladt, let og kompakt. Tag den med dig til hvert eneste job, uden at den tynger dig ned.
Bygget til at holde hele livet
Fremstillet af holdbart pulverlakeret stål og aluminium og dækket af en livstidsgaranti for bekymringsfri brug.
</t>
  </si>
  <si>
    <t>• Upp till 50 kg
• För runda och fyrkantiga hål
• Livstidsgaranti
• Installeras på 5 sekunder - utan verktyg</t>
  </si>
  <si>
    <t>Dit foretrukne værktøj til enhver installation
Uanset om du monterer switche eller konfigurerer patchpaneler, giver Setup.exe dig en stabil overflade i den perfekte højde. Brug den håndfrit til at arbejde hurtigere, sikrere og mere komfortabelt - især i trange rackrum eller under soloinstallationer.
Det ekstra par hænder, du altid har haft brug for
Setup.exe er det ultimative værktøj for IT-teknikere, designet til at holde udstyret sikkert under installationen - helt uden hjælp.
To-i-en-monteringsgeni
Brug den ene side til at understøtte tungt udstyr (op til 50 kg) og den anden som arbejdsstation til din bærbare computer - ideelt under konfiguration eller patchning.
Intet værktøj, ingen stress
Monter den på bare 5 sekunder - ingen skruer, ingen frustration. Der medfølger adaptere til både firkantede og runde huller i alle 19« racks.
Bærbar og pladsbesparende
Foldes fladt, let og kompakt. Tag den med dig til hvert eneste job, uden at den tynger dig ned.
Bygget til at holde hele livet
Fremstillet af holdbart pulverlakeret stål og aluminium og dækket af en livstidsgaranti for bekymringsfri brug.</t>
  </si>
  <si>
    <t>✓ Op til 50 kg
✓ Til gevind- og firkantede huller
✓ Livstidsgaranti
✓ Installeret på 5 sekunder - uden værktøj</t>
  </si>
  <si>
    <t>Setup.exe je revolucionarni instalacijski alat za mrežne police. Neka Setup.exe drži vašu tešku opremu do 50 kg – jedna strana za lakšu montažu hardvera, druga za sigurno postavljanje vašeg prijenosnog računala. Instalira se u roku od nekoliko sekundi bez upotrebe bilo kakvog alata. Dolazi s adapterima za četvrtaste i okrugle rupe i kompatibilan je sa svakim standardnim stalkom od 19". Setup.exe pokriven je doživotnim jamstvom i idealan je pomoćnik pri instalaciji za svakog IT tehničara. Setup.exe će vam pomoći da obavite posao brže i lakše, bez ozljeda leđa.</t>
  </si>
  <si>
    <t>Tvoj nezaobilazni alat za svaku instalaciju
Bilo da montiraš switcheve ili konfiguriraš patch panele, Setup.exe ti pruža stabilnu površinu na idealnoj visini. Radi bez ruku – brže, sigurnije i udobnije – posebno u uskim stalkovima ili kada radiš sam.
Dodatni par ruku koji si oduvijek trebao
Setup.exe je ultimativni alat za IT tehničare, dizajniran da sigurno drži opremu tijekom instalacije – bez potrebe za pomoćnikom.
Genijalnost dva-u-jednom
Jedna strana drži tešku opremu (do 50 kg), druga služi kao radna površina za laptop – savršeno za konfiguraciju ili patchanje.
Bez alata, bez stresa
Montira se za samo 5 sekundi – bez vijaka, bez frustracija. U paketu dolaze adapteri za kvadratne i okrugle otvore u svim 19" stalkovima.
Prijenosan i štedi prostor
Preklapa se ravno, lagan i kompaktan. Ponesi ga sa sobom na svaku instalaciju bez dodatnog opterećenja.
Izrađen da traje cijeli život
Izrađen od izdržljivog čelika s praškastim premazom i aluminija, uz doživotno jamstvo za bezbrižno korištenje.</t>
  </si>
  <si>
    <t>• Do 50 kg
• Za okrugle i kvadratne rupe
• Doživotna garancija
• Instalacija za 5 sekundi – Bez ikakvih alata</t>
  </si>
  <si>
    <t>✓ Do 50 kg
✓ Za navojne i četvrtaste rupe
✓ Doživotno jamstvo
✓ Instalirano u 5 sekundi – bez ikakvih alata</t>
  </si>
  <si>
    <t>Setup.exe je revoluční instalační nástroj pro síťové stojany. Nechte Setup.exe držet vaše těžké zařízení s hmotností až 50 kg - na jedné straně pro snadnější montáž hardwaru, na druhé pro bezpečné umístění notebooku. Instaluje se během několika sekund bez použití jakéhokoli nářadí. Dodává se s adaptéry pro čtvercové a kulaté otvory a je kompatibilní s každým standardním 19“ stojanem. Na Setup.exe se vztahuje doživotní záruka a je ideálním pomocníkem při instalaci pro každého IT technika. Setup.exe vám usnadní a urychlí práci, aniž by vás bolela záda.</t>
  </si>
  <si>
    <t xml:space="preserve">Váš nástroj pro každou instalaci
Ať už montujete přepínače nebo konfigurujete patch panely, Setup.exe vám poskytne stabilní povrch v ideální výšce. Používejte jej bez použití rukou a pracujte rychleji, bezpečněji a pohodlněji - zejména ve stísněných prostorách racku nebo při samostatných instalacích.
Pár rukou navíc, které jste vždycky potřebovali
Setup.exe je dokonalý nástroj pro IT techniky, který je navržen tak, aby bezpečně přidržoval zařízení během instalace - a to vše bez pomoci.
Montážní génius dva v jednom
Jednu stranu použijte k podepření těžkého zařízení (až 50 kg), druhou jako pracovní stanici pro notebook - ideální při konfiguraci nebo záplatování.
Žádné nářadí, žádný stres
Namontujte jej během pouhých 5 sekund - žádné šrouby, žádná frustrace. Obsahuje adaptéry pro čtvercové i kulaté otvory ve všech 19“ stojanech.
Přenosný a prostorově úsporný
Skládá se naplocho, je lehký a kompaktní. Vezměte si jej s sebou na každou práci, aniž by vás zatěžoval.
Vyrobeno tak, aby vydrželo po celý život
Vyrobeno z odolné oceli a hliníku s práškovým nástřikem a s doživotní zárukou pro bezstarostné používání.
</t>
  </si>
  <si>
    <t>• Nosnost až 50 kg
• Pro kulaté a hranaté otvory
• Doživotní záruka
• Instalace za 5 sekund - bez jakéhokoli nářadí</t>
  </si>
  <si>
    <t>Váš nástroj pro každou instalaci
Ať už montujete přepínače nebo konfigurujete patch panely, Setup.exe vám poskytne stabilní povrch v ideální výšce. Používejte jej bez použití rukou a pracujte rychleji, bezpečněji a pohodlněji - zejména ve stísněných prostorách racku nebo při samostatných instalacích.
Pár rukou navíc, které jste vždycky potřebovali
Setup.exe je dokonalý nástroj pro IT techniky, který je navržen tak, aby bezpečně přidržoval zařízení během instalace - a to vše bez pomoci.
Montážní génius dva v jednom
Jednu stranu použijte k podepření těžkého zařízení (až 50 kg), druhou jako pracovní stanici pro notebook - ideální při konfiguraci nebo záplatování.
Žádné nářadí, žádný stres
Namontujte jej během pouhých 5 sekund - žádné šrouby, žádná frustrace. Obsahuje adaptéry pro čtvercové i kulaté otvory ve všech 19“ stojanech.
Přenosný a prostorově úsporný
Skládá se naplocho, je lehký a kompaktní. Vezměte si jej s sebou na každou práci, aniž by vás zatěžoval.
Vyrobeno tak, aby vydrželo po celý život
Vyrobeno z odolné oceli a hliníku s práškovým nástřikem a s doživotní zárukou pro bezstarostné používání.</t>
  </si>
  <si>
    <t>✓ Až do hmotnosti 50 kg
✓ Pro závitové a čtvercové otvory
✓ Doživotní záruka
✓ Instalace za 5 sekund - bez použití jakéhokoli nářadí</t>
  </si>
  <si>
    <t>Setup.exe on vallankumouksellinen asennustyökalu verkkotelineille. Anna Setup.exe:n pitää painavat laitteesi, joiden paino on jopa 50 kg - toisella puolella voit asentaa laitteiston helpommin ja toisella puolella voit sijoittaa kannettavan tietokoneen turvallisesti. Se asennetaan muutamassa sekunnissa ilman työkaluja. Mukana toimitetaan sovittimet neliö- ja pyöreäreikäisille rei'ille, ja se on yhteensopiva kaikkien tavallisten 19” telineiden kanssa. Setup.exe:llä on elinikäinen takuu, ja se on ihanteellinen asennusavustaja jokaiselle IT-teknikolle. Setup.exe auttaa sinua tekemään työt nopeammin ja helpommin ilman, että satutat selkääsi.</t>
  </si>
  <si>
    <t>Välttämätön työkalu jokaiseen asennukseen
Olipa kyse kytkinten asennuksesta tai kytkentäpaneelien konfiguroinnista, Setup.exe tarjoaa vakaan alustan täydellisellä korkeudella. Käytä sitä kädet vapaana, jotta voit työskennellä nopeammin, turvallisemmin ja mukavammin – erityisesti ahtaissa telinetiloissa tai yksin asennuksia tehdessä.
Aina tarvitsemasi ylimääräinen pari käsiä
Setup.exe on IT-teknikoiden paras työkalu, joka on suunniteltu pitämään laitteet turvallisesti paikoillaan asennuksen aikana – ilman apua.
Kaksi yhdessä – nerokas kiinnitys
Toista puolta voit käyttää raskaiden laitteiden (enintään 50 kg) tukemiseen ja toista työpöytänä kannettavalle tietokoneelle – ihanteellinen konfigurointiin tai patch-asennuksiin.
Ei työkaluja, ei stressiä
Asenna se vain 5 sekunnissa – ilman ruuveja, ilman turhautumista. Mukana adapterit sekä neliö- että pyöreille rei'ille kaikissa 19 tuuman telineissä.
Kannettava ja tilaa säästävä
Taitettava, kevyt ja kompakti. Ota se mukaan jokaiseen työtehtävään ilman, että se painaa.
Valmistettu kestämään
Valmistettu kestävästä jauhemaalatusta teräksestä ja alumiinista, ja sen takuu kestää koko eliniän, joten voit käyttää sitä huoletta.</t>
  </si>
  <si>
    <t>• Jopa 50 kg
• Pyöreille ja neliönmuotoisille rei'ille
• Elinikäinen takuu
• Asennetaan 5 sekunnissa - ilman työkaluja</t>
  </si>
  <si>
    <t>✓ Jopa 50kg asti
✓ Kierteitetyille ja nelikulmaisille rei'ille
✓ Elinikäinen takuu
✓ Asennettu 5 sekunnissa - ilman työkaluja.</t>
  </si>
  <si>
    <t>Το Setup.exe είναι ένα επαναστατικό εργαλείο εγκατάστασης για Racks δικτύου. Αφήστε το Setup.exe να συγκρατήσει τον βαρύ εξοπλισμό σας με βάρος έως και 50kg - από τη μία πλευρά για να τοποθετήσετε το υλικό πιο εύκολα, από την άλλη για να τοποθετήσετε με ασφάλεια τον φορητό σας υπολογιστή. Εγκαθίσταται μέσα σε δευτερόλεπτα χωρίς τη χρήση εργαλείων. Διατίθεται με προσαρμογείς για τετράγωνες και στρογγυλές οπές και είναι συμβατό με κάθε τυπικό 19" Rack. Το Setup.exe καλύπτεται από εγγύηση διάρκειας ζωής και αποτελεί τον ιδανικό βοηθό εγκατάστασης για κάθε τεχνικό πληροφορικής. Το Setup.exe θα σας κάνει να κάνετε τη δουλειά σας γρηγορότερα και ευκολότερα, χωρίς να πονάει η πλάτη σας.</t>
  </si>
  <si>
    <t xml:space="preserve">Το εργαλείο σας για κάθε εγκατάσταση
Είτε πρόκειται για τοποθέτηση διακοπτών είτε για διαμόρφωση patch panels, το Setup.exe σας παρέχει μια σταθερή επιφάνεια στο τέλειο ύψος. Χρησιμοποιήστε το χωρίς χέρια για να εργάζεστε ταχύτερα, ασφαλέστερα και πιο άνετα - ειδικά σε στενούς χώρους rack ή κατά τη διάρκεια ατομικών εγκαταστάσεων.
Το επιπλέον ζευγάρι χεριών που πάντα χρειαζόσασταν
Το Setup.exe είναι το απόλυτο εργαλείο για τους τεχνικούς πληροφορικής, σχεδιασμένο για να συγκρατεί με ασφάλεια τον εξοπλισμό κατά τη διάρκεια της εγκατάστασης - και μάλιστα χωρίς βοήθεια.
Δύο-σε-ένα ιδιοφυΐα τοποθέτησης
Χρησιμοποιήστε τη μία πλευρά για να στηρίξετε βαρύ εξοπλισμό (έως 50 κιλά), ενώ την άλλη ως σταθμό εργασίας για το φορητό σας υπολογιστή - ιδανικό κατά τη διάρκεια της διαμόρφωσης ή της επιδιόρθωσης.
Χωρίς εργαλεία, χωρίς άγχος
Τοποθετήστε το σε μόλις 5 δευτερόλεπτα - χωρίς βίδες, χωρίς απογοήτευση. Περιλαμβάνει προσαρμογείς για τετράγωνες και στρογγυλές οπές σε όλα τα rack 19».
Φορητό και εξοικονόμηση χώρου
Αναδιπλώνεται επίπεδα, ελαφρύ και συμπαγές. Πάρτε το μαζί σας σε κάθε εργασία χωρίς να σας βαραίνει.
Κατασκευασμένο για να διαρκέσει μια ζωή
Κατασκευάζεται από ανθεκτικό χάλυβα και αλουμίνιο με βαφή πούδρας και υποστηρίζεται από εγγύηση εφ' όρου ζωής για χρήση χωρίς προβλήματα.
</t>
  </si>
  <si>
    <t>• Μέχρι 50kg
• Για στρογγυλές και τετράγωνες οπές
• Ισόβια εγγύηση
• Εγκαθίσταται σε 5 δευτερόλεπτα - χωρίς εργαλεία</t>
  </si>
  <si>
    <t>Το Setup.exe είναι το απόλυτο εργαλείο εγκατάστασης υλικού για Racks δικτύου. Αφήστε το Setup.exe να κρατήσει τον βαρύ εξοπλισμό σας - από τη μία πλευρά για να τοποθετήσετε ευκολότερα το υλικό, από την άλλη για να τοποθετήσετε με ασφάλεια τον φορητό σας υπολογιστή. Εγκαθίσταται μέσα σε δευτερόλεπτα χωρίς τη χρήση εργαλείων.</t>
  </si>
  <si>
    <t>✓ Μέχρι 50kg
✓ Για οπές με σπείρωμα και τετράγωνες οπές
✓ Ισόβια εγγύηση
✓ Εγκαθίσταται σε 5 δευτερόλεπτα - χωρίς τη χρήση οποιουδήποτε εργαλείου»</t>
  </si>
  <si>
    <t>Setup.exe er et revolusjonerende installasjonsverktøy for nettverksrack. La Setup.exe bære tungt utstyr på opptil 50 kg - på den ene siden kan du enkelt montere maskinvare, og på den andre siden kan du trygt plassere den bærbare datamaskinen. Den installeres i løpet av sekunder uten bruk av verktøy. Den leveres med adaptere for firkantede og runde hull og er kompatibel med alle standard 19 tommer rack. Setup.exe dekkes av en livstidsgaranti og er den ideelle installasjonsassistenten for alle IT-teknikere. Setup.exe gjør at du får arbeidet gjort raskere og enklere, uten å skade ryggen.</t>
  </si>
  <si>
    <t xml:space="preserve">Ditt verktøy for alle installasjoner
Enten du monterer brytere eller konfigurerer patchpaneler, gir Setup.exe deg en stabil overflate i perfekt høyde. Bruk den håndfri for å jobbe raskere, tryggere og mer komfortabelt - spesielt i trange rackområder eller under soloinstallasjoner.
Det ekstra paret hender du alltid har trengt
Setup.exe er det ultimate verktøyet for IT-teknikere, designet for å holde utstyret trygt under installasjonen - helt uten hjelp.
To-i-ett-monteringsgeni
Bruk den ene siden til å støtte tungt utstyr (opptil 50 kg), og den andre som arbeidsstasjon for den bærbare datamaskinen - ideelt under konfigurasjon eller patching.
Ingen verktøy, ingen stress
Monter den på bare 5 sekunder - ingen skruer, ingen frustrasjon. Adaptere for både firkantede og runde hull i alle 19-tommers rack følger med.
Bærbar og plassbesparende
Kan foldes sammen, er lett og kompakt. Ta den med deg til enhver jobb uten at den tynger deg ned.
Bygget for å vare livet ut
Laget av slitesterkt pulverlakkert stål og aluminium, og med livstidsgaranti for bekymringsfri bruk.
</t>
  </si>
  <si>
    <t>• Opp til 50 kg
• For runde og firkantede hull
• Livstidsgaranti
• Installert på 5 sekunder - uten verktøy</t>
  </si>
  <si>
    <t>Ditt verktøy for alle installasjoner
Enten du monterer brytere eller konfigurerer patchpaneler, gir Setup.exe deg en stabil overflate i perfekt høyde. Bruk den håndfri for å jobbe raskere, tryggere og mer komfortabelt - spesielt i trange rackområder eller under soloinstallasjoner.
Det ekstra paret hender du alltid har trengt
Setup.exe er det ultimate verktøyet for IT-teknikere, designet for å holde utstyret trygt under installasjonen - helt uten hjelp.
To-i-ett-monteringsgeni
Bruk den ene siden til å støtte tungt utstyr (opptil 50 kg), og den andre som arbeidsstasjon for den bærbare datamaskinen - ideelt under konfigurasjon eller patching.
Ingen verktøy, ingen stress
Monter den på bare 5 sekunder - ingen skruer, ingen frustrasjon. Adaptere for både firkantede og runde hull i alle 19-tommers rack følger med.
Bærbar og plassbesparende
Kan foldes sammen, er lett og kompakt. Ta den med deg til enhver jobb uten at den tynger deg ned.
Bygget for å vare livet ut
Laget av slitesterkt pulverlakkert stål og aluminium, og med livstidsgaranti for bekymringsfri bruk.</t>
  </si>
  <si>
    <t>✓ Opptil 50 kg
✓ For gjengede og firkantede hull
✓ Livstidsgaranti
✓ Monteres på 5 sekunder - uten verktøy</t>
  </si>
  <si>
    <t>O Setup.exe é uma ferramenta de instalação revolucionária para racks de rede. Deixe que o Setup.exe suporte o seu equipamento pesado com até 50 kg: um lado para montar hardware mais facilmente e o outro para colocar o seu portátil em segurança. Instala-se em segundos, sem necessidade de ferramentas. Vem com adaptadores para furos quadrados e redondos e é compatível com qualquer rack padrão de 19". O Setup.exe tem garantia vitalícia e é o assistente de instalação ideal para qualquer técnico de TI. Com o Setup.exe, irá trabalhar mais rápido e de forma mais eficiente, sem comprometer a sua saúde.</t>
  </si>
  <si>
    <t xml:space="preserve">A sua ferramenta ideal para todas as instalações
Quer se trate da montagem de comutadores ou da configuração de painéis de ligação, o Setup.exe proporciona-lhe uma superfície estável à altura perfeita. Use-o com as mãos livres para trabalhar de forma mais rápida, segura e confortável - especialmente em espaços apertados de rack ou durante instalações individuais.
O par extra de mãos de que sempre precisou
O Setup.exe é a melhor ferramenta para técnicos de TI, concebida para segurar o equipamento em segurança durante a instalação - tudo sem ajuda.
Genialidade de montagem dois em um
Utilize um lado para suportar equipamento pesado (até 50 kg) e o outro como estação de trabalho para o seu computador portátil - ideal durante a configuração ou aplicação de patches.
Sem ferramentas, sem stress
Monte-o em apenas 5 segundos - sem parafusos, sem frustração. Inclui adaptadores para orifícios quadrados e redondos em todos os racks de 19”.
Portátil e economizador de espaço
Dobrável, leve e compacto. Leve-o consigo para todos os trabalhos sem o sobrecarregar.
Construído para durar uma vida inteira
Fabricado em aço e alumínio com revestimento em pó durável e com uma garantia vitalícia para uma utilização sem preocupações.
</t>
  </si>
  <si>
    <t>• Até 50 kg
• Para furos redondos e quadrados
• Garantia vitalícia
• Instalado em 5 segundos - sem ferramentas</t>
  </si>
  <si>
    <t>A sua ferramenta ideal para todas as instalações
Quer se trate da montagem de comutadores ou da configuração de painéis de ligação, o Setup.exe proporciona-lhe uma superfície estável à altura perfeita. Use-o com as mãos livres para trabalhar de forma mais rápida, segura e confortável - especialmente em espaços apertados de rack ou durante instalações individuais.
O par extra de mãos de que sempre precisou
O Setup.exe é a melhor ferramenta para técnicos de TI, concebida para segurar o equipamento em segurança durante a instalação - tudo sem ajuda.
Genialidade de montagem dois em um
Utilize um lado para suportar equipamento pesado (até 50 kg) e o outro como estação de trabalho para o seu computador portátil - ideal durante a configuração ou aplicação de patches.
Sem ferramentas, sem stress
Monte-o em apenas 5 segundos - sem parafusos, sem frustração. Inclui adaptadores para orifícios quadrados e redondos em todos os racks de 19”.
Portátil e economizador de espaço
Dobrável, leve e compacto. Leve-o consigo para todos os trabalhos sem o sobrecarregar.
Construído para durar uma vida inteira
Fabricado em aço e alumínio com revestimento em pó durável e com uma garantia vitalícia para uma utilização sem preocupações.</t>
  </si>
  <si>
    <t>✓ Até 50kg
✓ Para furos roscados e quadrados
✓ Garantia vitalícia
✓ Instalação em 5 segundos, sem ferramentas</t>
  </si>
  <si>
    <t>Setup.exe este un instrument de instalare revoluționar pentru rack-urile de rețea. Lăsați Setup.exe să vă susțină echipamentele grele de până la 50 kg. O parte pentru a monta hardware-ul mai ușor, cealaltă pentru a vă plasa laptopul în siguranță. Se instalează în câteva secunde, fără a utiliza niciun fel de unelte. Vine cu adaptoare pentru găuri pătrate și rotunde și este compatibil cu orice rack standard de 19”. Setup.exe este acoperit de o garanție pe viață și este asistentul de instalare ideal pentru fiecare tehnician IT. Setup.exe vă va ajuta să vă faceți treaba mai repede și mai ușor, fără dureri de spate.</t>
  </si>
  <si>
    <t xml:space="preserve">Instrumentul dvs. preferat pentru fiecare instalare
Fie că montați comutatoare sau configurați patch panel-uri, Setup.exe vă oferă o suprafață stabilă la înălțimea perfectă. Folosiți-l cu mâinile libere pentru a lucra mai rapid, mai sigur și mai confortabil - în special în spații de rack înguste sau în timpul instalărilor solo.
Perechea suplimentară de mâini de care ați avut întotdeauna nevoie
Setup.exe este instrumentul suprem pentru tehnicienii IT, conceput pentru a ține în siguranță echipamentul în timpul instalării - totul fără ajutor.
Geniu de montaj doi în unu
Utilizați o parte pentru a susține echipamente grele (până la 50 kg), iar cealaltă ca stație de lucru pentru laptop - ideală în timpul configurării sau patch-urilor.
Fără unelte, fără stres
Montați-l în doar 5 secunde - fără șuruburi, fără frustrări. Include adaptoare pentru găuri pătrate și rotunde în toate rafturile de 19”.
Portabil și cu economie de spațiu
Se pliază plat, ușor și compact. Luați-l cu dvs. la fiecare lucrare fără să vă împovăreze.
Construit pentru a dura o viață întreagă
Fabricat din oțel rezistent acoperit cu pulbere și aluminiu și susținut de o garanție pe viață pentru o utilizare fără griji.
</t>
  </si>
  <si>
    <t>• Până la 50 kg
• Pentru găuri rotunde și pătrate
• Garanție pe viață
• Instalat în 5 secunde - fără niciun fel de unelte</t>
  </si>
  <si>
    <t>Instrumentul dvs. preferat pentru fiecare instalare
Fie că montați comutatoare sau configurați patch panel-uri, Setup.exe vă oferă o suprafață stabilă la înălțimea perfectă. Folosiți-l cu mâinile libere pentru a lucra mai rapid, mai sigur și mai confortabil - în special în spații de rack înguste sau în timpul instalărilor solo.
Perechea suplimentară de mâini de care ați avut întotdeauna nevoie
Setup.exe este instrumentul suprem pentru tehnicienii IT, conceput pentru a ține în siguranță echipamentul în timpul instalării - totul fără ajutor.
Geniu de montaj doi în unu
Utilizați o parte pentru a susține echipamente grele (până la 50 kg), iar cealaltă ca stație de lucru pentru laptop - ideală în timpul configurării sau patch-urilor.
Fără unelte, fără stres
Montați-l în doar 5 secunde - fără șuruburi, fără frustrări. Include adaptoare pentru găuri pătrate și rotunde în toate rafturile de 19”.
Portabil și cu economie de spațiu
Se pliază plat, ușor și compact. Luați-l cu dvs. la fiecare lucrare fără să vă împovăreze.
Construit pentru a dura o viață întreagă
Fabricat din oțel rezistent acoperit cu pulbere și aluminiu și susținut de o garanție pe viață pentru o utilizare fără griji.</t>
  </si>
  <si>
    <t>✓ Până la 50 kg
✓ Pentru găuri filetate și pătrate
✓ Garanție pe viață
✓ Instalat în 5 secunde - fără unelte</t>
  </si>
  <si>
    <t>Setup.exe je revolučný inštalačný nástroj pre sieťové racky. Nechajte Setup.exe držať vaše ťažké zariadenie s hmotnosťou až 50 kg - na jednej strane na jednoduchšiu montáž hardvéru, na druhej na bezpečné umiestnenie notebooku. Inštaluje sa v priebehu niekoľkých sekúnd bez použitia akéhokoľvek náradia. Dodáva sa s adaptérmi pre štvorcové a okrúhle otvory a je kompatibilný s každým štandardným 19“ stojanom. Na Setup.exe sa vzťahuje doživotná záruka a je ideálnym pomocníkom pri inštalácii pre každého IT technika. Setup.exe vám uľahčí a urýchli prácu bez toho, aby vás bolela chrbtica.</t>
  </si>
  <si>
    <t xml:space="preserve">Váš nástroj pre každú inštaláciu
Či už montujete prepínače alebo konfigurujete patch panely, Setup.exe vám poskytne stabilný povrch v ideálnej výške. Používajte ho bez použitia rúk a pracujte rýchlejšie, bezpečnejšie a pohodlnejšie - najmä v stiesnených priestoroch racku alebo pri samostatných inštaláciách.
Pár rúk navyše, ktorý ste vždy potrebovali
Setup.exe je dokonalý nástroj pre IT technikov, ktorý je navrhnutý na bezpečné držanie zariadení počas inštalácie - všetko bez pomoci.
Montážny génius dva v jednom
Jednu stranu použite na podopretie ťažkého zariadenia (do 50 kg), druhú ako pracovnú stanicu pre notebook - ideálne počas konfigurácie alebo opravovania.
Žiadne nástroje, žiadny stres
Namontujte ho len za 5 sekúnd - žiadne skrutky, žiadna frustrácia. Obsahuje adaptéry pre štvorcové aj okrúhle otvory vo všetkých 19“ stojanoch.
Prenosný a priestorovo úsporný
Skladá sa na plocho, je ľahký a kompaktný. Vezmite si ho so sebou na každú prácu bez toho, aby vás zaťažoval.
Skonštruovaný na celý život
Vyrobený z odolnej ocele a hliníka s práškovou povrchovou úpravou a s doživotnou zárukou na bezstarostné používanie.
</t>
  </si>
  <si>
    <t>• Do 50 kg
• Pre okrúhle a štvorcové otvory
• Doživotná záruka
• Inštalácia za 5 sekúnd - bez akéhokoľvek náradia</t>
  </si>
  <si>
    <t>Váš nástroj pre každú inštaláciu
Či už montujete prepínače alebo konfigurujete patch panely, Setup.exe vám poskytne stabilný povrch v ideálnej výške. Používajte ho bez použitia rúk a pracujte rýchlejšie, bezpečnejšie a pohodlnejšie - najmä v stiesnených priestoroch racku alebo pri samostatných inštaláciách.
Pár rúk navyše, ktorý ste vždy potrebovali
Setup.exe je dokonalý nástroj pre IT technikov, ktorý je navrhnutý na bezpečné držanie zariadení počas inštalácie - všetko bez pomoci.
Montážny génius dva v jednom
Jednu stranu použite na podopretie ťažkého zariadenia (do 50 kg), druhú ako pracovnú stanicu pre notebook - ideálne počas konfigurácie alebo opravovania.
Žiadne nástroje, žiadny stres
Namontujte ho len za 5 sekúnd - žiadne skrutky, žiadna frustrácia. Obsahuje adaptéry pre štvorcové aj okrúhle otvory vo všetkých 19“ stojanoch.
Prenosný a priestorovo úsporný
Skladá sa na plocho, je ľahký a kompaktný. Vezmite si ho so sebou na každú prácu bez toho, aby vás zaťažoval.
Skonštruovaný na celý život
Vyrobený z odolnej ocele a hliníka s práškovou povrchovou úpravou a s doživotnou zárukou na bezstarostné používanie.</t>
  </si>
  <si>
    <t>✓ Do 50 kg
✓ Pre závitové a štvorcové otvory
✓ Doživotná záruka
✓ Inštalácia za 5 sekúnd - bez použitia akéhokoľvek náradia</t>
  </si>
  <si>
    <t>Setup.exe je revolucionarno orodje za namestitev omrežnih stojal. Dovolite, da Setup.exe drži vašo težko opremo do 50 kg - na eni strani za lažjo montažo strojne opreme, na drugi pa za varno namestitev prenosnega računalnika. Namesti se v nekaj sekundah brez uporabe kakršnega koli orodja. Na voljo je z adapterji za kvadratne in okrogle luknje ter je združljiv z vsemi standardnimi 19-palčnimi stojali. Za Setup.exe velja doživljenjska garancija in je idealen pomočnik pri namestitvi za vsakega IT tehnika. S Setup.exe boste delo opravili hitreje in lažje, ne da bi vas bolel hrbet.</t>
  </si>
  <si>
    <t xml:space="preserve">Orodje za vsako namestitev
Ne glede na to, ali montirate stikala ali konfigurirate povezovalne plošče, vam Setup.exe zagotavlja stabilno površino na popolni višini. Uporabljajte ga brez uporabe rok, da boste delali hitreje, varneje in udobneje - še posebej v tesnih prostorih v omarah ali pri samostojnih namestitvah.
Dodaten par rok, ki ste ga vedno potrebovali
Setup.exe je vrhunsko orodje za tehnike IT, zasnovano za varno držanje opreme med namestitvijo - vse brez pomoči.
Dva v enem Genialni monter
Eno stran uporabite za podporo težki opremi (do 50 kg), drugo pa kot delovno postajo za prenosni računalnik - idealno med konfiguracijo ali popravljanjem.
Brez orodja, brez stresa
Namestite ga v samo 5 sekundah - brez vijakov, brez frustracij. Vključuje adapterje za kvadratne in okrogle luknje v vseh 19-palčnih regalih.
Prenosen in varčen s prostorom
Zloži se plosko, je lahek in kompakten. Vzemite ga s seboj na vsako delo, ne da bi vas obremenjeval.
Izdelan za življenjsko dobo
Izdelan je iz trpežnega jekla in aluminija, prevlečenega s praškom, in ima doživljenjsko garancijo za brezskrbno uporabo.
</t>
  </si>
  <si>
    <t xml:space="preserve">• Do 50 kg
• Za okrogle in kvadratne luknje
• Doživljenjska garancija
• Namestitev v 5 sekundah - brez orodja
</t>
  </si>
  <si>
    <t>Orodje za vsako namestitev
Ne glede na to, ali montirate stikala ali konfigurirate povezovalne plošče, vam Setup.exe zagotavlja stabilno površino na popolni višini. Uporabljajte ga brez uporabe rok, da boste delali hitreje, varneje in udobneje - še posebej v tesnih prostorih v omarah ali pri samostojnih namestitvah.
Dodaten par rok, ki ste ga vedno potrebovali
Setup.exe je vrhunsko orodje za tehnike IT, zasnovano za varno držanje opreme med namestitvijo - vse brez pomoči.
Dva v enem Genialni monter
Eno stran uporabite za podporo težki opremi (do 50 kg), drugo pa kot delovno postajo za prenosni računalnik - idealno med konfiguracijo ali popravljanjem.
Brez orodja, brez stresa
Namestite ga v samo 5 sekundah - brez vijakov, brez frustracij. Vključuje adapterje za kvadratne in okrogle luknje v vseh 19-palčnih regalih.
Prenosen in varčen s prostorom
Zloži se plosko, je lahek in kompakten. Vzemite ga s seboj na vsako delo, ne da bi vas obremenjeval.
Izdelan za življenjsko dobo
Izdelan je iz trpežnega jekla in aluminija, prevlečenega s praškom, in ima doživljenjsko garancijo za brezskrbno uporabo.</t>
  </si>
  <si>
    <t>✓ Do 50 kg
✓ Za navojne in kvadratne luknje
✓ Doživljenjska garancija
✓ Namestitev v 5 sekundah - brez orodja</t>
  </si>
  <si>
    <t>DVMNT50RD</t>
  </si>
  <si>
    <t>/dev/mount by PATCHBOX (50-pack)</t>
  </si>
  <si>
    <t>https://patchbox.com/wp-content/uploads/2024/10/DVMNT50RD_PBX_DevMount.0001.jpeg</t>
  </si>
  <si>
    <t>Replace your conventional cage nuts with our easy and pain-free /dev/mount, an innovative cage nut alternative. No tools or prior assembly are required for our /dev/mount and no sharp edges need to be touched. Device mounting has never been easier, faster, and safer before. It is compatible with all 19" rails with square punched holes. With the /dev/mount 50-pack, you can fill up to 25 RU, and it comes with longer hex nuts for easier fastening.</t>
  </si>
  <si>
    <t>• Holds components with up to 200kg* 
• Up to 3x faster
• No sharp edges 
• For 1RU Hardware (25RU per 50-pack)
• Toolless, quick &amp; easy installation
• For all 19” rails with square punched holes</t>
  </si>
  <si>
    <t xml:space="preserve">stainless steel </t>
  </si>
  <si>
    <t>https://patchbox.com/wp-content/uploads/2025/04/Patchbox-Infographics-Dev-Mount-ENG-V2-01.png</t>
  </si>
  <si>
    <t>https://patchbox.com/wp-content/uploads/2025/04/dev-mount-Infografik-03-ENG-V2.mp4</t>
  </si>
  <si>
    <t>https://patchbox.com/wp-content/uploads/2024/10/DVMNT50RD_PBX_DevMount.0002.jpeg</t>
  </si>
  <si>
    <t>https://patchbox.com/wp-content/uploads/2024/10/DVMNT50RD_PBX_DevMount.0005.jpeg</t>
  </si>
  <si>
    <t>https://patchbox.com/wp-content/uploads/2024/10/DVMNT50RD_PBX_DevMount.0004.jpeg</t>
  </si>
  <si>
    <t>https://patchbox.com/wp-content/uploads/2024/04/dev-mount-red_specification-sheet-1.pdf</t>
  </si>
  <si>
    <t>https://patchbox.com/help-center/dev-mount/</t>
  </si>
  <si>
    <t>Up to 3x faster</t>
  </si>
  <si>
    <t xml:space="preserve">No sharp edges </t>
  </si>
  <si>
    <t>For 1RU Hardware (25RU per 50-pack)</t>
  </si>
  <si>
    <t>Toolless, quick &amp; easy installation</t>
  </si>
  <si>
    <t>For all 19” rails with square punched holes</t>
  </si>
  <si>
    <t>50 x /dev/mount
100 x hex nuts</t>
  </si>
  <si>
    <t>24 x 16 x 7</t>
  </si>
  <si>
    <t>240 x 160 x 70</t>
  </si>
  <si>
    <t>9.45 x 6.30 x 2.76</t>
  </si>
  <si>
    <t>Germany</t>
  </si>
  <si>
    <t>/dev/mount by PATCHBOX (50-Pack)</t>
  </si>
  <si>
    <t xml:space="preserve">Replace your conventional cage nuts with our easy and pain-free /dev/mount, an innovative cage nut alternative. No tools or prior assembly are required for our /dev/mount and no sharp edges need to be touched. Device mounting has never been easier, faster, and safer before. It is compatible with all 19" rails with square punched holes. With the /dev/mount 50-pack, you can fill up to 25 RU, and it comes with longer hex nuts for easier fastening. </t>
  </si>
  <si>
    <t>Better Than Cage Nuts
Forget pain and cage nut tools. The /dev/mount is our tool-free alternative to conventional M6 cage nuts—safe, simple, and fast.
Faster, Safer Mounting
Mount hardware up to 3x faster than with cage nuts. It holds the device in place even before tightening.
Toolless Installation in Seconds
Clip them in, twist the long hex nuts by hand, and you’re good to go—no sharp edges, no fuss.
Built for Reliability
Made in Germany from spring steel and aluminum, offering long-lasting durability and rock-solid support for your equipment.
Comprehensive Pack for Technicians
Each 50-pack includes 100 hex nuts—enough to fasten 25 rack units of 1RU hardware in any 19" rack with square holes.</t>
  </si>
  <si>
    <t>• Holds components with up to 200kg
• Up to 3x faster
• No sharp edges 
• For 1RU Hardware (25RU per 50-pack)
• Toolless, quick &amp; easy installation
• For all 19” rails with square punched holes</t>
  </si>
  <si>
    <t>/dev/mount 50-pack</t>
  </si>
  <si>
    <t>✓ Holds components with up to 200kg*
✓ Up to 3x faster
✓ No sharp edges 
✓ For 1RU Hardware (25RU per 50-pack)
✓ Toolless, quick &amp; easy installation
✓ Long hex nuts for easier fastening
✓ For all 19” rails with square punched holes
*engineered to withstand a load of 2000N (200kg) - more information here.</t>
  </si>
  <si>
    <t xml:space="preserve">Replace your cage nuts with our awarded /dev/mount. Fastening hardware is up to 3x faster and has never been easier. You don't need any tools and your fingers won't hurt.
✓ Holds components with up to 440lbs*
✓ Up to 3x faster
✓ No sharp edges 
✓ For 1RU Hardware (25RU per 50-pack)
✓ Toolless, quick &amp; easy installation
✓ Long hex nuts for easier fastening
✓ For all 19” rails with square punched holes
&lt;small&gt;*engineered to withstand a load of 2000N (200kg/440lbs) - more information here.&lt;/small&gt;
</t>
  </si>
  <si>
    <t>✓ Holds components with up to 440lbs*
✓ Up to 3x faster
✓ No sharp edges 
✓ For 1RU Hardware (25RU per 50-pack)
✓ Toolless, quick &amp; easy installation
✓ Long hex nuts for easier fastening
✓ For all 19” rails with square punched holes
*engineered to withstand a load of 2000N (200kg/440lbs) - more information here.</t>
  </si>
  <si>
    <t>/dev/mount 50-Pack - Cage Nut Alternative from PATCHBOX, Rack Screw Replacement For 19" Server Rack Rails, Easier &amp; Faster Than M6 Cage Nuts For Mounting Hardware In The Server Room</t>
  </si>
  <si>
    <t>The /dev/mount by PATCHBOX is a superior alternative to conventional cage nuts in terms of safety, simplicity, and speed. Its innovative snap-in function allows for installation in seconds. Compatible with all 19-inch rails with square punched holes, the /dev/mount significantly speeds up hardware installation. It features long hex nuts for easier fastening and eliminates sharp edges for safer handling. Perfect for 1RU hardware, the /dev/mount is up to 3x faster to install and requires no tools, making it quick and easy to use.</t>
  </si>
  <si>
    <t xml:space="preserve">UP TO 3x FASTER INSTALLATION: The PATCHBOX /dev/mount is the strongest cage nut alternative on the market, offering a seamless replacement for traditional M6 cage nuts. Designed for 19” server racks with square punched holes, this innovative fastening system speeds up installation by up to 3x, saving you time and effort while ensuring a secure hold.
TOOLLESS AND PAIN-FREE RACK MOUNT SOLUTION: Forget the frustration of dealing with sharp edges of cage nuts, rack screws or fiddly tools. The PATCHBOX cage nuts alternative is completely toolless, allowing for quick and effortless installation. With its user-friendly design, mounting hardware has never been so simple—no sore fingers, no wasted time.
UNMATCHED STRENGTH AND DURABILITY: Built to handle components and 19” equipment with up to 200kg, the PATCHBOX /dev/mount cage nuts are engineered for maximum durability and reliability. Made from high-quality spring steel and aluminum, it offers superior strength compared to traditional cage nuts, ensuring the security of your valuable server equipment.
MADE IN GERMANY: The PATCHBOX /dev/mount is proudly crafted in Germany using high-quality spring steel and aluminum, ensuring unmatched strength and durability. Trusted by professionals worldwide, over 1.7 million units have been sold and been rated EXCELLENT by satisfied customers. This premium build quality guarantees reliability for even the most demanding environments.
STREAMLINE YOUR RACK MANAGEMENT: Eliminate outdated mounting equipment with the PATCHBOX /dev/mount, the perfect solution for improving system efficiency. Whether in a data center or an individual server rack, this cage nut alternative ensures faster, smoother, and more secure rack installations, making your work both easier and more efficient.
FOR 25 RACK UNITS: With our PATCHBOX /dev/mount (50-Pack) you equip 25RU (Rack Units) and easily fasten your hardware.
</t>
  </si>
  <si>
    <t>Ersetze deine herkömmlichen Käfigmuttern durch unsere simplen und deutlich sichereren /dev/mount, eine innovative Käfigmutter-Alternative. Für unsere /dev/mounts sind keine Werkzeuge oder vorheriges Zusammenbauen erforderlich. Im Gegensatz zu Käfigmuttern besteht keine Verletzungsgefahr beim Befestigen von Hardware, da dabei keine scharfen Kanten berührt werden. Die Montage von Geräten war noch nie so einfach, schnell und sicher. Der /dev/mount ist mit allen 19"-Schienen mit quadratischen Löchern kompatibel. Mit dem /dev/mount 50er-Pack kannst du bis zu 25 HE füllen und er wird mit längeren Sechskantmuttern für eine einfachere Befestigung geliefert.</t>
  </si>
  <si>
    <t xml:space="preserve">Montiere bis zu 3x schneller
Kein Werkzeug, kein Gefummel – einfach einklicken und loslegen.
Sicher, schnell, ohne scharfe Kanten
Schütze deine Hände und deine Nerven – keine schmerzhaften Käfigmutter mehr.
Kompatibel mit allen 19" Racks
Für alle Racks mit quadratischen Löchern – universell einsetzbar.
Mit extra langen Sechskantmuttern
Montiere Hardware noch einfacher mit längeren Sechskantmutter.
Made in Germany – robust &amp; langlebig
Gefertigt aus hochwertigem Federstahl und Aluminium – für maximale Stabilität.
</t>
  </si>
  <si>
    <t>• Hält Komponenten mit bis zu 200kg
• Bis zu 3x schneller Komponenteinbau
• keine scharfen Kanten
• für 1HE Hardware (25HE pro 50-pack)
• ohne Werkzeug schnell &amp; einfach eingebaut
• für alle 19"-Schienen mit quadratischen Löchern</t>
  </si>
  <si>
    <t>Montiere bis zu 3x schneller
Kein Werkzeug, kein Gefummel – einfach einklicken und loslegen.
Sicher, schnell, ohne scharfe Kanten
Schütze deine Hände und deine Nerven – keine schmerzhaften Käfigmutter mehr.
Kompatibel mit allen 19" Racks
Für alle Racks mit quadratischen Löchern – universell einsetzbar.
Mit extra langen Sechskantmuttern
Montiere Hardware noch einfacher mit längeren Sechskantmutter.
Made in Germany – robust &amp; langlebig
Gefertigt aus hochwertigem Federstahl und Aluminium – für maximale Stabilität.</t>
  </si>
  <si>
    <t>✓ Hält Komponenten mit bis zu 200kg*
✓ Bis zu 3x schneller
✓ Keine scharfen Kanten
✓ Für 1HE Hardware (25RU pro 50er-Pack)
✓ Einfache Montage ohne Werkzeug
✓ Lange Sechskantmuttern für einfachere Befestigung
✓ Für alle 19"-Schienen mit quadratischen Löchern
*für eine Belastung von 2000 N (200 kg) – weitere Informationen hier.</t>
  </si>
  <si>
    <t>/dev/mount 50-Pack - Käfigmutter Alternative von PATCHBOX, Schraubenersatz für 19" Server Rack Schienen, einfacher und schneller als M6 Schrank Mutter zur Montage von Hardware im Netzwerkschrank</t>
  </si>
  <si>
    <t>Der /dev/mount von PATCHBOX ist die innovativste Käfigmutter Alternative. Seine innovative Einrastfunktion ermöglicht eine sekundenschnelle Installation. Der /dev/mount ist mit allen 19-Zoll-Schienen mit quadratischen Löchern kompatibel und beschleunigt die Installation von Hardware erheblich. Er verfügt über lange Sechskantmuttern für eine einfachere Befestigung. Der /dev/mount hat keine scharfen Kanten, eignet sich perfekt für 1HE Hardware und ist bis zu 3x schneller zu installieren, da kein Werkzeug benötigt wird.</t>
  </si>
  <si>
    <t xml:space="preserve">BIS ZU 3x SCHNELLERE INSTALLATION: Der PATCHBOX /dev/mount ist die kräftigste Käfigmutter-Alternative der Welt und ersetzt herkömmliche M6 Käfigmuttern nahtlos. Entwickelt für 19”-Server Racks mit quadratischen Lochschienen, ermöglicht dieses innovative Befestigungssystem eine bis zu 3x schnellere Installation und spart Zeit und Arbeit – bei maximaler Sicherheit.
WERKZEUGLOSE RACK-MONTAGE-LÖSUNG: Schluss mit Ärger über scharfe Kanten von Käfigmuttern oder Rackschrauben! Die PATCHBOX Käfigmutter Alternative benötigt keinerlei Werkzeuge und lässt sich schnell und mühelos installieren. Dank des benutzerfreundlichen Designs war das Befestigen von Hardware noch nie so einfach – ohne schmerzende Finger oder langwierige Montage.
DIE KRÄFTIGSTE KÄFIGMUTTER DER WELT: Entwickelt für eine Traglast von bis zu 200 kg, bietet die PATCHBOX /dev/mount Käfigmutter Alternative eine maximale Stabilität und Zuverlässigkeit. Gefertigt aus hochwertigem Federstahl und Aluminium, sorgt sie für eine deutlich höhere Tragkraft als herkömmliche M6 Rackmuttern, um deine wertvolle IT-Ausrüstung sicher zu halten.
MADE IN GERMANY: Der PATCHBOX /dev/mount wird in Deutschland aus erstklassigem Federstahl und Aluminium gefertigt und garantiert höchste Qualität sowie Langlebigkeit. Weltweit vertrauen IT-Profis auf dieses Produkt – mit über 1,7 Millionen verkauften Einheiten und durch zufriedene Kunden als EXZELLENT bewertet. Diese Premiumqualität sorgt für maximale Zuverlässigkeit, selbst in anspruchsvollsten Umgebungen.
OPTIMIERE DEIN RACK-MANAGEMENT: Verabschiede dich von veralteter Montagelösungen und setze auf den PATCHBOX /dev/mount – die ideale Lösung zur Effizienzsteigerung in deinem Serverrack. Egal, ob im Rechenzentrum oder in einer individuellen IT-Umgebung, diese Käfigmutter Alternative ermöglicht eine schnellere, sicherere und reibungslosere Montage.
FÜR 25 HÖHENEINHEITEN: Mit einem 50er-Pack unserer PATCHBOX /dev/mount kannst du 25RU (Rack Units/Höheneinheiten) ausstatten und damit deine Hardware montieren.
</t>
  </si>
  <si>
    <t>Sostituisci i tuoi tradizionali dadi a gabbia con il nostro facile e comodo /dev/mount, un'alternativa innovativa ai dadi a gabbia. Non sono necessarie attrezzature né montaggio preliminare per il nostro /dev/mount, e non ci sono bordi affilati da toccare. Montare dispositivi non è mai stato così facile, veloce e sicuro. È compatibile con tutti i binari da 19" con fori quadrati. Con il pacchetto di 50 unità di /dev/mount, puoi riempire fino a 25 UR e viene fornito con dadi esagonali più lunghi per facilitare il fissaggio.</t>
  </si>
  <si>
    <t xml:space="preserve">Meglio dei dadi a gabbia
Dimenticate il dolore e gli attrezzi per dadi a gabbia. /dev/mount è la nostra alternativa senza attrezzi ai tradizionali dadi a gabbia M6: sicura, semplice e veloce.
Montaggio più veloce e sicuro
Montate i componenti hardware fino a 3 volte più velocemente rispetto ai dadi a gabbia. Mantiene il dispositivo in posizione anche prima del serraggio.
Installazione senza attrezzi in pochi secondi
Basta agganciarli, ruotare a mano i dadi esagonali lunghi e il gioco è fatto: niente spigoli vivi, niente complicazioni.
Costruito per garantire affidabilità
Prodotto in Germania in acciaio per molle e alluminio, offre una lunga durata e un supporto solido come una roccia per le tue apparecchiature.
Confezione completa per tecnici
Ogni confezione da 50 pezzi include 100 dadi esagonali, sufficienti per fissare 25 unità rack di hardware 1RU in qualsiasi rack da 19” con fori quadrati.
</t>
  </si>
  <si>
    <t>• Sostiene componenti fino a 200 kg
• Fino a 3 volte più veloce
• Assenza di spigoli vivi
• Per hardware 1U (25U per confezione da 50)
• Installazione semplice, rapida e senza attrezzi
• Per tutti i binari da 19” con fori punzonati quadrati</t>
  </si>
  <si>
    <t>Meglio dei dadi a gabbia
Dimenticate il dolore e gli attrezzi per dadi a gabbia. /dev/mount è la nostra alternativa senza attrezzi ai tradizionali dadi a gabbia M6: sicura, semplice e veloce.
Montaggio più veloce e sicuro
Montate i componenti hardware fino a 3 volte più velocemente rispetto ai dadi a gabbia. Mantiene il dispositivo in posizione anche prima del serraggio.
Installazione senza attrezzi in pochi secondi
Basta agganciarli, ruotare a mano i dadi esagonali lunghi e il gioco è fatto: niente spigoli vivi, niente complicazioni.
Costruito per garantire affidabilità
Prodotto in Germania in acciaio per molle e alluminio, offre una lunga durata e un supporto solido come una roccia per le tue apparecchiature.
Confezione completa per tecnici
Ogni confezione da 50 pezzi include 100 dadi esagonali, sufficienti per fissare 25 unità rack di hardware 1RU in qualsiasi rack da 19” con fori quadrati.</t>
  </si>
  <si>
    <t>✓ Trattiene componenti con peso fino a 200 kg*
✓ Fino a 3 volte più veloce
✓ Nessun bordo tagliente
✓ Per hardware 1RU (25RU per confezione da 50)
✓ Senza utensili, installazione facile e veloce
✓ Dadi esagonali lunghi per facilitare il fissaggio
✓ Per tutti i binari da 19" con fori quadrati
*progettato per resistere a un carico di 2000 N (200 kg) - maggiori informazioni qui.</t>
  </si>
  <si>
    <t>/dev/mount 50-Pack - Alternativa ai dadi a gabbia di PATCHBOX, sostituzione delle viti a rack per le guide dei server da 19”, più facile e veloce dei dadi a gabbia M6 per il montaggio dell'hardware</t>
  </si>
  <si>
    <t>Il /dev/mount di PATCHBOX è un'alternativa superiore ai tradizionali dadi a gabbia in termini di sicurezza, semplicità e velocità. La sua innovativa funzione a scatto consente di installarlo in pochi secondi. Compatibile con tutti i binari da 19 pollici con fori quadrati, il /dev/mount velocizza notevolmente l'installazione dell'hardware. È dotato di dadi esagonali lunghi per facilitare il fissaggio ed elimina i bordi taglienti per un utilizzo più sicuro. Perfetto per l'hardware 1RU, il /dev/mount è fino a 3 volte più veloce da installare e non richiede attrezzi, il che lo rende facile e veloce da usare.devmount</t>
  </si>
  <si>
    <t xml:space="preserve">INSTALLAZIONE FINO A 3 VOLTE PIÙ VELOCE: PATCHBOX /dev/mount è la migliore alternativa ai dadi a gabbia sul mercato, in grado di sostituire perfettamente i tradizionali dadi a gabbia M6. Progettato per rack server da 19” con fori quadrati, questo innovativo sistema di fissaggio accelera l'installazione fino a 3 volte, facendoti risparmiare tempo e fatica e garantendo al contempo una tenuta sicura.
SOLUZIONE DI MONTAGGIO DEL RACK SENZA UTENSILI E SENZA DOLORE: dimentica la frustrazione di dover maneggiare i bordi taglienti dei dadi a gabbia, le viti del rack o gli strumenti complicati. L'alternativa ai dadi a gabbia PATCHBOX è completamente senza utensili, consentendo un'installazione rapida e senza sforzo. Con il suo design intuitivo, l'hardware di montaggio non è mai stato così semplice: niente dita doloranti, niente perdite di tempo.
FORZA E DURATA SENZA PARI: Progettati per sostenere componenti e apparecchiature da 19” fino a 200 kg, i dadi a gabbia PATCHBOX /dev/mount sono realizzati per garantire la massima durata e affidabilità. Realizzati in acciaio per molle e alluminio di alta qualità, offrono una resistenza superiore rispetto ai tradizionali dadi a gabbia, garantendo la sicurezza delle vostre preziose apparecchiature server.
PRODOTTO IN GERMANIA: PATCHBOX /dev/mount è orgogliosamente realizzato in Germania utilizzando acciaio per molle e alluminio di alta qualità, che garantiscono resistenza e durata senza pari. Scelto da professionisti di tutto il mondo, sono stati venduti oltre 1,7 milioni di unità, che hanno ricevuto valutazioni ECCELLENTI da parte dei clienti soddisfatti. Questa qualità costruttiva premium garantisce affidabilità anche negli ambienti più esigenti.
RIDURRE LA GESTIONE DEI RACK: Elimina le attrezzature di montaggio obsolete con PATCHBOX /dev/mount, la soluzione perfetta per migliorare l'efficienza del sistema. Che si tratti di un data center o di un singolo rack per server, questa alternativa ai dadi a gabbia garantisce installazioni dei rack più veloci, più fluide e più sicure, rendendo il tuo lavoro più facile ed efficiente.
PER 25 UNITÀ RACK: Con il nostro PATCHBOX devmount (confezione da 50) potete equipaggiare 25RU (unità rack) e fissare facilmente il vostro hardware.
</t>
  </si>
  <si>
    <t xml:space="preserve">Remplacez vos écrous cages traditionnels avec notre solution innovante et facile à utiliser : /dev/mount, une alternative innovante, facile et pratique à utiliser. Aucun outil n'est requis, ni aucune installation préalable, et vous n’aurez plus à toucher des bords tranchants. Monter des équipements n'a jamais été aussi simple, rapide et sécurisé. Il est compatible avec tous les rails de 19” avec trous carrés. Le paquet de 50 unités de /dev/mount vous permet de remplir jusqu’à 25U et est livré avec des écrous hexagonaux allongés pour faciliter l'ajustement. </t>
  </si>
  <si>
    <t xml:space="preserve">Mieux que les écrous cage
Oubliez la douleur et les outils pour écrous cage. Le /dev/mount est notre alternative sans outil aux écrous cage M6 conventionnels : sûr, simple et rapide.
Montage plus rapide et plus sûr
Montez le matériel jusqu'à 3 fois plus vite qu'avec des écrous cage. Il maintient l'appareil en place avant même le serrage.
Installation sans outil en quelques secondes
Clipsez-les, tournez les écrous hexagonaux longs à la main, et le tour est joué : pas d'arêtes vives, pas de tracas.
Conçu pour la fiabilité
Fabriqué en Allemagne à partir d'acier à ressort et d'aluminium, il offre une durabilité à long terme et un soutien solide comme le roc pour votre équipement.
Pack complet pour les techniciens
Chaque paquet de 50 comprend 100 écrous hexagonaux, soit suffisamment pour fixer 25 unités de rack de matériel 1RU dans n'importe quel rack 19 pouces avec des trous carrés.
</t>
  </si>
  <si>
    <t>• Maintient des composants jusqu'à 200 kg
• Jusqu'à 3 fois plus rapide
• Pas de bords tranchants 
• Pour matériel 1U (25U par paquet de 50)
• Installation rapide et facile, sans outillage
• Pour tous les rails 19" avec trous carrés</t>
  </si>
  <si>
    <t>Mieux que les écrous à cage
Oubliez la douleur et les outils pour écrous cage. Le /dev/mount est notre alternative sans outil aux écrous cage M6 conventionnels : sûr, simple et rapide.
Montage plus rapide et plus sûr
Montez le matériel jusqu'à 3 fois plus vite qu'avec des écrous cage. Il maintient l'appareil en place avant même le serrage.
Installation sans outil en quelques secondes
Clipsez-les, tournez les écrous hexagonaux longs à la main, et le tour est joué : pas d'arêtes vives, pas de tracas.
Conçu pour la fiabilité
Fabriqué en Allemagne à partir d'acier à ressort et d'aluminium, il offre une durabilité à long terme et un soutien solide comme le roc pour votre équipement.
Pack complet pour les techniciens
Chaque paquet de 50 comprend 100 écrous hexagonaux, soit suffisamment pour fixer 25 unités de rack de matériel 1RU dans n'importe quel rack 19 pouces avec des trous carrés.</t>
  </si>
  <si>
    <t>✓ Maintient des composants jusqu'à 200 kg*
✓ Jusqu'à 3 fois plus rapide
✓ Pas de bords tranchants
✓ Pour matériel 1RU (25RU par pack de 50)
✓ Installation sans outils, rapide et facile
✓ Écrous hexagonaux longs pour faciliter le montage
✓ Compatible avec tous les rails 19" à trous carrés
*Conçu pour résister à une charge de 2000N (200kg) - plus d'informations ici.</t>
  </si>
  <si>
    <t>/dev/mount 50-Pack - Alternative aux écrous à cage de PATCHBOX, remplacement des vis de rack pour les rails de serveur de 19", plus facile &amp; rapide que les écrous à cage M6. Montage facile du matériel</t>
  </si>
  <si>
    <t>Le /dev/mount de PATCHBOX est une alternative supérieure aux écrous à cage conventionnels en termes de sécurité, de simplicité et de rapidité. Sa fonction innovante d'encliquetage permet une installation en quelques secondes. Compatible avec tous les rails de 19" dotés de trous carrés perforés, le /dev/mount accélère considérablement l'installation du matériel. Il est doté de longs écrous hexagonaux pour faciliter la fixation et élimine les bords tranchants pour une manipulation plus sûre. Parfait pour le matériel 1RU, le /dev/mount est jusqu'à 3x plus rapide à installer et ne nécessite aucun outil, ce qui le rend rapide et facile à utiliser. devmount</t>
  </si>
  <si>
    <t xml:space="preserve">INSTALLATION JUSQU'À 3 FOIS PLUS RAPIDE : La PATCHBOX /dev/mount est la meilleure alternative aux écrous cage du marché, offrant un remplacement parfait des écrous cage M6 traditionnels. Conçu pour les racks de serveurs 19 » avec des trous carrés, ce système de fixation innovant accélère l'installation jusqu'à 3 fois, vous faisant gagner du temps et des efforts tout en assurant un maintien sûr.
SOLUTION DE MONTAGE DE RACK SANS OUTIL ET SANS DOULEUR : Oubliez la frustration liée aux bords tranchants des écrous cage, des vis de rack ou des outils compliqués. L'alternative aux écrous cage PATCHBOX ne nécessite aucun outil, ce qui permet une installation rapide et sans effort. Grâce à sa conception conviviale, le matériel de montage n'a jamais été aussi simple : pas de doigts endoloris, pas de temps perdu.
RÉSISTANCE ET DURABILITÉ INÉGALÉES : Conçues pour supporter des composants et des équipements de 19 pouces pesant jusqu'à 200 kg, les écrous cage PATCHBOX /dev/mount sont fabriqués pour une durabilité et une fiabilité maximales. Fabriqués en acier à ressort et en aluminium de haute qualité, ils offrent une résistance supérieure à celle des écrous cage traditionnels, garantissant la sécurité de vos précieux équipements serveur.
FABRIQUÉ EN ALLEMAGNE : Le PATCHBOX /dev/mount est fièrement fabriqué en Allemagne à partir d'acier à ressort et d'aluminium de haute qualité, ce qui lui confère une résistance et une durabilité inégalées. Reconnu par les professionnels du monde entier, il s'est vendu à plus de 1,7 million d'exemplaires et a reçu l'excellente note de satisfaction de ses clients. Cette qualité de fabrication haut de gamme garantit une fiabilité à toute épreuve, même dans les environnements les plus exigeants.
RATIONALISEZ LA GESTION DE VOS RACK : Éliminez les équipements de montage obsolètes grâce à la PATCHBOX /dev/mount, la solution idéale pour améliorer l'efficacité du système. Que ce soit dans un centre de données ou dans un rack de serveur individuel, cette alternative aux écrous-cages garantit des installations de rack plus rapides, plus fluides et plus sûres, rendant votre travail à la fois plus facile et plus efficace.
POUR 25 RACK UNITS : Avec notre PATCHBOX /dev/mount (50-Pack), vous équipez 25RU (Rack Units) et fixez facilement votre matériel.
</t>
  </si>
  <si>
    <t xml:space="preserve">Reemplaza tus tradicionales tuercas de jaula con nuestro fácil y cómodo /dev/mount, una alternativa innovadora a las tuercas de jaula. No se requieren herramientas ni montaje previo para nuestro /dev/mount, y no hay bordes afilados que tocar. Montar dispositivos nunca ha sido tan fácil, rápido y seguro. Es compatible con todos los rieles de 19” con agujeros cuadrados. Con el paquete de 50 unidades de /dev/mount, puedes llenar hasta 25 UR, y viene con tuercas hexagonales más largas para facilitar el ajuste. </t>
  </si>
  <si>
    <t xml:space="preserve">Mejor que las tuercas de jaula
Olvídese del dolor y de las herramientas para tuercas de jaula. El /dev/mount es nuestra alternativa sin herramientas a las tuercas de jaula M6 convencionales: seguro, sencillo y rápido.
Montaje más rápido y seguro
Monte los herrajes hasta tres veces más rápido que con las tuercas de jaula. Mantiene el dispositivo en su sitio incluso antes de apretarlo.
Instalación sin herramientas en segundos
Encájelas, gire las tuercas hexagonales largas con la mano y listo: sin bordes afilados ni complicaciones.
Diseñado para ofrecer fiabilidad
Fabricado en Alemania con acero para muelles y aluminio, ofrece una gran durabilidad y un soporte sólido como una roca para su equipo.
Paquete completo para técnicos
Cada paquete de 50 unidades incluye 100 tuercas hexagonales, suficientes para fijar 25 unidades de rack de hardware de 1RU en cualquier rack de 19» con orificios cuadrados.
</t>
  </si>
  <si>
    <t>• Sujeta componentes de hasta 200 kg
• Instalación de componentes hasta 3 veces más rápida
• Sin bordes afilados
• para hardware de 1U (25U por paquete de 50)
• Instalación rápida y sencilla sin herramientas
• para todos los raíles de 19» con orificios cuadrados</t>
  </si>
  <si>
    <t>Mejor que las tuercas de jaula
Olvídese del dolor y de las herramientas para tuercas de jaula. El /dev/mount es nuestra alternativa sin herramientas a las tuercas de jaula M6 convencionales: seguro, sencillo y rápido.
Montaje más rápido y seguro
Monte los herrajes hasta tres veces más rápido que con las tuercas de jaula. Mantiene el dispositivo en su sitio incluso antes de apretarlo.
Instalación sin herramientas en segundos
Encájelas, gire las tuercas hexagonales largas con la mano y listo: sin bordes afilados ni complicaciones.
Diseñado para ofrecer fiabilidad
Fabricado en Alemania con acero para muelles y aluminio, ofrece una gran durabilidad y un soporte sólido como una roca para su equipo.
Paquete completo para técnicos
Cada paquete de 50 unidades incluye 100 tuercas hexagonales, suficientes para fijar 25 unidades de rack de hardware de 1RU en cualquier rack de 19» con orificios cuadrados.</t>
  </si>
  <si>
    <t>✓ Sujeta componentes de hasta 200 kg
✓ Instalación de componentes hasta 3 veces más rápida
✓ Sin bordes afilados para hardware de 1U (25U por paquete de 50)
✓ Instalación rápida y sencilla sin herramientas
✓ para todos los raíles de 19» con orificios cuadrados
*Diseñado para soportar una carga de 2000N (200kg) - más información aquí.</t>
  </si>
  <si>
    <t>/dev/mount Paquete de 50 - Alternativa a las tuercas enjauladas de PATCHBOX, Sustituto de tornillos de 19" rack, más fácil y rápido que las tuercas enjauladas M6 para montar hardware</t>
  </si>
  <si>
    <t>El /dev/mount de PATCHBOX es una alternativa superior a las tuercas enjauladas convencionales en términos de seguridad, sencillez y rapidez. Su innovadora función de encaje a presión permite instalarlo en segundos. Compatible con todos los raíles de 19 pulgadas con orificios cuadrados, el /dev/mount acelera significativamente la instalación del hardware. Incorpora tuercas hexagonales largas para facilitar la fijación y elimina los bordes afilados para un manejo más seguro. Perfecto para hardware 1RU, el /dev/mount se instala hasta 3 veces más rápido y no requiere herramientas, por lo que es rápido y fácil de usar. devmount</t>
  </si>
  <si>
    <t xml:space="preserve">INSTALACIÓN HASTA 3 VECES MÁS RÁPIDA: PATCHBOX /dev/mount es la alternativa a las tuercas enjauladas más resistente del mercado, y ofrece un reemplazo perfecto para las tuercas enjauladas M6 tradicionales. Diseñado para racks de servidores de 19» con agujeros cuadrados, este innovador sistema de sujeción acelera la instalación hasta 3 veces, ahorrándole tiempo y esfuerzo a la vez que garantiza una sujeción segura.
SOLUCIÓN DE MONTAJE EN RACK SIN HERRAMIENTAS Y SIN DOLOR: Olvídese de la frustración de lidiar con los bordes afilados de las tuercas enjauladas, los tornillos de rack o las herramientas complicadas. La alternativa de tuercas enjauladas PATCHBOX no requiere herramientas, lo que permite una instalación rápida y sin esfuerzo. Con su diseño fácil de usar, el hardware de montaje nunca ha sido tan simple: sin dolor en los dedos, sin pérdida de tiempo.
FUERZA Y DURABILIDAD INIGUALABLES: Diseñadas para manejar componentes y equipos de 19» con hasta 200 kg, las tuercas de jaula PATCHBOX /dev/mount están fabricadas para ofrecer la máxima durabilidad y fiabilidad. Fabricadas con acero para muelles y aluminio de alta calidad, ofrecen una resistencia superior a las tuercas de jaula tradicionales, garantizando la seguridad de su valioso equipo de servidor.
FABRICADO EN ALEMANIA: El PATCHBOX /dev/mount se fabrica en Alemania con acero para muelles y aluminio de alta calidad, lo que garantiza una resistencia y durabilidad inigualables. Con la confianza de profesionales de todo el mundo, se han vendido más de 1,7 millones de unidades y han sido calificadas como EXCELENTES por clientes satisfechos. Esta calidad de construcción superior garantiza la fiabilidad incluso en los entornos más exigentes.
SIMPLIFIQUE LA GESTIÓN DE SUS RACK: Elimine los equipos de montaje obsoletos con PATCHBOX /dev/mount, la solución perfecta para mejorar la eficiencia del sistema. Ya sea en un centro de datos o en un rack de servidor individual, esta alternativa a las tuercas enjauladas garantiza instalaciones de rack más rápidas, fluidas y seguras, haciendo su trabajo más fácil y eficiente.
PARA 25 UNIDADES DE RACK: Con nuestro PATCHBOX /dev/mount (paquete de 50) equipará 25RU (unidades de rack) y fijará fácilmente su hardware.
</t>
  </si>
  <si>
    <t>Vervang je conventionele rijspringbouten met onze eenvoudige en pijnloze /dev/mount, een innovatieve rijspringboutalternatief. Geen gereedschap of voorafgaande assemblage is vereist voor onze /dev/mount en er hoeven geen scherpe randen te worden aangeraakt. Apparatuurmontering is nog nooit zo eenvoudig, sneller en veiliger geweest. Het is compatibel met alle 19" rails met vierkante geperforeerde gaten. Met de /dev/mount 50-pack kun je tot 25 RU vullen, en het wordt geleverd met langere zeskantmoeren voor eenvoudigere bevestiging.</t>
  </si>
  <si>
    <t xml:space="preserve">Beter dan kooimoeren
Vergeet pijn en kooimoeren. De /dev/mount is ons gereedschapsloze alternatief voor conventionele M6 kooimoeren - veilig, eenvoudig en snel.
Snellere, veiligere montage
Bevestig hardware tot 3x sneller dan met kooimoeren. Het houdt het apparaat op zijn plaats zelfs voordat het wordt vastgedraaid.
Gereedschapsloze installatie in enkele seconden
Klem ze vast, draai de lange zeskantmoeren met de hand en je kunt aan de slag - geen scherpe randen, geen gedoe.
Gebouwd voor betrouwbaarheid
Gemaakt in Duitsland van verenstaal en aluminium, voor langdurige duurzaamheid en rotsvaste ondersteuning van je apparatuur.
Uitgebreid pakket voor technici
Elk 50-pak bevat 100 zeskantmoeren - genoeg om 25 rekeenheden van 1RU-hardware in elk 19” rek met vierkante gaten te bevestigen.
</t>
  </si>
  <si>
    <t>• Geschikt voor onderdelen tot 200 kg
• Tot 3x sneller
• Geen scherpe randen
• Voor 1RU hardware (25RU per 50-pack)
• Gereedschapsloze, snelle en eenvoudige installatie
• Voor alle 19” rails met vierkante geperforeerde gaten</t>
  </si>
  <si>
    <t>Beter dan kooimoeren
Vergeet pijn en kooimoeren. De /dev/mount is ons gereedschapsloze alternatief voor conventionele M6 kooimoeren - veilig, eenvoudig en snel.
Snellere, veiligere montage
Bevestig hardware tot 3x sneller dan met kooimoeren. Het houdt het apparaat op zijn plaats zelfs voordat het wordt vastgedraaid.
Gereedschapsloze installatie in seconden
Klem ze vast, draai de lange zeskantmoeren met de hand en je kunt aan de slag - geen scherpe randen, geen gedoe.
Gebouwd voor betrouwbaarheid
Gemaakt in Duitsland van verenstaal en aluminium, voor langdurige duurzaamheid en rotsvaste ondersteuning van je apparatuur.
Uitgebreid pakket voor technici
Elk 50-pak bevat 100 zeskantmoeren - genoeg om 25 rekeenheden van 1RU-hardware in elk 19" rek met vierkante gaten te bevestigen.</t>
  </si>
  <si>
    <t>✓ Geschikt voor onderdelen tot 200kg*
✓ Tot 3x sneller
✓ Geen scherpe randen
✓ Voor 1RU hardware (25RU per 50-pack)
✓ Gereedschapsloze, snelle en eenvoudige installatie
✓ Lange zeskantmoeren voor eenvoudigere bevestiging
✓ Voor alle 19" rails met vierkante geperforeerde gaten
*Ontworpen om een belasting van 2000N (200kg) te weerstaan - meer informatie hier.</t>
  </si>
  <si>
    <t>/dev/mount 50-Pack - Kooimoeralternatief van PATCHBOX, Vervanging van rekschroeven voor 19” serverracks, Gemakkelijker en sneller dan M6 Kooimoeren voor het monteren van hardware in de serverruimte</t>
  </si>
  <si>
    <t>De /dev/mount van PATCHBOX is een superieur alternatief voor conventionele kooimoeren in termen van veiligheid, eenvoud en snelheid. De innovatieve snap-in functie maakt installatie in seconden mogelijk. De /dev/mount is compatibel met alle 19-inch rails met vierkante gaten en versnelt de installatie van hardware aanzienlijk. Hij heeft lange zeskantmoeren voor eenvoudiger bevestigen en geen scherpe randen voor veiliger gebruik. De /dev/mount is perfect voor 1RU hardware, is tot 3x sneller te installeren en vereist geen gereedschap, waardoor hij snel en eenvoudig te gebruiken is.</t>
  </si>
  <si>
    <t xml:space="preserve">INSTALLATIE TOT 3x SNELLER: De PATCHBOX /dev/mount is het sterkste alternatief voor kooimoeren op de markt en biedt een naadloze vervanging voor traditionele M6 kooimoeren. Ontworpen voor 19” serverracks met vierkante ponsgaten, versnelt dit innovatieve bevestigingssysteem de installatie tot 3x toe, waardoor u tijd en moeite bespaart terwijl u verzekerd bent van een stevige bevestiging.
TOLLESS EN PAIN-VRIJE RACK MOUNT OPLOSSING: Vergeet de frustratie van het omgaan met scherpe randen van kooimoeren, rackschroeven of lastig gereedschap. Het PATCHBOX alternatief voor kooimoeren is volledig zonder gereedschap, waardoor een snelle en moeiteloze installatie mogelijk is. Dankzij het gebruiksvriendelijke ontwerp was het monteren van hardware nog nooit zo eenvoudig - geen zere vingers, geen tijdverlies.
UNMATCHCHED STERKTE EN DUURZAAMHEID: De PATCHBOX /dev/mount kooimoeren zijn ontworpen voor maximale duurzaamheid en betrouwbaarheid en zijn gebouwd om componenten en 19” apparatuur tot 200kg te hanteren. Ze zijn gemaakt van hoogwaardig verenstaal en aluminium en bieden een superieure sterkte in vergelijking met traditionele kooimoeren, waardoor de veiligheid van uw waardevolle serverapparatuur gegarandeerd is.
MADE IN GERMANY: De PATCHBOX /dev/mount is met trots vervaardigd in Duitsland met behulp van hoogwaardig verenstaal en aluminium, waardoor ongeëvenaarde sterkte en duurzaamheid wordt gegarandeerd. Wereldwijd worden ze vertrouwd door professionals, er zijn meer dan 1,7 miljoen stuks verkocht en ze zijn door tevreden klanten als UITSTEKEND beoordeeld. Deze eersteklas bouwkwaliteit garandeert betrouwbaarheid voor zelfs de meest veeleisende omgevingen.
STROOMLIJN UW RACKBEHEER: Elimineer verouderde montageapparatuur met de PATCHBOX /dev/mount, de perfecte oplossing voor het verbeteren van de systeemefficiëntie. Of het nu in een datacenter is of in een individueel serverrack, dit alternatief met kooimoer zorgt voor snellere, soepelere en veiligere rackinstallaties, waardoor uw werk zowel eenvoudiger als efficiënter wordt.
VOOR 25 RACK UNITS: Met onze PATCHBOX /dev/mount (50-Pack) rust je 25RU (Rack Units) uit en bevestig je eenvoudig je hardware.
</t>
  </si>
  <si>
    <t xml:space="preserve">Zastąp konwencjonalne nakrętki klatkowe naszym łatwym i bezbolesnym /dev/mount, innowacyjną alternatywą dla nakrętek klatkowych. Do montażu /dev/mount nie są wymagane żadne narzędzia ani wcześniejszy montaż, a ostre krawędzie nie muszą być dotykane. Montaż urządzeń nigdy wcześniej nie był łatwiejszy, szybszy i bezpieczniejszy. Jest kompatybilny ze wszystkimi 19-calowymi szynami z kwadratowymi otworami. Dzięki pakietowi 50 /dev/mount można zapełnić do 25 SR, a w zestawie znajdują się dłuższe nakrętki sześciokątne ułatwiające mocowanie. </t>
  </si>
  <si>
    <t xml:space="preserve">Lepsze niż nakrętki klatkowe
Zapomnij o bólu i narzędziach do nakrętek klatkowych. /dev/mount to nasza beznarzędziowa alternatywa dla konwencjonalnych nakrętek klatkowych M6 - bezpieczna, prosta i szybka.
Szybszy i bezpieczniejszy montaż
Zamontuj sprzęt do 3x szybciej niż za pomocą nakrętek klatkowych. Utrzymuje urządzenie na miejscu nawet przed dokręceniem.
Montaż bez użycia narzędzi w kilka sekund
Zatrzaśnij je, ręcznie przekręć długie nakrętki sześciokątne i gotowe - żadnych ostrych krawędzi, żadnego zamieszania.
Stworzone z myślą o niezawodności
Wykonane w Niemczech ze stali sprężynowej i aluminium, oferują długotrwałą wytrzymałość i solidne wsparcie dla sprzętu.
Kompleksowy zestaw dla techników
Każdy 50-pak zawiera 100 nakrętek sześciokątnych - wystarczających do zamocowania 25 jednostek sprzętowych 1RU w dowolnej 19-calowej szafie z kwadratowymi otworami.
</t>
  </si>
  <si>
    <t>• Utrzymuje komponenty o wadze do 200 kg
• Do 3x szybciej
• Brak ostrych krawędzi 
• Do sprzętu 1SR (25SR w opakowaniu 50 sztuk)
• Beznarzędziowa, szybka i łatwa instalacja
• Do wszystkich szyn 19” z kwadratowymi otworami</t>
  </si>
  <si>
    <t>Lepsze niż nakrętki klatkowe
Zapomnij o bólu i narzędziach do nakrętek klatkowych. /dev/mount to nasza beznarzędziowa alternatywa dla konwencjonalnych nakrętek klatkowych M6 - bezpieczna, prosta i szybka.
Szybszy i bezpieczniejszy montaż
Zamontuj sprzęt do 3x szybciej niż za pomocą nakrętek klatkowych. Utrzymuje urządzenie na miejscu nawet przed dokręceniem.
Montaż bez użycia narzędzi w kilka sekund
Zatrzaśnij je, ręcznie przekręć długie nakrętki sześciokątne i gotowe - żadnych ostrych krawędzi, żadnego zamieszania.
Stworzone z myślą o niezawodności
Wykonane w Niemczech ze stali sprężynowej i aluminium, oferują długotrwałą wytrzymałość i solidne wsparcie dla sprzętu.
Kompleksowy zestaw dla techników
Każdy 50-pak zawiera 100 nakrętek sześciokątnych - wystarczających do zamocowania 25 jednostek sprzętowych 1RU w dowolnej 19-calowej szafie z kwadratowymi otworami.</t>
  </si>
  <si>
    <t xml:space="preserve">✓ Utrzymuje komponenty o wadze do 200 kg*
✓ Do 3x szybciej
✓ Brak ostrych krawędzi
✓ Do sprzętu 1SR (25SR w opakowaniu 50 sztuk)
✓ Beznarzędziowa, szybka i łatwa instalacja
✓ Długie nakrętki sześciokątne ułatwiające mocowanie
✓ Do wszystkich szyn 19" z kwadratowymi otworami
*zaprojektowany tak, aby wytrzymać obciążenie 2000 N (200 kg)- więcej informacji tutaj.
</t>
  </si>
  <si>
    <t>/dev/mount 50-Pack - Alternatywa dla nakrętek klatkowych od PATCHBOX, zamiennik śrub 19" rackowych szyn serwerowych, łatwiejszy i szybszy niż nakrętki klatkowe M6 do montażu sprzętu w serwerowni</t>
  </si>
  <si>
    <t>/dev/mount firmy PATCHBOX to doskonała alternatywa dla konwencjonalnych nakrętek klatkowych pod względem bezpieczeństwa, prostoty i szybkości. Jego innowacyjna funkcja zatrzaskowa pozwala na instalację w ciągu kilku sekund. Kompatybilny ze wszystkimi 19-calowymi szynami z kwadratowymi otworami, /dev/mount znacznie przyspiesza instalację sprzętu. Posiada długie nakrętki sześciokątne dla łatwiejszego mocowania i eliminuje ostre krawędzie dla bezpieczniejszej obsługi. Idealny do sprzętu 1RU, /dev/mount jest do 3x szybszy w instalacji i nie wymaga narzędzi, dzięki czemu jest szybki i łatwy w użyciu.</t>
  </si>
  <si>
    <t xml:space="preserve">DO 3x SZYBSZA INSTALACJA: PATCHBOX /dev/mount to najmocniejsza alternatywa dla nakrętek klatkowych na rynku, oferująca bezproblemowy zamiennik tradycyjnych nakrętek klatkowych M6. Zaprojektowany dla 19-calowych szaf serwerowych z kwadratowymi otworami, ten innowacyjny system mocowania przyspiesza instalację nawet 3-krotnie, oszczędzając czas i wysiłek, zapewniając jednocześnie bezpieczne mocowanie.
ŁATWE I BEZBOLESNE ROZWIĄZANIE DO MONTAŻU W RACKU: Zapomnij o frustracji związanej z ostrymi krawędziami nakrętek klatkowych, śrubami rackowymi lub skomplikowanymi narzędziami. Alternatywa dla nakrętek klatkowych PATCHBOX jest całkowicie beznarzędziowa, umożliwiając szybką i łatwą instalację. Dzięki przyjaznej dla użytkownika konstrukcji montaż sprzętu nigdy nie był tak prosty - bez obolałych palców, bez marnowania czasu.
NIEZRÓWNANA WYTRZYMAŁOŚĆ I TRWAŁOŚĆ: Nakrętki klatkowe PATCHBOX /dev/mount zostały zaprojektowane z myślą o maksymalnej trwałości i niezawodności. Wykonane z wysokiej jakości stali sprężynowej i aluminium, oferują doskonałą wytrzymałość w porównaniu do tradycyjnych nakrętek klatkowych, zapewniając bezpieczeństwo cennego sprzętu serwerowego.
WYKONANE W NIEMCZECH: PATCHBOX /dev/mount jest dumnie wykonany w Niemczech przy użyciu wysokiej jakości stali sprężynowej i aluminium, zapewniając niezrównaną wytrzymałość i trwałość. Zaufany przez profesjonalistów na całym świecie, sprzedano ponad 1,7 miliona sztuk i został oceniony jako DOSKONAŁY przez zadowolonych klientów. Najwyższa jakość wykonania gwarantuje niezawodność nawet w najbardziej wymagających środowiskach.
USPRAWNIJ ZARZĄDZANIE SZAFĄ RACK: Wyeliminuj przestarzały sprzęt montażowy dzięki PATCHBOX /dev/mount, doskonałemu rozwiązaniu poprawiającemu wydajność systemu. Niezależnie od tego, czy jest to centrum danych, czy pojedyncza szafa serwerowa, ta alternatywa dla nakrętek klatkowych zapewnia szybszą, płynniejszą i bezpieczniejszą instalację szafy, dzięki czemu praca jest zarówno łatwiejsza, jak i bardziej wydajna.
DLA 25 JEDNOSTEK RACK: Dzięki naszemu PATCHBOX /dev/mount (50-Pack) możesz wyposażyć 25RU (jednostek Rack) i łatwo zamocować swój sprzęt.
</t>
  </si>
  <si>
    <t>Ersätt konventionella burmuttrar med vår enkla och smärtfria /dev/mount, ett innovativt alternativ till burmuttrar. /dev/mount kräver inga verktyg eller förmontering, och inga vassa kanter behöver vidröras. Det har aldrig varit enklare, snabbare eller säkrare att montera enheter. Den är kompatibel med alla 19" skenor med fyrkantiga hål. Med /dev/mount 50 pack kan du fylla upp till 25 RU och levereras med längre sexkantsmuttrar för enklare fastsättning.</t>
  </si>
  <si>
    <t xml:space="preserve">Bättre än burmuttrar
Glöm smärta och verktyg för burmuttrar. /dev/mount är vårt verktygsfria alternativ till konventionella M6-burmuttrar - säkert, enkelt och snabbt.
Snabbare och säkrare montering
Montera hårdvara upp till 3x snabbare än med burmuttrar. Den håller enheten på plats även innan den dras åt.
Verktygslös installation på några sekunder
Kläm fast dem, vrid de långa sexkantsmuttrarna för hand och du är klar - inga vassa kanter, inget krångel.
Byggd för tillförlitlighet
Tillverkad i Tyskland av fjäderstål och aluminium, vilket ger långvarig hållbarhet och bergfast stöd för din utrustning.
Omfattande paket för tekniker
Varje 50-pack innehåller 100 sexkantsmuttrar - tillräckligt för att fästa 25 rackenheter med 1RU-hårdvara i alla 19"-rack med fyrkantiga hål.
</t>
  </si>
  <si>
    <t>• Håller komponenter på upp till 200 kg
• Upp till 3x snabbare
• Inga vassa kanter
• För 1RU-hårdvara (25RU per 50-pack)
• Verktygslös, snabb och enkel installation
• För alla 19” skenor med fyrkantiga hål</t>
  </si>
  <si>
    <t>Bättre än burmuttrar
Glöm smärta och verktyg för burmuttrar. /dev/mount är vårt verktygsfria alternativ till konventionella M6-burmuttrar - säkert, enkelt och snabbt.
Snabbare och säkrare montering
Montera hårdvara upp till 3x snabbare än med burmuttrar. Den håller enheten på plats även innan den dras åt.
Verktygslös installation på några sekunder
Kläm fast dem, vrid de långa sexkantsmuttrarna för hand och du är klar - inga vassa kanter, inget krångel.
Byggd för tillförlitlighet
Tillverkad i Tyskland av fjäderstål och aluminium, vilket ger långvarig hållbarhet och bergfast stöd för din utrustning.
Omfattande paket för tekniker
Varje 50-pack innehåller 100 sexkantsmuttrar - tillräckligt för att fästa 25 rackenheter med 1RU-hårdvara i alla 19"-rack med fyrkantiga hål.</t>
  </si>
  <si>
    <t>✓ Håller komponenter på upp till 200 kg*
✓ Upp till 3 gånger snabbare
✓ Inga vassa kanter
✓ För 1RU-hårdvara (25RU per 50-pack)
✓ Verktygsfri, snabb och enkel installation
✓ Långa sexkantsmuttrar för enklare fastsättning
✓ För alla 19 skenor med fyrkantiga hål
*Konstruerad för att klara en belastning på 2000N (200kg) - mer information här.</t>
  </si>
  <si>
    <t>/dev/mount 50-Pack - Alternativ till burmutter från PATCHBOX, ersättning för rackskruv för 19” serverracksskenor, enklare och snabbare än M6 burmuttrar för montering av hårdvara i serverrummet</t>
  </si>
  <si>
    <t>/dev/mount från PATCHBOX är ett överlägset alternativ till konventionella burkmuttrar när det gäller säkerhet, enkelhet och snabbhet. Den innovativa snap-in-funktionen möjliggör installation på några sekunder. /dev/mount är kompatibel med alla 19-tumsskenor med fyrkantiga hål och snabbar upp installationen av hårdvara avsevärt. Det har långa sexkantsmuttrar för enklare fastsättning och eliminerar vassa kanter för säkrare hantering. Perfekt för 1RU-hårdvara, /dev/mount är upp till 3x snabbare att installera och kräver inga verktyg, vilket gör det snabbt och enkelt att använda.</t>
  </si>
  <si>
    <t xml:space="preserve">UPP TILL 3 GÅNGER SNABBARE INSTALLATION: PATCHBOX /dev/mount är det starkaste burmutteralternativet på marknaden och erbjuder en sömlös ersättning för traditionella M6-burmuttrar. Det här innovativa fästsystemet är utformat för 19” serverrack med fyrkantiga hål och snabbar upp installationen med upp till 3x, vilket sparar tid och ansträngning samtidigt som det ger ett säkert grepp.
LÄTT OCH SMÄRTAFRI RACKMONTERING: Glöm frustrationen över vassa kanter på burmuttrar, rackskruvar eller krångliga verktyg. PATCHBOX burmutteralternativ är helt verktygslöst, vilket möjliggör snabb och enkel installation. Med sin användarvänliga design har det aldrig varit så enkelt att montera hårdvara - inga ömma fingrar, ingen bortkastad tid.
Oöverträffad styrka och hållbarhet: PATCHBOX /dev/mount burmuttrar är konstruerade för maximal hållbarhet och tillförlitlighet och är byggda för att hantera komponenter och 19"-utrustning med upp till 200 kg. De är tillverkade av högkvalitativt fjäderstål och aluminium och erbjuder överlägsen styrka jämfört med traditionella burmuttrar, vilket garanterar säkerheten för din värdefulla serverutrustning.
TILLVERKAD I TYSKLAND: PATCHBOX /dev/mount är stolt tillverkad i Tyskland av högkvalitativt fjäderstål och aluminium, vilket garanterar oöverträffad styrka och hållbarhet. Över 1,7 miljoner enheter har sålts och fått betyget EXCELLENT av nöjda kunder världen över, och de är betrodda av professionella användare. Denna förstklassiga byggkvalitet garanterar tillförlitlighet även i de mest krävande miljöerna.
EFFEKTIVISERA DIN RACKHANTERING: Eliminera föråldrad monteringsutrustning med PATCHBOX /dev/mount, den perfekta lösningen för att förbättra systemeffektiviteten. Oavsett om det är i ett datacenter eller ett enskilt serverrack säkerställer detta burmutteralternativ snabbare, smidigare och säkrare rackinstallationer, vilket gör ditt arbete både enklare och mer effektivt.
FÖR 25 RACK UNITS: Med vår PATCHBOX /dev/mount (50-pack) utrustar du 25RU (Rack Units) och kan enkelt fästa din hårdvara.
</t>
  </si>
  <si>
    <t>Udskift konventionelle burmøtrikker med vores enkle og smertefri /dev/mount, et innovativt alternativ til burmøtrikker. /dev/mount kræver intet værktøj eller formontering, og ingen skarpe kanter skal berøres. Det har aldrig været nemmere, hurtigere eller mere sikkert at montere enheder. Den er kompatibel med alle 19" skinner med firkantede huller. /dev/mount 50-pakken giver dig mulighed for at fylde op til 25 RU og leveres med længere sekskantmøtrikker for lettere fastgørelse.</t>
  </si>
  <si>
    <t xml:space="preserve">Bedre end burmøtrikker
Glem alt om smerte og værktøj til burmøtrikker. /dev/mount er vores værktøjsfrie alternativ til konventionelle M6-burmøtrikker - sikkert, enkelt og hurtigt.
Hurtigere og mere sikker montering
Monter hardware op til 3 gange hurtigere end med burmøtrikker. Den holder enheden på plads, selv før den strammes.
Værktøjsfri installation på få sekunder
Sæt dem i, drej de lange sekskantmøtrikker med hånden, og så er du klar - ingen skarpe kanter, intet besvær.
Bygget til pålidelighed
Fremstillet i Tyskland af fjederstål og aluminium, hvilket giver langvarig holdbarhed og bundsolid støtte til dit udstyr.
Omfattende pakke til teknikere
Hver 50-pak indeholder 100 sekskantmøtrikker - nok til at fastgøre 25 rack-enheder med 1RU-hardware i ethvert 19"-rack med firkantede huller.
</t>
  </si>
  <si>
    <t>• Kan rumme komponenter på op til 200 kg
• Op til 3 gange hurtigere
• Ingen skarpe kanter
• Til 1RU-hardware (25RU pr. 50-pak)
• Værktøjsfri, hurtig og nem installation
• Til alle 19"-skinner med firkantede udstansede huller</t>
  </si>
  <si>
    <t>Bedre end burmøtrikker
Glem alt om smerte og værktøj til burmøtrikker. /dev/mount er vores værktøjsfrie alternativ til konventionelle M6-burmøtrikker - sikkert, enkelt og hurtigt.
Hurtigere og mere sikker montering
Monter hardware op til 3 gange hurtigere end med burmøtrikker. Den holder enheden på plads, selv før den strammes.
Værktøjsfri installation på få sekunder
Sæt dem i, drej de lange sekskantmøtrikker med hånden, og så er du klar - ingen skarpe kanter, intet besvær.
Bygget til pålidelighed
Fremstillet i Tyskland af fjederstål og aluminium, hvilket giver langvarig holdbarhed og bundsolid støtte til dit udstyr.
Omfattende pakke til teknikere
Hver 50-pak indeholder 100 sekskantmøtrikker - nok til at fastgøre 25 rack-enheder med 1RU-hardware i ethvert 19"-rack med firkantede huller.</t>
  </si>
  <si>
    <t>✓ Kan rumme komponenter på op til 200 kg*
✓ Op til 3 gange hurtigere
✓ Ingen skarpe kanter
✓ Til 1RU-hardware (25RU pr. 50-pak)
✓ Værktøjsfri, hurtig og nem installation
✓ Lange sekskantmøtrikker for lettere fastgørelse
✓ Til alle 19 skinner med firkantede huller
*Konstrueret til at modstå en belastning på 2000N (200kg) - mere information her.</t>
  </si>
  <si>
    <t>Zamijenite svoje konvencionalne kavezne matice našim jednostavnim i bezbolnim /dev/mount, inovativnom alternativom kaveznim maticama. Za naš /dev/mount nisu potrebni alati ili prethodna montaža i ne moraju se dirati oštri rubovi. Montaža uređaja nikad prije nije bila lakša, brža i sigurnija. Kompatibilan je sa svim 19" tračnicama s četvrtastim izbušenim rupama. S /dev/mount paketom od 50 komada možete napuniti do 25HE, a dolazi s dužim šesterokutnim maticama za lakše pričvršćivanje.</t>
  </si>
  <si>
    <t>Bolje od kaveznih matica
Zaboravi na bol i alate za kavezne matice. /dev/mount je naša rješenja bez alata koja zamjenjuje klasične M6 kavezne matice – sigurno, jednostavno i brzo.
Brže i sigurnije montiranje
Montiraj opremu do 3 puta brže nego s kaveznim maticama. Drži uređaj na mjestu čak i prije nego što ga učvrstiš.
Instalacija bez alata u par sekundi
Učvrsti ih klikom, ručno zavrni duge šesterokutne matice – i spreman si! Bez oštrih rubova, bez komplikacija.
Izrađen za pouzdanost
Proizvedeno u Njemačkoj od opružnog čelika i aluminija, pruža dugotrajnu izdržljivost i čvrstu podršku tvojoj opremi.
Sveobuhvatan set za tehničare
Svako pakiranje od 50 komada uključuje 100 šesterokutnih matica – dovoljno za pričvršćivanje 25 jedinica opreme (1RU) u bilo koji 19" stalak s kvadratnim otvorima.</t>
  </si>
  <si>
    <t>• Drži komponente do 200 kg
• Do 3x brže
• Bez oštrih rubova
• Za 1RU opremu (25RU po pakiranju od 50 kom)
• Instalacija bez alata, brza i jednostavna
• Za sve 19” šine s kvadratnim probijenim rupama</t>
  </si>
  <si>
    <t>Bolje od kaveznih matica
Zaboravi na bol i alate za kavezne matice. /dev/mount je naša rješenja bez alata koja zamjenjuje klasične M6 kavezne matice – sigurno, jednostavno i brzo.
Brže i sigurnije montiranje
Montiraj opremu do 3 puta brže nego s kaveznim maticama. Drži uređaj na mjestu čak i prije nego što ga učvrstiš.
Instalacija bez alata u par sekundi
Učvrsti ih klikom, ručno zavrni duge šesterokutne matice – i spreman si! Bez oštrih rubova, bez komplikacija.
Izgrađeno za pouzdanost
Proizvedeno u Njemačkoj od opružnog čelika i aluminija, pruža dugotrajnu izdržljivost i čvrstu podršku tvojoj opremi.
Sveobuhvatan set za tehničare
Svako pakiranje od 50 komada uključuje 100 šesterokutnih matica – dovoljno za pričvršćivanje 25 jedinica opreme (1RU) u bilo koji 19" stalak s kvadratnim otvorima.</t>
  </si>
  <si>
    <t>✓ Drži komponente do 200 kg*
✓ Do 3x brže
✓ Bez oštrih rubova
✓ Za 1HE hardver (25HE po paketu od 50 komada)
✓ Brza i jednostavna instalacija bez alata
✓ Duge šesterokutne matice za lakše pričvršćivanje
✓ Za sve tračnice od 19" s četvrtastim izbušenim rupama
*Projektirano za izdržavanje opterećenja od 2000N (200kg) - više informacija ovdje.</t>
  </si>
  <si>
    <t xml:space="preserve">Nahraďte běžné matice klece naší snadnou a bezbolestnou /dev/mount, inovativní alternativou matic klece. Pro náš /dev/mount není třeba žádné nářadí ani předchozí montáž a není třeba se dotýkat žádných ostrých hran. Montáž zařízení ještě nikdy nebyla jednodušší, rychlejší a bezpečnější. Je kompatibilní se všemi 19“ lištami se čtvercovými děrovanými otvory. Balením /dev/mount 50 ks můžete zaplnit až 25 RJ a dodává se s delšími šestihrannými maticemi pro snadnější upevnění. </t>
  </si>
  <si>
    <t xml:space="preserve">Lepší než ořechy v kleci
Zapomeňte na bolest a nářadí na klecové matice. /dev/mount je naše beznástrojová alternativa k běžným klecovým maticím M6 - bezpečná, jednoduchá a rychlá.
Rychlejší a bezpečnější montáž
Namontujte hardware až 3x rychleji než s klecovými maticemi. Drží zařízení na místě ještě před utažením.
Instalace bez použití nářadí během několika sekund
Připevněte je, ručně otočte dlouhými šestihrannými maticemi a můžete začít - žádné ostré hrany, žádný rozruch.
Vytvořeno pro spolehlivost
Vyrobeno v Německu z pružinové oceli a hliníku, které nabízejí dlouhotrvající odolnost a skálopevnou oporu pro vaše zařízení.
Komplexní balení pro techniky
Každé balení po 50 kusech obsahuje 100 šestihranných matic - dost na upevnění 25 rackových jednotek hardwaru 1RU v jakémkoli 19“ racku se čtvercovými otvory.
</t>
  </si>
  <si>
    <t>• Udrží komponenty o hmotnosti až 200 kg
• Až 3x rychlejší
• Žádné ostré hrany
• Pro hardware 1RU (25RU v balení po 50 kusech)
• Beznástrojová, rychlá a snadná instalace
• Pro všechny 19“ lišty se čtvercovými děrovanými otvory</t>
  </si>
  <si>
    <t>Lepší než ořechy v kleci
Zapomeňte na bolest a nářadí na klecové matice. /dev/mount je naše beznástrojová alternativa k běžným klecovým maticím M6 - bezpečná, jednoduchá a rychlá.
Rychlejší a bezpečnější montáž
Namontujte hardware až 3x rychleji než s klecovými maticemi. Drží zařízení na místě ještě před utažením.
Instalace bez použití nářadí během několika sekund
Připevněte je, ručně otočte dlouhými šestihrannými maticemi a můžete začít - žádné ostré hrany, žádný rozruch.
Vytvořeno pro spolehlivost
Vyrobeno v Německu z pružinové oceli a hliníku, které nabízejí dlouhotrvající odolnost a skálopevnou oporu pro vaše zařízení.
Komplexní balení pro techniky
Každé balení po 50 kusech obsahuje 100 šestihranných matic - dost na upevnění 25 rackových jednotek hardwaru 1RU v jakémkoli 19“ racku se čtvercovými otvory.</t>
  </si>
  <si>
    <t>✓ Pojme komponenty o hmotnosti až 200 kg*
✓ Až 3x rychlejší
✓ Žádné ostré hrany
✓ Pro hardware 1RJ (25RJ v balení po 50 kusech)
✓ Beznástrojová, rychlá a snadná instalace
✓ Dlouhé šestihranné matice pro snadnější upevnění
✓ Pro všechny 19“ lišty se čtvercovými děrovanými otvory
*Navrženo tak, aby vydrželo zatížení 2000 N (200 kg) - více informací zde.</t>
  </si>
  <si>
    <t xml:space="preserve">Korvaa perinteiset häkkimutterit helpolla ja kivuttomalla /dev/mountilla, joka on innovatiivinen häkkimutterivaihtoehto. /dev/mount-kiinnikkeemme ei vaadi työkaluja tai ennakkokokoonpanoa, eikä teräviä reunoja tarvitse koskettaa. Laitteen kiinnitys ei ole koskaan aiemmin ollut helpompaa, nopeampaa ja turvallisempaa. Se on yhteensopiva kaikkien 19 tuuman kiskojen kanssa, joissa on neliön muotoiset reiät. /dev/mount 50-pakkauksella voit täyttää jopa 25 RU:ta, ja siinä on pidemmät kuusiomutterit kiinnityksen helpottamiseksi. </t>
  </si>
  <si>
    <t>Parempi kuin häkkipähkinät
Unohda kipu ja häkkimutterityökalut. /dev/mount on työkaluton vaihtoehtomme perinteisille M6-häkkimuttereille - turvallinen, yksinkertainen ja nopea.
Nopeampi ja turvallisempi kiinnitys
Asenna laitteisto jopa 3x nopeammin kuin häkkimuttereilla. Se pitää laitteen paikallaan jo ennen kiristämistä.
Työkaluton asennus sekunneissa
Kiinnitä ne, kierrä pitkät kuusiomutterit käsin, ja olet valmis - ei teräviä reunoja, ei hässäkkää.
Rakennettu luotettavuutta varten
Valmistettu Saksassa jousiteräksestä ja alumiinista, joka tarjoaa pitkäaikaisen kestävyyden ja kivenkestävän tuen laitteillesi.
Kattava paketti teknikoille
Jokainen 50-pakkaus sisältää 100 kuusiomutteria - tarpeeksi kiinnittämään 25 1RU-laitteiston telineyksikköä mihin tahansa 19” telineeseen, jossa on neliöreiät.</t>
  </si>
  <si>
    <t>• Voidaan käsitellä jopa 200 kg:n painoisia komponentteja
• Jopa 3x nopeampi
• Ei teräviä reunoja
• 1RU-laitteistolle (25RU per 50-pakkaus)
• Työkaluton, nopea ja helppo asennus
• Kaikille 19 tuuman kiskoille, joissa on neliönmuotoiset reiät.</t>
  </si>
  <si>
    <t>✓ Kestää jopa 200 kg* painavia komponentteja
✓ Jopa 3x nopeampi
✓ Ei teräviä reunoja
✓ 1RU-laitteistolle (25RU per 50-pakkaus)
✓ Työkaluton, nopea ja helppo asennus
✓ Pitkät kuusiomutterit helpottavat kiinnitystä.
✓ Kaikille 19" kiskoille, joissa on neliön muotoiset reiät.
*suunniteltu kestämään 2000 N:n (200 kg) kuormitus - lisätietoja täältä.</t>
  </si>
  <si>
    <t xml:space="preserve">Αντικαταστήστε τα συμβατικά παξιμάδια κλωβού με το εύκολο και ανώδυνο /dev/mount, μια καινοτόμο εναλλακτική λύση για τα παξιμάδια κλωβού. Δεν απαιτούνται εργαλεία ή προηγούμενη συναρμολόγηση για το /dev/mount και δεν χρειάζεται να αγγίξετε αιχμηρές άκρες. Η τοποθέτηση συσκευών δεν ήταν ποτέ άλλοτε ευκολότερη, ταχύτερη και ασφαλέστερη. Είναι συμβατό με όλα τα 19" Racks με τετράγωνες διάτρητες οπές. Με το πακέτο /dev/mount 50 τεμαχίων, μπορείτε να γεμίσετε έως και 25 ΜΡ, και συνοδεύεται από μακρύτερα εξαγωνικά παξιμάδια για ευκολότερη στερέωση. </t>
  </si>
  <si>
    <t xml:space="preserve">Καλύτερα από τους ξηρούς καρπούς του κλουβιού
Ξεχάστε τον πόνο και τα εργαλεία παξιμαδιών κλωβού. Το /dev/mount είναι η εναλλακτική μας λύση χωρίς εργαλεία για τα συμβατικά παξιμάδια κλωβού M6 - ασφαλές, απλό και γρήγορο.
Γρηγορότερη, ασφαλέστερη τοποθέτηση
Τοποθετήστε υλικό έως και 3 φορές πιο γρήγορα από ό,τι με τα παξιμάδια κλωβού. Κρατάει τη συσκευή στη θέση της ακόμα και πριν τη σύσφιξη.
Εγκατάσταση χωρίς εργαλεία σε δευτερόλεπτα
Τσιμπήστε τα, περιστρέψτε τα μακριά εξαγωνικά παξιμάδια με το χέρι και είστε έτοιμοι να ξεκινήσετε - χωρίς αιχμηρές άκρες, χωρίς φασαρία.
Κατασκευασμένο για αξιοπιστία
Κατασκευάζονται στη Γερμανία από ατσάλι ελατηρίου και αλουμίνιο, προσφέροντας μακροχρόνια ανθεκτικότητα και στιβαρή υποστήριξη για τον εξοπλισμό σας.
Ολοκληρωμένο πακέτο για τεχνικούς
Κάθε πακέτο 50 τεμαχίων περιλαμβάνει 100 εξαγωνικά παξιμάδια - αρκετά για να στερεώσετε 25 μονάδες υλικού 1RU σε οποιοδήποτε ράφι 19» με τετράγωνες οπές.
</t>
  </si>
  <si>
    <t>• Συγκρατεί εξαρτήματα με βάρος έως και 200kg
• Έως και 3x ταχύτερα
• Χωρίς αιχμηρές άκρες
• Για υλικό 1RU (25RU ανά συσκευασία 50 τεμαχίων)
• Εγκατάσταση χωρίς εργαλεία, γρήγορη και εύκολη
• Για όλες τις ράγες 19» με τετράγωνες διάτρητες οπές</t>
  </si>
  <si>
    <t>Το εργαλείο σας για κάθε εγκατάσταση
Είτε πρόκειται για τοποθέτηση διακοπτών είτε για διαμόρφωση patch panels, το Setup.exe σας παρέχει μια σταθερή επιφάνεια στο τέλειο ύψος. Χρησιμοποιήστε το χωρίς χέρια για να εργάζεστε ταχύτερα, ασφαλέστερα και πιο άνετα - ειδικά σε στενούς χώρους rack ή κατά τη διάρκεια ατομικών εγκαταστάσεων.
Το επιπλέον ζευγάρι χεριών που πάντα χρειαζόσασταν
Το Setup.exe είναι το απόλυτο εργαλείο για τους τεχνικούς πληροφορικής, σχεδιασμένο για να συγκρατεί με ασφάλεια τον εξοπλισμό κατά τη διάρκεια της εγκατάστασης - και μάλιστα χωρίς βοήθεια.
Δύο-σε-ένα ιδιοφυΐα τοποθέτησης
Χρησιμοποιήστε τη μία πλευρά για να στηρίξετε βαρύ εξοπλισμό (έως 50 κιλά), ενώ την άλλη ως σταθμό εργασίας για το φορητό σας υπολογιστή - ιδανικό κατά τη διάρκεια της διαμόρφωσης ή της επιδιόρθωσης.
Χωρίς εργαλεία, χωρίς άγχος
Τοποθετήστε το σε μόλις 5 δευτερόλεπτα - χωρίς βίδες, χωρίς απογοήτευση. Περιλαμβάνει προσαρμογείς για τετράγωνες και στρογγυλές οπές σε όλα τα rack 19».
Φορητό και εξοικονόμηση χώρου
Αναδιπλώνεται επίπεδα, ελαφρύ και συμπαγές. Πάρτε το μαζί σας σε κάθε εργασία χωρίς να σας βαραίνει.
Κατασκευασμένο για να διαρκέσει μια ζωή
Κατασκευάζεται από ανθεκτικό χάλυβα και αλουμίνιο με βαφή πούδρας και υποστηρίζεται από εγγύηση εφ' όρου ζωής για χρήση χωρίς προβλήματα.</t>
  </si>
  <si>
    <t>Erstatt de konvensjonelle burmutrene med vår enkle og smertefrie /dev/mount, et innovativt alternativ til burmuttere. /dev/mount krever ingen verktøy eller forhåndsmontering, og ingen skarpe kanter trenger å berøres. Aldri før har det vært enklere, raskere og tryggere å montere enheter. Den er kompatibel med alle 19-tommers skinner med firkantede hull. Med /dev/mount 50-pakken kan du fylle opptil 25 RU, og den leveres med lengre sekskantmuttere for enklere festing.</t>
  </si>
  <si>
    <t>Bedre enn burmuttere
Glem smerte og verktøy for burmuttere. /dev/mount er vårt verktøyfrie alternativ til konvensjonelle M6-burmuttere - trygt, enkelt og raskt.
Raskere og tryggere montering
Monter maskinvare opptil tre ganger raskere enn med burmuttere. Den holder enheten på plass selv før den strammes til.
Verktøyfri installasjon på sekunder
Klem dem fast, vri de lange sekskantmutrene for hånd, og så er du klar - ingen skarpe kanter, ingen problemer.
Bygget for pålitelighet
Produsert i Tyskland av fjærstål og aluminium, noe som gir langvarig holdbarhet og bunnsolid støtte for utstyret ditt.
Omfattende pakke for teknikere
Hver 50-pakning inneholder 100 sekskantmuttere - nok til å feste 25 rack-enheter med 1RU-maskinvare i alle 19-tommers rack med firkantede hull.</t>
  </si>
  <si>
    <t>• Rommer komponenter på opptil 200 kg
• Opp til 3 ganger raskere
• Ingen skarpe kanter
• For 1RU maskinvare (25RU per 50-pakning)
• Verktøyfri, rask og enkel installasjon
• For alle 19» skinner med firkantede hull</t>
  </si>
  <si>
    <t>✓ Har plass til komponenter på opptil 200 kg*
✓ Opptil 3 ganger raskere
✓ Ingen skarpe kanter
✓ For 1RU maskinvare (25RU per 50-pakning)
✓ Verktøyfri, rask og enkel installasjon
✓ Lange sekskantmuttere for enklere festing
✓ For alle 19 skinner med firkantede hull
*Konstruert for å tåle en belastning på 2000 N (200 kg) - mer informasjon her.</t>
  </si>
  <si>
    <t xml:space="preserve">Substitua as suas tradicionais porcas de gaiola pelo nosso prático e cómodo /dev/mount, uma alternativa inovadora às porcas de gaiola. Não são necessárias ferramentas nem pré-montagem para o nosso /dev/mount, e não há arestas afiadas para manusear. Montar dispositivos nunca foi tão fácil, rápido e seguro. É compatível com todos os trilhos de 19” com furos quadrados. Com o pacote de 50 unidades de /dev/mount, pode preencher até 25 UR e vem com porcas hexagonais mais longas para facilitar o ajuste. </t>
  </si>
  <si>
    <t xml:space="preserve">Melhor do que porcas de gaiola
Esqueça a dor e as ferramentas de porca gaiola. O /dev/mount é a nossa alternativa sem ferramentas às porcas gaiola M6 convencionais - segura, simples e rápida.
Montagem mais rápida e segura
Monte o hardware até 3 vezes mais rápido do que com as porcas de gaiola. Mantém o dispositivo no lugar mesmo antes de o apertar.
Instalação sem ferramentas em segundos
Prenda-os, torça as longas porcas sextavadas com a mão e está pronto para começar - sem arestas vivas, sem confusão.
Construído para ser fiável
Fabricados na Alemanha com aço de mola e alumínio, oferecem uma durabilidade duradoura e um suporte sólido para o seu equipamento.
Pacote completo para técnicos
Cada embalagem de 50 inclui 100 porcas sextavadas - suficientes para fixar 25 unidades de rack de hardware 1RU em qualquer rack de 19” com orifícios quadrados.
</t>
  </si>
  <si>
    <t>• Suporta componentes com até 200 kg
• Até 3x mais rápido
• Sem arestas vivas
• Para hardware 1RU (25RU por pacote de 50)
• Instalação sem ferramentas, rápida e fácil
• Para todas as calhas de 19” com furos quadrados</t>
  </si>
  <si>
    <t>Melhor do que porcas de gaiola
Esqueça a dor e as ferramentas de porca gaiola. O /dev/mount é a nossa alternativa sem ferramentas às porcas gaiola M6 convencionais - segura, simples e rápida.
Montagem mais rápida e segura
Monte o hardware até 3 vezes mais rápido do que com as porcas de gaiola. Mantém o dispositivo no lugar mesmo antes de o apertar.
Instalação sem ferramentas em segundos
Prenda-os, torça as longas porcas sextavadas com a mão e está pronto para começar - sem arestas vivas, sem confusão.
Construído para ser fiável
Fabricados na Alemanha com aço de mola e alumínio, oferecem uma durabilidade duradoura e um suporte sólido para o seu equipamento.
Pacote completo para técnicos
Cada embalagem de 50 inclui 100 porcas sextavadas - suficientes para fixar 25 unidades de rack de hardware 1RU em qualquer rack de 19” com orifícios quadrados.</t>
  </si>
  <si>
    <t>✓ Suporta componentes com até 200 kg*
✓ Até 3 vezes mais rápido
✓ Sem arestas afiadas
✓ Para hardware de 1 UR (25 UR por pack de 50)
✓ Instalação sem ferramentas, rápida e fácil
✓ Porcas hexagonais longas para facilitar a montagem
✓ Para todos os trilhos de 19" com furos quadrados
*Projetado para suportar uma carga de 2000N (200kg) - mais informações aqui.</t>
  </si>
  <si>
    <t xml:space="preserve">Înlocuiți piulițele convenționale cu sistemul nostru /dev/mount ușor și fără efort, o alternativă inovatoare la piulițele obișnuite. Nu sunt necesare unelte sau asamblare prealabilă pentru /dev/mount-ul nostru și nu trebuie atinse margini ascuțite. Montarea dispozitivelor nu a fost niciodată mai simplă, mai rapidă și mai sigură. Este compatibil cu toate șinele de 19” cu găuri pătrate perforate. Cu pachetul de 50 /dev/mount, puteți umple până la 25 RU și vine cu piulițe hexagonale mai lungi pentru o fixare mai ușoară. </t>
  </si>
  <si>
    <t xml:space="preserve">Mai bune decât piulițele de cușcă
Uitați de durere și de uneltele pentru piulițele cu colivie. /dev/mount este alternativa noastră fără scule la piulițele convenționale M6 - sigură, simplă și rapidă.
Montare mai rapidă și mai sigură
Montați hardware-ul de până la 3 ori mai rapid decât cu piulițele cu colivie. Menține dispozitivul în poziție chiar înainte de strângere.
Instalare fără scule în câteva secunde
Prindeți-le, răsuciți manual piulițele hexagonale lungi și sunteți gata de plecare - fără muchii ascuțite, fără agitație.
Construite pentru fiabilitate
Fabricat în Germania din oțel pentru arcuri și aluminiu, oferind durabilitate îndelungată și suport solid pentru echipamentul dumneavoastră.
Pachet cuprinzător pentru tehnicieni
Fiecare pachet de 50 include 100 de piulițe hexagonale - suficiente pentru a fixa 25 de unități rack de hardware 1RU în orice rack de 19” cu găuri pătrate.
</t>
  </si>
  <si>
    <t>• Suportă componente de până la 200 kg
• De până la 3 ori mai rapid
• Fără margini ascuțite
• Pentru hardware 1RU (25RU per pachet de 50)
• Fără scule, instalare rapidă și ușoară
• Pentru toate șinele de 19” cu găuri pătrate perforate</t>
  </si>
  <si>
    <t>Mai bune decât piulițele de cușcă
Uitați de durere și de uneltele pentru piulițele cu colivie. /dev/mount este alternativa noastră fără scule la piulițele convenționale M6 - sigură, simplă și rapidă.
Montare mai rapidă și mai sigură
Montați hardware-ul de până la 3 ori mai rapid decât cu piulițele cu colivie. Menține dispozitivul în poziție chiar înainte de strângere.
Instalare fără scule în câteva secunde
Prindeți-le, răsuciți manual piulițele hexagonale lungi și sunteți gata de plecare - fără muchii ascuțite, fără agitație.
Construite pentru fiabilitate
Fabricat în Germania din oțel pentru arcuri și aluminiu, oferind durabilitate îndelungată și suport solid pentru echipamentul dumneavoastră.
Pachet cuprinzător pentru tehnicieni
Fiecare pachet de 50 include 100 de piulițe hexagonale - suficiente pentru a fixa 25 de unități rack de hardware 1RU în orice rack de 19” cu găuri pătrate.</t>
  </si>
  <si>
    <t>✓ Suportă componente de până la 200 kg*
✓ De până la 3 ori mai rapid
✓ Fără margini ascuțite
✓ Pentru hardware 1RU (25RU per pachet de 50)
✓ Fără scule, instalare rapidă și ușoară
✓ Piulițe hexagonale lungi pentru o fixare mai ușoară
✓ Pentru toate șinele de 19” cu găuri pătrate perforate
*proiectat pentru a rezista la o sarcină de 2000N (200kg) - mai multe informații aici.</t>
  </si>
  <si>
    <t xml:space="preserve">Nahraďte svoje bežné klietkové matice našimi jednoduchými a bezbolestnými /dev/mount, inovatívnou alternatívou klietkových matíc. Pre náš /dev/mount nie sú potrebné žiadne nástroje ani predchádzajúca montáž a nemusíte sa dotýkať žiadnych ostrých hrán. Montáž zariadenia ešte nikdy nebola jednoduchšia, rýchlejšia a bezpečnejšia. Je kompatibilný so všetkými 19“ lištami so štvorcovými dierovanými otvormi. S balením /dev/mount 50 môžete zaplniť až 25 RJ a dodáva sa s dlhšími šesťhrannými maticami na jednoduchšie upevnenie. </t>
  </si>
  <si>
    <t xml:space="preserve">Lepšie ako oriešky v klietke
Zabudnite na bolesť a nástroje na maticu v klietke. /dev/mount je naša beznástrojová alternatíva k bežným klietkovým maticiam M6 - bezpečná, jednoduchá a rýchla.
Rýchlejšia a bezpečnejšia montáž
Montáž hardvéru je až 3× rýchlejšia ako s klietkovými maticami. Drží zariadenie na mieste ešte pred utiahnutím.
Montáž bez použitia náradia v priebehu niekoľkých sekúnd
Pripnite ich, rukou otočte dlhé šesťhranné matice a môžete začať - žiadne ostré hrany, žiadny rozruch.
Vyrobené pre spoľahlivosť
Vyrobené v Nemecku z pružinovej ocele a hliníka, ktoré ponúkajú dlhotrvajúcu odolnosť a pevnú oporu pre vaše zariadenie.
Komplexné balenie pre technikov
Každé 50-kusové balenie obsahuje 100 šesťhranných matíc - dosť na upevnenie 25 rackových jednotiek hardvéru 1RU v akomkoľvek 19“ racku so štvorcovými otvormi.
</t>
  </si>
  <si>
    <t>• Unesie komponenty s hmotnosťou do 200 kg
• Až 3x rýchlejšie
• Žiadne ostré hrany
• Pre hardvér 1RU (25RU na 50 balení)
• Beznástrojová, rýchla a jednoduchá inštalácia
• Pre všetky 19“ lišty so štvorcovými dierovanými otvormi</t>
  </si>
  <si>
    <t>Lepšie ako oriešky v klietke
Zabudnite na bolesť a nástroje na maticu v klietke. /dev/mount je naša beznástrojová alternatíva k bežným klietkovým maticiam M6 - bezpečná, jednoduchá a rýchla.
Rýchlejšia a bezpečnejšia montáž
Montáž hardvéru je až 3× rýchlejšia ako s klietkovými maticami. Drží zariadenie na mieste ešte pred utiahnutím.
Montáž bez použitia náradia v priebehu niekoľkých sekúnd
Pripnite ich, rukou otočte dlhé šesťhranné matice a môžete začať - žiadne ostré hrany, žiadny rozruch.
Vyrobené pre spoľahlivosť
Vyrobené v Nemecku z pružinovej ocele a hliníka, ktoré ponúkajú dlhotrvajúcu odolnosť a pevnú oporu pre vaše zariadenie.
Komplexné balenie pre technikov
Každé 50-kusové balenie obsahuje 100 šesťhranných matíc - dosť na upevnenie 25 rackových jednotiek hardvéru 1RU v akomkoľvek 19“ racku so štvorcovými otvormi.</t>
  </si>
  <si>
    <t>✓ Udrží komponenty s hmotnosťou do 200 kg*
✓ Až 3x rýchlejšie
✓ Žiadne ostré hrany
✓ Pre hardvér 1RJ (25RJ v balení po 50 ks)
✓ Beznástrojová, rýchla a jednoduchá inštalácia
✓ Dlhé šesťhranné matice na jednoduchšie upevnenie
✓ Pre všetky 19“ lišty so štvorcovými dierovanými otvormi
*Navrhnuté tak, aby vydržali zaťaženie 2000 N (200 kg) - viac informácií nájdete tu.</t>
  </si>
  <si>
    <t>Zamenjajte običajne matice za kletke z našim enostavnim in nebolečim /dev/mount, inovativno alternativo maticam za kletke. Za naš /dev/mount ni potrebno nobeno orodje ali predhodna montaža, prav tako se ni treba dotikati ostrih robov. Namestitev naprave še nikoli ni bila enostavnejša, hitrejša in varnejša. Združljiv je z vsemi 19-palčnimi vodili s kvadratnimi luknjami. S paketom /dev/mount 50 kosov lahko zapolnite do 25 HE, za lažje pritrjevanje pa je opremljen z daljšimi maticami s šestilom.</t>
  </si>
  <si>
    <t xml:space="preserve">Bolje kot oreščki v kletki
Pozabite na bolečino in orodja za kletne matice. /dev/mount je naša alternativa običajnim kletkastim maticam M6 brez orodja - varna, preprosta in hitra.
Hitrejša in varnejša montaža
Strojno opremo namestite do 3-krat hitreje kot z maticami v kletki. Napravo drži na mestu še pred zategovanjem.
Namestitev brez orodja v nekaj sekundah
Pritrdite jih, z roko zavrtite dolge šestilajne matice in že lahko začnete - brez ostrih robov, brez skrbi.
Izdelano za zanesljivost
Izdelano v Nemčiji iz vzmetnega jekla in aluminija, kar zagotavlja dolgotrajno vzdržljivost in trdno podporo vaši opremi.
Celovit paket za tehnike
Vsako 50-paketno pakiranje vsebuje 100 šestrobnih matic - dovolj za pritrditev 25 stojalnih enot opreme 1RU v kateri koli 19-palčni omari s kvadratnimi luknjami.
</t>
  </si>
  <si>
    <t xml:space="preserve">• Drži komponente s težo do 200 kg
• Do 3-krat hitrejši
• Brez ostrih robov
• Za strojno opremo 1RU (25RU v pakiranju po 50 kosov)
• Brez orodja, hitra in enostavna namestitev
• Za vsa 19-palčna vodila s kvadratnimi luknjami• </t>
  </si>
  <si>
    <t>Bolje kot oreščki v kletki
Pozabite na bolečino in orodja za kletne matice. /dev/mount je naša alternativa običajnim kletkastim maticam M6 brez orodja - varna, preprosta in hitra.
Hitrejša in varnejša montaža
Strojno opremo namestite do 3-krat hitreje kot z maticami v kletki. Napravo drži na mestu še pred zategovanjem.
Namestitev brez orodja v nekaj sekundah
Pritrdite jih, z roko zavrtite dolge šestilajne matice in že lahko začnete - brez ostrih robov, brez skrbi.
Izdelano za zanesljivost
Izdelano v Nemčiji iz vzmetnega jekla in aluminija, kar zagotavlja dolgotrajno vzdržljivost in trdno podporo vaši opremi.
Celovit paket za tehnike
Vsako 50-paketno pakiranje vsebuje 100 šestrobnih matic - dovolj za pritrditev 25 stojalnih enot opreme 1RU v kateri koli 19-palčni omari s kvadratnimi luknjami.</t>
  </si>
  <si>
    <t>✓ Drži komponente s težo do 200 kg*
✓ Do 3x hitreje
✓ Brez ostrih robov
✓ Za strojno opremo 1HE (25HE v 50 pakiranjih)
✓ Brez orodja, hitra in enostavna namestitev
✓ Dolge šestkotne matice za lažje pritrjevanje
✓ Za vse 19-palčne tirnice s kvadratnimi luknjami
*inženiring je zasnovan tako, da prenese obremenitev 2000 N (200 kg) - eč informacij tukaj.</t>
  </si>
  <si>
    <t>PBCSX24K</t>
  </si>
  <si>
    <t>Patchcatch Solo (24-Pack)</t>
  </si>
  <si>
    <t>https://patchbox.com/wp-content/uploads/2025/03/PBCSX24K_PBX_PatchcatchSolo.001-scaled.jpeg</t>
  </si>
  <si>
    <t>The Patchcatch Solo is a 0RU Cable Management Tool that fastens your device while at the same time managing your cables. One 24-Pack replaces 48 conventional cage nut screws as well as 12 cable managers, therefore allowing you to use up to 50% more rack space. Ideal for server cabinets with limited space around the rails, the Patchcatch Solo enables you to manage your cables on the front sides of the rack without wasting a rack unit. The Patchcatch Solo is compatible with conventional M6 cage nuts, the PATCHBOX /dev/mount, and the Mounting Rails of the patchbox.one. One 24-pack of Patchcatch Solo allows you to manage cables and fasten hardware of 12 rack units.</t>
  </si>
  <si>
    <t>• Compatible with M6 cage nuts, /dev/mount and patchbox.one/PATCHBOX
• For up to 12 Rack Units
• Fastens your devices
• 0RU Cable Management for limited space in your server cabinet
• Up to 50% more space in your Rack
• Fasten by hand
• 10-Year Warranty
• Installation Depth required: 56mm</t>
  </si>
  <si>
    <t>Steel and plastic POM</t>
  </si>
  <si>
    <t>250Kg/ Patchcatch Solo Bolt</t>
  </si>
  <si>
    <t>551lbs/ Patchcatch Solo Bolt</t>
  </si>
  <si>
    <t>56mm</t>
  </si>
  <si>
    <t>RoHS, REACH</t>
  </si>
  <si>
    <t>https://patchbox.com/wp-content/uploads/2025/03/PBCSX24K_PBX_PatchcatchSolo.010-scaled.jpeg</t>
  </si>
  <si>
    <t>https://patchbox.com/wp-content/uploads/2025/03/PBCSX24K_PBX_PatchcatchSolo.CN_.Graphic-Description-scaled.jpg</t>
  </si>
  <si>
    <t>https://patchbox.com/wp-content/uploads/2025/03/PBCSX24K_PBX_PatchcatchSolo.DM_.Graphic-Description-scaled.jpeg</t>
  </si>
  <si>
    <t>https://patchbox.com/wp-content/uploads/2025/03/PBCSX24K_PBX_PatchcatchSolo.MR_.Graphic-Description-scaled.jpeg</t>
  </si>
  <si>
    <t>https://patchbox.com/wp-content/uploads/2025/03/PBCSX24K_PBX_PatchcatchSolo.003C-scaled.jpeg</t>
  </si>
  <si>
    <t>https://www.youtube.com/watch?v=pa-qfocFHlU</t>
  </si>
  <si>
    <t>https://patchbox.com/wp-content/uploads/2025/03/Tech-Specs-Patchcatch-Solo-A4.pdf</t>
  </si>
  <si>
    <t>https://patchbox.com/help-center/how-to-use-the-patchcatch-solo/</t>
  </si>
  <si>
    <t>Compatible with M6 cage nuts, /dev/mount and patchbox.one/PATCHBOX</t>
  </si>
  <si>
    <t>For up to 12 Rack Units</t>
  </si>
  <si>
    <t>Fastens your devices</t>
  </si>
  <si>
    <t>0RU Cable Management for limited space in your server cabinet</t>
  </si>
  <si>
    <t>Up to 50% more space in your Rack</t>
  </si>
  <si>
    <t>48x Patchcatch Solo
48x Patchcatch Solo Spacer
24x Patchcatch Solo Clips</t>
  </si>
  <si>
    <t>9.3 x 21.2 x 6</t>
  </si>
  <si>
    <t>13 x 43 x 61</t>
  </si>
  <si>
    <t>13 x 43 x 56</t>
  </si>
  <si>
    <t>RoHs, REACH Directives</t>
  </si>
  <si>
    <t>Not for use by children under 3.</t>
  </si>
  <si>
    <t>Please refer to the installation guide before use.</t>
  </si>
  <si>
    <t>Fasten Devices and Manage Cables in One Go
The Patchcatch Solo combines fast device fastening with clever 0RU cable management—especially for racks with tight space.
Replaces Cable Managers &amp; Cage Nut Screws
Manage cables and secure hardware across up to 12 RU with a single 24-pack–instead of wasting rack space with conventional cable managers.
Free Up Valuable Rack Space
One 24-pack replaces 48 screws and 12 cable managers—giving you up to 50% more usable rack capacity.
Works with M6 Cage Nuts and PATCHBOX Products
Fully compatible with M6 cage nuts, the /dev/mount, and the Mounting Rails of the patchbox.one and PATCHBOX.
Easy Fastening, No Tools Required
Install by hand and secure your devices quickly. Perfect for constrained spaces like the front edge of cabinets.
Built to Stay Strong
Made from robust materials and backed by a 10-Year Warranty to ensure longevity and reliability.</t>
  </si>
  <si>
    <t>✓ Compatible with M6 cage nuts, /dev/mount and patchbox.one/PATCHBOX
✓ For up to 12 Rack Units
✓ Fastens your devices
✓ 0RU Cable Management for limited space in your server cabinet
✓ Up to 50% more space in your Rack
✓ Fasten by hand or with a Torx T20
✓ 10-Year Warranty
✓ Installation Depth required: 56mm</t>
  </si>
  <si>
    <t>The Patchcatch Solo is a 0RU Cable Management Tool that lets you fasten devices and manage cables in your rack effortlessly – doing the job of 48 cage nut screws and 12 cable managers per 24-pack – allowing you to use up to 50% more rack space. Designed for server cabinets with limited space around the 19” rails, it organizes cables at the rack's front without wasting a rack unit. The Patchcatch Solo is compatible with M6 cage nuts, our /dev/mount, and our Mounting Rails. One 24-pack supports 12 rack units.</t>
  </si>
  <si>
    <t>✓ Compatible with M6 cage nuts, /dev/mount and PATCHBOX
✓ For up to 12 Rack Units
✓ Fastens your devices
✓ 0RU Cable Management for limited space in your server cabinet
✓ Up to 50% more space in your Rack
✓ Fasten by hand or with a Torx T20
✓ 10-Year Warranty
✓ Installation Depth required: 2.40"</t>
  </si>
  <si>
    <t>PATCHBOX Patchcatch Solo 24-Pack – 0RU Cable Management &amp; Rack Cable Organizer, Replaces 48 M6 Cage Nuts Screws &amp; 12 Cable Managers, Up to 50% more Rack Space, Fastens your Hardware &amp; manages cables</t>
  </si>
  <si>
    <t>0RU CABLE MANAGEMENT FOR SERVER RACKS – The Patchcatch Solo is the perfect 0RU rack management solution for efficient cable organization without sacrificing valuable rack space. Ideal for tight server cabinets.
SPACE-SAVING RACK ACCESSORIES – A 24-pack replaces 48 M6 cage nut screws and 12 cable managers, allowing you to use up to 50% more rack space. The ultimate rack cable management solution to secure both cables and hardware.
TOOL-FREE RACK INSTALLATION – The Patchcatch Solo is a tool-free cable management solution and cable manager alternative that can be fastened by hand. Say goodbye to complex rack installations – just insert, twist, and you’re done!
BROAD COMPATIBILITY – Our rackmount cable organizer is M6 cage nut compatible, works with PATCHBOX /dev/mount, and fits the mounting rails of patchbox.one – ensuring seamless server rack cable management.
DURABLE &amp; RELIABLE – Built for professional IT environments, made from high-quality materials, and backed by a 10-year warranty. Front-side cable management for racks has never been easier.</t>
  </si>
  <si>
    <t>Der Patchcatch Solo ist ein 0HE-Kabelmanagement-Tool, das deine Hardware befestigt und gleichzeitig deine Verkabelung organisiert. Ein 24er-Pack ersetzt 48 herkömmliche Käfigmutternschrauben sowie 12 Rangierpanele und ermöglicht dir so, bis zu 50% mehr Platz deines Racks zu nutzen. Der Patchcatch Solo ist ideal für Serverschränke mit begrenztem Platz um den Schienen, da es deine Kabel an den Vorderseiten des Racks managet, ohne eine Höheneinheit zu verschwenden. Der Patchcatch Solo ist mit herkömmlichen M6-Käfigmuttern, dem PATCHBOX /dev/mount und den Montageschienen der patchbox.one kompatibel. Mit einem 24er-Pack Patchcatch Solo können Kabel gemanaget und Hardware von 12 Höheneinheiten befestigt werden.</t>
  </si>
  <si>
    <t>Geräte befestigen &amp; Kabel führen
Mit dem Patchcatch Solo sparst du dir konventionelle Rangierpanele und Käfigmutterschrauben.
Bis zu 50 % mehr Platz
Ersetze Rangierpanele, die je eine Höheneinheit verschwenden, mit unserem platzsparenden Patchcatch Solo.
Passt in enge Racks – vorne montierbar
Ideal bei wenig Spielraum – auch an der Frontseite deiner Schränke.
Montiert in Sekunden – ohne Werkzeug
Einfach eindrehen, Kabel managen und mit dem Clip verschließen.
Kompatibel mit PATCHBOX Produkten &amp; M6 Käfigmuttern
Funktioniert mit /dev/mount, M6 Käfigmuttern und den Montageschienen deiner patchbox.one.</t>
  </si>
  <si>
    <t>• Kompatibel mit M6-Käfigmuttern, /dev/mount und patchbox.one/PATCHBOX
• Für bis zu 12 Höheneinheiten
• Befestigt deine Hardware
• 0HE-Kabelmanagement für begrenzten Platz in deinem Serverschrank
• Bis zu 50 % mehr Platz in deinem Rack
• Per Hand befestigen
• 10 Jahre Garantie
• Erforderliche Installationstiefe: 56mm</t>
  </si>
  <si>
    <t xml:space="preserve">Geräte befestigen &amp; Kabel führen
Mit dem Patchcatch Solo sparst du dir konventionelle Rangierpanele und Käfigmutterschrauben.
Bis zu 50 % mehr Platz
Ersetze Rangierpanele, die je eine Höheneinheit verschwenden, mit unserem platzsparenden Patchcatch Solo.
Passt in enge Racks – vorne montierbar
Ideal bei wenig Spielraum – auch an der Frontseite deiner Schränke.
Montiert in Sekunden – ohne Werkzeug
Einfach eindrehen, Kabel managen und mit dem Clip verschließen.
Kompatibel mit PATCHBOX Produkten &amp; M6 Käfigmuttern
Funktioniert mit /dev/mount, M6 Käfigmuttern und den Montageschienen deiner patchbox.one.
</t>
  </si>
  <si>
    <t>✓ Kompatibel mit M6-Käfigmuttern, /dev/mount und patchbox.one/PATCHBOX
✓ Für bis zu 12 Höheneinheiten
✓ Befestigt deine Hardware
✓ 0HE-Kabelmanagement für begrenzten Platz in deinem Serverschrank
✓ Bis zu 50 % mehr Platz in deinem Rack
✓ Per Hand oder mit einem Torx T20 befestigen
✓ 10 Jahre Garantie
✓ Erforderliche Installationstiefe: 56 mm</t>
  </si>
  <si>
    <t>PATCHBOX Patchcatch Solo 24-Pack – 0HE Kabel Management, Ersetzt 48 M6 Käfigmutter Schrauben &amp; 12 Rangierpanele, bis zu 50% mehr Platz im Netzwerkschrank, Befestigt Hardware &amp; organisiert deine Kabel</t>
  </si>
  <si>
    <t>0HE KABELMANAGEMENT FÜR SERVERRACKS – Der Patchcatch Solo ist die perfekte 0HE Rack Management-Lösung, um Kabel effizient zu organisieren, ohne wertvollen Platz im Schrank zu verschwenden. Ideal für Server-Schränke mit wenig Platz an den Seiten.
RANGIERPANEL UND M6 KÄFIGMUTTER-SCHRAUBE IN EINEM – Mit einem 24er-Pack ersetzt du 48 Käfigmutter-Schrauben (M6) und 12 Rangierpanele, wodurch du bis zu 50 % mehr Platz in deinem Rack nutzen kannst. Perfekt für Rack Kabelmanagement, das sowohl Kabel als auch Geräte sichert.
OHNE WERKZEUGE INSTALLIERT – Der Patchcatch Solo ist eine Rangierpanel Alternative, die sich per Hand befestigen lässt. Schluss mit komplizierter Rackmontage – einfach einstecken, drehen und fertig!
FÜR M6 KÄFIGMUTTERN, /DEV/MOUNT ODER PATCHBOX – Unser Rackmount Kabelorganizer ist kompatibel mit M6 Käfigmuttern, dem /dev/mount und den Montageschienen der patchbox.one – für maximale Flexibilität in Server Rack Kabelmanagement.
LANGLEBIG &amp; ZUVERLÄSSIG – Entwickelt für professionelle IT-Umgebungen, aus robusten Materialien gefertigt und mit einer 10-jährigen Garantie ausgestattet. Front-Side Kabelmanagement für Racks war noch nie so einfach.</t>
  </si>
  <si>
    <t>Patchcatch Solo è uno strumento per la gestione dei cavi che fissa il dispositivo e allo stesso tempo gestisce i cavi. Una confezione da 24 sostituisce 48 viti con dado a gabbia convenzionali e 12 gestori di cavi, consentendo così di utilizzare fino al 50% di spazio in più nel rack. Ideale per armadi server con spazio limitato attorno alle guide, Patchcatch Solo consente di gestire i cavi sui lati anteriori del rack senza sprecare un'unità rack. Patchcatch Solo è compatibile con i tradizionali dadi a gabbia M6, PATCHBOX /dev/mount e le guide di montaggio di patchbox.one. Una confezione da 24 Patchcatch Solo consente di gestire i cavi e fissare l'hardware di 12 unità rack.</t>
  </si>
  <si>
    <t xml:space="preserve">Fissare i dispositivi e gestire i cavi in un unico passaggio
Patchcatch Solo combina il fissaggio rapido dei dispositivi con un'intelligente gestione dei cavi 0RU, ideale per rack con spazio limitato.
Sostituisce i gestori di cavi e le viti con dado a gabbia
Gestisci i cavi e fissa l'hardware su un massimo di 12 RU con una singola confezione da 24 pezzi, invece di sprecare spazio nel rack con i tradizionali gestori di cavi.
Libera spazio prezioso nel rack
Una confezione da 24 pezzi sostituisce 48 viti e 12 gestori di cavi, offrendo fino al 50% di capacità utile in più nel rack.
Funziona con dadi a gabbia M6 e prodotti PATCHBOX
Completamente compatibile con i dadi a gabbia M6, /dev/mount e le guide di montaggio di patchbox.one e PATCHBOX.
Fissaggio facile, senza attrezzi
Installalo a mano e fissa rapidamente i tuoi dispositivi. Perfetto per spazi ristretti come il bordo anteriore degli armadi.
Costruito per durare
Realizzato con materiali robusti e coperto da una garanzia di 10 anni per garantire longevità e affidabilità.
</t>
  </si>
  <si>
    <t>• Compatibile con dadi a gabbia M6, /dev/mount e patchbox.one/PATCHBOX
• Per un massimo di 12 unità rack
• Fissa i dispositivi
• Gestione dei cavi 0RU per lo spazio limitato nell'armadio del server
• Fino al 50% di spazio in più nel rack
• Fissaggio manuale
• Garanzia di 10 anni
• Profondità di installazione richiesta: 56mm</t>
  </si>
  <si>
    <t>Fissare i dispositivi e gestire i cavi in un unico passaggio
Patchcatch Solo combina il fissaggio rapido dei dispositivi con un'intelligente gestione dei cavi 0RU, ideale per rack con spazio limitato.
Sostituisce i gestori di cavi e le viti con dado a gabbia
Gestisci i cavi e fissa l'hardware su un massimo di 12 RU con una singola confezione da 24 pezzi, invece di sprecare spazio nel rack con i tradizionali gestori di cavi.
Libera spazio prezioso nel rack
Una confezione da 24 pezzi sostituisce 48 viti e 12 gestori di cavi, offrendo fino al 50% di capacità utile in più nel rack.
Funziona con dadi a gabbia M6 e prodotti PATCHBOX
Completamente compatibile con i dadi a gabbia M6, /dev/mount e le guide di montaggio di patchbox.one e PATCHBOX.
Fissaggio facile, senza attrezzi
Installalo a mano e fissa rapidamente i tuoi dispositivi. Perfetto per spazi ristretti come il bordo anteriore degli armadi.
Costruito per durare
Realizzato con materiali robusti e coperto da una garanzia di 10 anni per garantire longevità e affidabilità.</t>
  </si>
  <si>
    <t>✓ Compatibile con i dadi a gabbia M6, /dev/mount e patchbox.one/PATCHBOX
✓ Per un massimo di 12 unità rack
✓ Fissa i dispositivi
✓ Gestione dei cavi 0RU per lo spazio limitato nell'armadio del server
✓ Fino al 50% di spazio in più nel rack
✓ Fissare a mano o con una chiave Torx T20
✓ Garanzia di 10 anni
✓ Profondità di installazione richiesta: 56 mm</t>
  </si>
  <si>
    <t>PATCHBOX Patchcatch Solo 24-Pack – Gestione cavi 0RU, Sostituisce 48 viti a gabbia M6 &amp; 12 passacavi, Fino al 50% di spazio in più nel rack, Fissa il tuo hardware &amp; organizza i cavi</t>
  </si>
  <si>
    <t>GESTIONE CAVI 0RU PER RACK SERVER – Il Patchcatch Solo è la soluzione perfetta per l’organizzazione dei cavi senza perdere spazio nel rack. Ideale per armadi server con spazio limitato.
ACCESSORI RACK SALVASPAZIO – Un pack da 24 sostituisce 48 viti a gabbia M6 e 12 passacavi, offrendo fino al 50% di spazio in più. Il miglior gestore di cavi per rack per fissare cavi e dispositivi.
INSTALLAZIONE SENZA ATTREZZI – Il Patchcatch Solo è una soluzione per la gestione dei cavi che si fissa a mano. Basta installazioni complesse – inserisci, ruota e hai finito!
COMPATIBILITÀ ESTESA – Il nostro organizzatore di cavi per rack è compatibile con i dadi a gabbia M6, funziona con PATCHBOX /dev/mount e le guide di montaggio di patchbox.one.
DUREVOLE &amp; AFFIDABILE – Progettato per ambienti IT professionali, realizzato con materiali di alta qualità e con garanzia di 10 anni. Gestione dei cavi frontale semplice ed efficace.</t>
  </si>
  <si>
    <t>Le Patchcatch Solo est un outil de gestion des câbles 0RU qui permet de fixer votre appareil tout en gérant vos câbles. Un lot de 24 remplace 48 écrous cage conventionnels ainsi que 12 gestionnaires de câbles, ce qui vous permet d'utiliser jusqu'à 50 % d'espace en plus dans votre rack. Idéal pour les armoires de serveurs avec un espace limité autour des rails, le Patchcatch Solo vous permet de gérer vos câbles sur les faces avant du rack sans perdre une unité de rack. Le Patchcatch Solo est compatible avec les écrous cage M6 conventionnels, le PATCHBOX /dev/mount et les rails de montage du patchbox.one. Un pack de 24 Patchcatch Solo vous permet de gérer les câbles et de fixer le matériel de 12 unités de rack.</t>
  </si>
  <si>
    <t xml:space="preserve">Fixez les appareils et gérez les câbles en un seul geste
Le Patchcatch Solo combine une fixation rapide des appareils et une gestion intelligente des câbles 0RU, spécialement conçue pour les racks disposant d'un espace réduit.
Remplace les gestionnaires de câbles et les vis à cage
Gérez les câbles et fixez le matériel sur jusqu'à 12 RU avec un seul pack de 24, au lieu de gaspiller de l'espace dans le rack avec des gestionnaires de câbles classiques.
Libérez de l'espace précieux dans le rack
Un pack de 24 remplace 48 vis et 12 gestionnaires de câbles, vous offrant jusqu'à 50 % d'espace supplémentaire dans votre rack.
Compatible avec les écrous cage M6 et les produits PATCHBOX
Entièrement compatible avec les écrous cage M6, le /dev/mount et les rails de montage du patchbox.one et du PATCHBOX.
Fixation facile, sans outils
Installez à la main et fixez rapidement vos appareils. Parfait pour les espaces restreints comme le bord avant des armoires.
Conçu pour rester solide
Fabriqué à partir de matériaux robustes et couvert par une garantie de 10 ans pour assurer sa longévité et sa fiabilité.
</t>
  </si>
  <si>
    <t>• Compatible avec les écrous cage M6, /dev/mount et patchbox.one/PATCHBOX
• Jusqu'à 12 unités de rack
• Fixe vos appareils
• Gestion des câbles 0RU pour un espace limité dans votre armoire serveur
• Jusqu'à 50 % d'espace en plus dans votre rack
• Fixation à la main
• Garantie de 10 ans
• Profondeur d'installation requise : 56mm</t>
  </si>
  <si>
    <t>Fixez les appareils et gérez les câbles en un seul geste
Le Patchcatch Solo combine une fixation rapide des appareils et une gestion intelligente des câbles 0RU, spécialement conçue pour les racks disposant d'un espace réduit.
Remplace les gestionnaires de câbles et les vis à cage
Gérez les câbles et fixez le matériel sur jusqu'à 12 RU avec un seul pack de 24, au lieu de gaspiller de l'espace dans le rack avec des gestionnaires de câbles classiques.
Libérez de l'espace précieux dans le rack
Un pack de 24 remplace 48 vis et 12 gestionnaires de câbles, vous offrant jusqu'à 50 % d'espace supplémentaire dans votre rack.
Compatible avec les écrous cage M6 et les produits PATCHBOX
Entièrement compatible avec les écrous cage M6, le /dev/mount et les rails de montage du patchbox.one et du PATCHBOX.
Fixation facile, sans outils
Installez à la main et fixez rapidement vos appareils. Parfait pour les espaces restreints comme le bord avant des armoires.
Conçu pour rester solide
Fabriqué à partir de matériaux robustes et couvert par une garantie de 10 ans pour assurer sa longévité et sa fiabilité.</t>
  </si>
  <si>
    <t>✓ Compatible avec les écrous cage M6, /dev/mount et patchbox.one/PATCHBOX
✓ Jusqu'à 12 unités de rack
✓ Fixe vos appareils
✓ Gestion des câbles 0RU pour un espace limité dans votre armoire serveur
✓ Jusqu'à 50% d'espace supplémentaire dans votre rack
✓ Fixe à la main ou avec une clé Torx T20
✓ Garantie de 10 ans
✓ Profondeur d'installation requise : 56mm</t>
  </si>
  <si>
    <t>PATCHBOX Patchcatch Solo 24-Pack – Gestion des câbles 0RU, Remplace 48 vis à cage M6 &amp; 12 passe-câbles, Jusqu'à 50% d’espace en plus, Fixe votre matériel &amp; organise vos câbles</t>
  </si>
  <si>
    <t>GESTION DES CÂBLES 0RU POUR ARMOIRES SERVEURS – Le Patchcatch Solo est la solution parfaite pour l’organisation des câbles sans occuper d’espace rack supplémentaire. Idéal pour les armoires serveurs compactes.
ACCESSOIRES DE RACK GAIN DE PLACE – Un pack de 24 remplace 48 vis à cage M6 et 12 passe-câbles, vous offrant jusqu'à 50 % d’espace en plus. La meilleure gestion des câbles de rack pour sécuriser vos câbles et équipements.
INSTALLATION SANS OUTIL – Le Patchcatch Solo est une alternative aux passe-câbles, qui se fixe à la main. Plus besoin d’installations complexes – insérez, tournez et c'est prêt !
COMPATIBILITÉ ÉTENDUE – Notre organisateur de câbles pour racks est compatible avec les écrous cage M6, fonctionne avec PATCHBOX /dev/mount et les rails de montage patchbox.one.
DURABLE &amp; FIABLE – Conçu pour les environnements IT professionnels, fabriqué avec des matériaux de haute qualité et garanti 10 ans. Gestion des câbles en façade facile et efficace.</t>
  </si>
  <si>
    <t>El Patchcatch Solo es una herramienta de gestión de cables de 0RU que sujeta su dispositivo al mismo tiempo que gestiona sus cables. Un paquete de 24 reemplaza 48 tuercas de jaula convencionales, así como 12 organizadores de cables, lo que le permite utilizar hasta un 50 % más de espacio en el rack. Ideal para armarios de servidores con espacio limitado alrededor de los rieles, Patchcatch Solo le permite administrar sus cables en los lados frontales del rack sin desperdiciar una unidad de rack. Patchcatch Solo es compatible con tuercas enjauladas M6 convencionales, PATCHBOX /dev/mount y los rieles de montaje de patchbox.one. Un paquete de 24 unidades de Patchcatch Solo le permite administrar cables y sujetar hardware de 12 unidades de rack.</t>
  </si>
  <si>
    <t xml:space="preserve">Fije dispositivos y gestione cables de una sola vez
El Patchcatch Solo combina una fijación rápida de dispositivos con una inteligente gestión de cables 0RU, especialmente para racks con poco espacio.
Sustituye a los gestores de cables y los tornillos de jaula
Gestione los cables y fije el hardware en hasta 12 RU con un solo paquete de 24 unidades, en lugar de desperdiciar espacio en el rack con los gestores de cables convencionales.
Libere un valioso espacio en el rack
Un paquete de 24 unidades sustituye a 48 tornillos y 12 organizadores de cables, lo que le proporciona hasta un 50 % más de capacidad útil en el rack.
Funciona con tuercas de jaula M6 y productos PATCHBOX
Totalmente compatible con tuercas de jaula M6, /dev/mount y los rieles de montaje de patchbox.one y PATCHBOX.
Fijación sencilla, sin necesidad de herramientas
Instálelo a mano y fije sus dispositivos rápidamente. Perfecto para espacios reducidos, como el borde delantero de los armarios.
Diseñado para ser resistente
Fabricado con materiales robustos y respaldado por una garantía de 10 años para garantizar su longevidad y fiabilidad.
</t>
  </si>
  <si>
    <t>• Compatible con tuercas enjauladas M6, /dev/mount y patchbox.one/PATCHBOX
• Para hasta 12 unidades de rack
• Sujeta tus dispositivos
• Gestión de cables de 0RU para espacio limitado en tu gabinete de servidor
• Hasta un 50 % más de espacio en tu rack
• Sujeta a mano
• Garantía de 10 años
• Profundidad de instalación requerida: 56mm</t>
  </si>
  <si>
    <t>Fije dispositivos y gestione cables de una sola vez
El Patchcatch Solo combina una fijación rápida de dispositivos con una inteligente gestión de cables 0RU, especialmente para racks con poco espacio.
Sustituye a los gestores de cables y los tornillos de jaula
Gestione los cables y fije el hardware en hasta 12 RU con un solo paquete de 24 unidades, en lugar de desperdiciar espacio en el rack con los gestores de cables convencionales.
Libere un valioso espacio en el rack
Un paquete de 24 unidades sustituye a 48 tornillos y 12 organizadores de cables, lo que le proporciona hasta un 50 % más de capacidad útil en el rack.
Funciona con tuercas de jaula M6 y productos PATCHBOX
Totalmente compatible con tuercas de jaula M6, /dev/mount y los rieles de montaje de patchbox.one y PATCHBOX.
Fijación sencilla, sin necesidad de herramientas
Instálelo a mano y fije sus dispositivos rápidamente. Perfecto para espacios reducidos, como el borde delantero de los armarios.
Diseñado para ser resistente
Fabricado con materiales robustos y respaldado por una garantía de 10 años para garantizar su longevidad y fiabilidad.</t>
  </si>
  <si>
    <t>✓ Compatible con tuercas enjauladas M6, /dev/mount y patchbox.one/PATCHBOX
✓ Para hasta 12 unidades de rack
✓ Sujeta tus dispositivos
✓ Gestión de cables de 0RU para espacio limitado en tu gabinete de servidor
✓ Hasta un 50 % más de espacio en tu rack
✓ Fijar a mano o con una llave Torx T20
✓ Garantía de 10 años
✓ Profundidad de instalación requerida: 56mm</t>
  </si>
  <si>
    <t>PATCHBOX Patchcatch Solo 24-Pack – Gestión de cables 0RU, Sustituye 48 tornillos M6 &amp; 12 organizadores de cables, Hasta un 50% más de espacio en el rack, Fija tu hardware &amp; organiza los cables</t>
  </si>
  <si>
    <t>GESTIÓN DE CABLES 0RU PARA RACKS DE SERVIDORES – El Patchcatch Solo es la solución ideal de 0RU para organizar cables sin desperdiciar espacio en el rack. Perfecto para armarios de servidores con espacio limitado.
ACCESORIOS PARA RACK QUE AHORRAN ESPACIO – Un pack de 24 sustituye 48 tornillos de tuerca enjaulada M6 y 12 organizadores de cables, lo que te permite usar hasta un 50% más de espacio en el rack.
INSTALACIÓN SIN HERRAMIENTAS – El Patchcatch Solo es una alternativa a los organizadores de cables que se fija a mano. Olvídate de instalaciones complicadas: solo inserta, gira y listo.
COMPATIBILIDAD AMPLIA – Nuestro organizador de cables para rack es compatible con tuercas enjauladas M6, funciona con PATCHBOX /dev/mount y se ajusta a los rieles de montaje de patchbox.one.
DURADERO Y FIABLE – Diseñado para entornos IT profesionales, fabricado con materiales de alta calidad y con garantía de 10 años. Gestión de cables frontal fácil y eficaz.</t>
  </si>
  <si>
    <t>De Patchcatch Solo is een 0RU kabelbeheersysteem dat je apparaat vastzet en tegelijkertijd je kabels beheert. Eén 24-pack vervangt 48 conventionele kooimoerschroeven en 12 kabelmanagers, waardoor je tot 50% meer rackruimte kunt gebruiken. De Patchcatch Solo is ideaal voor serverkasten met beperkte ruimte rond de rails en stelt je in staat om je kabels aan de voorkant van het rack te beheren zonder een rackunit te verspillen. De Patchcatch Solo is compatibel met conventionele M6 kooimoeren, de PATCHBOX /dev/mount en de montagerails van de patchbox.one. Met één 24-pak Patchcatch Solo kun je kabels beheren en hardware van 12 rekeenheden bevestigen.</t>
  </si>
  <si>
    <t xml:space="preserve">Apparaten bevestigen en kabels beheren in één keer
De Patchcatch Solo combineert snelle apparaatbevestiging met slim 0RU-kabelbeheer, speciaal voor racks met weinig ruimte.
Vervangt kabelmanagers en kooimoerschroeven
Beheer kabels en beveilig hardware tot 12 RU met één enkel 24-pack in plaats van rackruimte te verspillen met conventionele kabelmanagers.
Maak waardevolle rackruimte vrij
Eén 24-pack vervangt 48 schroeven en 12 kabelmanagers, waardoor u tot 50% meer bruikbare rackcapaciteit krijgt.
Werkt met M6 Kooimoeren en PATCHBOX producten
Volledig compatibel met M6 kooimoeren, de /dev/mount en de montagerails van patchbox.one en PATCHBOX.
Eenvoudige bevestiging, geen gereedschap nodig
Installeer met de hand en zet uw apparaten snel vast. Perfect voor beperkte ruimtes zoals de voorkant van kasten.
Gebouwd om sterk te blijven
Gemaakt van robuuste materialen en ondersteund door een garantie van 10 jaar voor een lange levensduur en betrouwbaarheid.
</t>
  </si>
  <si>
    <t>• Compatibel met M6 kooimoeren, /dev/mount en patchbox.one/PATCHBOX
• Voor maximaal 12 rekeenheden
• Bevestigt je apparaten
• 0RU kabelbeheer voor beperkte ruimte in uw serverkast
• Tot 50% meer ruimte in uw rack
• Bevestigen met de hand
• 10 jaar garantie
• Vereiste installatiediepte: 56mm</t>
  </si>
  <si>
    <t>Apparaten bevestigen en kabels beheren in één keer
De Patchcatch Solo combineert snelle apparaatbevestiging met slim 0RU kabelbeheer - speciaal voor racks met weinig ruimte.
Vervangt kabelmanagers en kooimoerschroeven
Beheer kabels en beveilig hardware tot 12 RU met één enkel 24-pack in plaats van rackruimte te verspillen met conventionele kabelmanagers.
Maak waardevolle rackruimte vrij
Eén 24-pack vervangt 48 schroeven en 12 kabelmanagers, waardoor u tot 50% meer bruikbare rackcapaciteit krijgt.
Werkt met M6 Kooimoeren en PATCHBOX producten
Volledig compatibel met M6 kooimoeren, de /dev/mount en de montagerails van patchbox.one en PATCHBOX.
Eenvoudige bevestiging, geen gereedschap nodig
Installeer met de hand en zet uw apparaten snel vast. Perfect voor beperkte ruimtes zoals de voorkant van kasten.
Gebouwd om sterk te blijven
Gemaakt van robuuste materialen en ondersteund door een garantie van 10 jaar voor een lange levensduur en betrouwbaarheid.</t>
  </si>
  <si>
    <t>✓ Compatibel met M6 kooimoeren, /dev/mount en patchbox.one/PATCHBOX
✓ Voor maximaal 12 rekeenheden
✓ Zet je apparaten vast
✓ 0RU kabelbeheer voor beperkte ruimte in je serverkast
✓ Tot 50% meer ruimte in je rack
✓ Bevestig met de hand of met een Torx T20
✓ 10 jaar garantie
✓ Vereiste installatiediepte: 56 mm</t>
  </si>
  <si>
    <t>PATCHBOX Patchcatch Solo 24-Pack – 0RU Kabelbeheer, Vervangt 48 M6 kooimoerschroeven &amp; 12 kabelmanagers, Tot 50% meer rackruimte, Bevestigt hardware &amp; organiseert kabels</t>
  </si>
  <si>
    <t xml:space="preserve">0RU KABELBEHEER VOOR SERVER RACKS – De Patchcatch Solo is de perfecte rackmount kabelorganizer die geen extra rackruimte inneemt. Ideaal voor compacte serverkasten.
RUIMTEBESPARENDE RACKACCESSOIRES – Een 24-pack vervangt 48 M6 kooimoerschroeven en 12 kabelmanagers, wat zorgt voor tot 50% meer rackruimte. De ultieme kabelbeheer oplossing.
GEREEDSCHAPSVRIJE INSTALLATIE – De Patchcatch Solo is een toolvrije kabelbeheeroplossing die met de hand wordt bevestigd. Geen ingewikkelde montage meer – insteken, draaien en klaar!
BREDE COMPATIBILITEIT – Onze rackmount kabelorganizer is M6 kooimoer compatibel, werkt met PATCHBOX /dev/mount en past op de montagerails van patchbox.one.
DUURZAAM &amp; BETROUWBAAR – Ontworpen voor professionele IT-omgevingen, gemaakt van hoogwaardige materialen en met 10 jaar garantie. Frontale kabelbeheer was nog nooit zo eenvoudig.
</t>
  </si>
  <si>
    <t>Patchcatch Solo to narzędzie do zarządzania kablami 0RU, które mocuje urządzenie, jednocześnie zarządzając kablami. Jeden 24-pak zastępuje 48 konwencjonalnych śrub z nakrętką klatkową, a także 12 menedżerów kabli, dzięki czemu można wykorzystać do 50% więcej miejsca w szafie. Idealny do szaf serwerowych z ograniczoną przestrzenią wokół szyn, Patchcatch Solo umożliwia zarządzanie kablami z przodu szafy bez marnowania miejsca w szafie. Patchcatch Solo jest kompatybilny z konwencjonalnymi nakrętkami klatkowymi M6, PATCHBOX /dev/mount i szynami montażowymi patchbox.one. Jedno opakowanie 24 sztuk Patchcatch Solo pozwala na zarządzanie kablami i mocowanie sprzętu w 12 szafach rack.</t>
  </si>
  <si>
    <t xml:space="preserve">Mocowanie urządzeń i zarządzanie kablami za jednym zamachem
Patchcatch Solo łączy szybkie mocowanie urządzeń ze sprytnym zarządzaniem kablami 0RU - szczególnie w przypadku szaf o ograniczonej przestrzeni.
Zastępuje menedżery kabli i śruby z nakrętkami klatkowymi
Zarządzaj kablami i zabezpieczaj sprzęt na maksymalnie 12 RU za pomocą pojedynczego 24-pakietu - zamiast marnować miejsce w szafie z konwencjonalnymi menedżerami kabli.
Zwolnij cenne miejsce w szafie
Jeden 24-pak zastępuje 48 śrub i 12 uchwytów kablowych, zapewniając do 50% więcej miejsca w szafie.
Współpracuje z nakrętkami klatkowymi M6 i produktami PATCHBOX
W pełni kompatybilny z nakrętkami klatkowymi M6, /dev/mount i szynami montażowymi patchbox.one i PATCHBOX.
Łatwe mocowanie, bez użycia narzędzi
Zainstaluj ręcznie i szybko zabezpiecz swoje urządzenia. Idealny do ograniczonych przestrzeni, takich jak przednia krawędź szafek.
Solidna konstrukcja
Wykonane z wytrzymałych materiałów i objęte 10-letnią gwarancją, aby zapewnić długowieczność i niezawodność.
</t>
  </si>
  <si>
    <t>• Kompatybilny z nakrętkami klatkowymi M6, /dev/mount i patchbox.one/PATCHBOX
• Dla maksymalnie 12 jednostek Rack
• Mocuje urządzenia
• Zarządzanie kablami 0RU dla ograniczonej przestrzeni w szafie serwerowej
• Do 50% więcej miejsca w szafie Rack
• Mocowanie ręczne
• 10 lat gwarancji
• Wymagana głębokość instalacji: 56mm</t>
  </si>
  <si>
    <t>Mocowanie urządzeń i zarządzanie kablami za jednym zamachem
Patchcatch Solo łączy szybkie mocowanie urządzeń ze sprytnym zarządzaniem kablami 0RU - szczególnie w przypadku szaf o ograniczonej przestrzeni.
Zastępuje menedżery kabli i śruby z nakrętkami klatkowymi
Zarządzaj kablami i zabezpieczaj sprzęt na maksymalnie 12 RU za pomocą pojedynczego 24-pakietu - zamiast marnować miejsce w szafie z konwencjonalnymi menedżerami kabli.
Zwolnij cenne miejsce w szafie
Jeden 24-pak zastępuje 48 śrub i 12 uchwytów kablowych, zapewniając do 50% więcej miejsca w szafie.
Współpracuje z nakrętkami klatkowymi M6 i produktami PATCHBOX
W pełni kompatybilny z nakrętkami klatkowymi M6, /dev/mount i szynami montażowymi patchbox.one i PATCHBOX.
Łatwe mocowanie, bez użycia narzędzi
Zainstaluj ręcznie i szybko zabezpiecz swoje urządzenia. Idealny do ograniczonych przestrzeni, takich jak przednia krawędź szafek.
Solidna konstrukcja
Wykonane z wytrzymałych materiałów i objęte 10-letnią gwarancją, aby zapewnić długowieczność i niezawodność.</t>
  </si>
  <si>
    <t>✓ Kompatybilny z nakrętkami klatkowymi M6, /dev/mount i patchbox.one/PATCHBOX
✓ Dla maksymalnie 12 jednostek Rack
✓ Mocuje urządzenia
✓ Zarządzanie kablami 0RU dla ograniczonej przestrzeni w szafie serwerowej
✓ Do 50% więcej miejsca w szafie Rack
✓ Mocuj ręcznie lub za pomocą klucza Torx T20
✓ 10 lat gwarancji
✓ Wymagana głębokość instalacji: 56 mm</t>
  </si>
  <si>
    <t>PATCHBOX Patchcatch Solo 24-Pack – 0RU Zarządzanie kablami, Zastępuje 48 śrub klatkowych M6 &amp; 12 organizatorów kabli, Do 50% więcej miejsca w szafie, Mocuje sprzęt &amp; porządkuje okablowanie</t>
  </si>
  <si>
    <t>0RU ZARZĄDZANIE KABLAMI DLA SZAF SERWEROWYCH – Patchcatch Solo to doskonałe rozwiązanie do organizacji kabli bez zajmowania dodatkowej przestrzeni w racku. Idealne do ciasnych szaf serwerowych.
OSZCZĘDNOŚĆ MIEJSCA W RACKU – Pakiet 24 sztuk zastępuje 48 śrub klatkowych M6 i 12 organizatorów kabli, co daje do 50% więcej miejsca. Najlepsze rozwiązanie do zarządzania kablami rackowymi.
MONTAŻ BEZ NARZĘDZI – Patchcatch Solo to alternatywa dla organizatorów kabli, którą można zamontować ręcznie. Koniec ze skomplikowaną instalacją – po prostu włoż, przekręć i gotowe!
SZEROKA KOMPATYBILNOŚĆ – Nasz organizator kabli do racka jest kompatybilny z nakrętkami klatkowymi M6, działa z PATCHBOX /dev/mount i pasuje do szyn montażowych patchbox.one.
WYTRZYMAŁY &amp; NIEZAWODNY – Stworzony do profesjonalnych środowisk IT, wykonany z wysokiej jakości materiałów i objęty 10-letnią gwarancją. Zarządzanie kablami na froncie racka nigdy nie było prostsze.</t>
  </si>
  <si>
    <t>Patchcatch Solo är ett 0RU-kabelhanteringsverktyg som fäster din enhet samtidigt som du hanterar dina kablar. Ett 24-pack ersätter 48 konventionella mutterskruvar samt 12 kabelhanterare, vilket gör att du kan använda upp till 50% mer rackutrymme. Patchcatch Solo är perfekt för serverskåp med begränsat utrymme runt skenorna och gör att du kan hantera dina kablar på framsidan av racket utan att slösa bort en rackenhet. Patchcatch Solo är kompatibel med konventionella M6-burmuttrar, PATCHBOX /dev/mount och monteringsskenorna i patchbox.one. Med ett 24-pack Patchcatch Solo kan du hantera kablar och fästa hårdvara i 12 rackenheter.</t>
  </si>
  <si>
    <t xml:space="preserve">Fäst enheter och hantera kablar på en och samma gång
Patchcatch Solo kombinerar snabb fastsättning av enheter med smart 0RU-kabelhantering - särskilt för rack med begränsat utrymme.
Ersätter kabelhanterare och skruvar för burmutter
Hantera kablar och säkra hårdvara i upp till 12 RU med ett enda 24-pack - i stället för att slösa rackutrymme med konventionella kabelhanterare.
Frigör värdefullt rackutrymme
Ett 24-pack ersätter 48 skruvar och 12 kabelhanterare - vilket ger dig upp till 50 % mer användbar rackkapacitet.
Fungerar med M6-burkmuttrar och PATCHBOX-produkter
Fullt kompatibel med M6-burmuttrar, /dev/mount och monteringsskenorna i patchbox.one och PATCHBOX.
Enkel fastsättning, inga verktyg krävs
Installera för hand och säkra dina enheter snabbt. Perfekt för trånga utrymmen som framkanten på skåp.
Byggd för att vara stark
Tillverkad av robusta material och omfattas av en 10-årsgaranti för att säkerställa lång livslängd och tillförlitlighet.
</t>
  </si>
  <si>
    <t>• Kompatibel med M6 burmuttrar, /dev/mount och patchbox.one/PATCHBOX
• För upp till 12 rackenheter
• Fäster dina enheter
• 0RU-kabelhantering för begränsat utrymme i ditt serverskåp
• Upp till 50 % mer utrymme i ditt rack
• Fästs för hand
• 10 års garanti
• Installationsdjup krävs: 56mm</t>
  </si>
  <si>
    <t>Fäst enheter och hantera kablar på en och samma gång
Patchcatch Solo kombinerar snabb fastsättning av enheter med smart 0RU-kabelhantering - särskilt för rack med begränsat utrymme.
Ersätter kabelhanterare och skruvar för burmutter
Hantera kablar och säkra hårdvara i upp till 12 RU med ett enda 24-pack - i stället för att slösa rackutrymme med konventionella kabelhanterare.
Frigör värdefullt rackutrymme
Ett 24-pack ersätter 48 skruvar och 12 kabelhanterare - vilket ger dig upp till 50 % mer användbar rackkapacitet.
Fungerar med M6-burkmuttrar och PATCHBOX-produkter
Fullt kompatibel med M6-burmuttrar, /dev/mount och monteringsskenorna i patchbox.one och PATCHBOX.
Enkel fastsättning, inga verktyg krävs
Installera för hand och säkra dina enheter snabbt. Perfekt för trånga utrymmen som framkanten på skåp.
Byggd för att vara stark
Tillverkad av robusta material och omfattas av en 10-årsgaranti för att säkerställa lång livslängd och tillförlitlighet.</t>
  </si>
  <si>
    <t>✓ Kompatibel med M6 burmuttrar, /dev/mount och patchbox.one/PATCHBOX
✓ För upp till 12 rackenheter
✓ Fäster dina enheter
✓ 0RU-kabelhantering för begränsat utrymme i ditt serverskåpet
✓ Upp till 50 % mer utrymme i ditt rack
✓ Fäst för hand eller med en Torx T20
✓ 10 års garanti
✓ Installationsdjup krävs: 56 mm</t>
  </si>
  <si>
    <t xml:space="preserve">PATCHBOX Patchcatch Solo 24-Pack – 0RU Kabelhantering, Ersätter 48 M6 burmutter-skruvar &amp; 12 kabelhanterare, Upp till 50% mer rackutrymme, Fäster din utrustning &amp; organiserar kablar
</t>
  </si>
  <si>
    <t xml:space="preserve">0RU KABELHANTERING FÖR SERVERRACK – PATCHBOX Patchcatch Solo är den perfekta 0RU-lösningen för kabelhantering, som optimerar rackutrymmet utan att ta upp extra plats. Perfekt för trånga serverrack.
PLATSBESPARENDE RACKTILLBEHÖR – Ett 24-pack ersätter 48 M6 burmutter-skruvar och 12 kabelhanterare, vilket ger dig upp till 50 % mer rackutrymme. Perfekt för rackmonterad kabelhantering.
VERKTYGSFRI INSTALLATION – Patchcatch Solo är en verktygsfri lösning för kabelhantering som fästs för hand. Slipp komplicerade installationer – sätt in, vrid och klart!
BRETT KOMPATIBILITETSOMFÅNG – Vår rackmonterade kabelorganisatör är M6 burmutter-kompatibel, fungerar med PATCHBOX /dev/mount och passar patchbox.one:s monteringsräls.
HÅLLBAR OCH PÅLITLIG – Utformad för professionella IT-miljöer, tillverkad av högkvalitativa material och täckt av en 10-års garanti. Främre kabelhantering har aldrig varit enklare!
</t>
  </si>
  <si>
    <t>Patchcatch Solo er et 0RU-kabelstyringsværktøj, der fastgør din enhed, samtidig med at du styrer dine kabler. En 24-pak erstatter 48 konventionelle burmøtrikskruer samt 12 kabelmanagere, så du kan bruge op til 50 % mere plads i racket. Patchcatch Solo er ideel til serverskabe med begrænset plads omkring skinnerne og giver dig mulighed for at styre dine kabler på forsiden af racket uden at spilde en rackenhed. Patchcatch Solo er kompatibel med konventionelle M6-burmøtrikker, PATCHBOX /dev/mount og monteringsskinnerne i patchbox.one. En 24-pak Patchcatch Solo giver dig mulighed for at håndtere kabler og fastgøre hardware til 12 rackenheder.</t>
  </si>
  <si>
    <t xml:space="preserve">Fastgør enheder og administrer kabler på én gang
Patchcatch Solo kombinerer hurtig fastgørelse af enheder med smart 0RU-kabelstyring - især til racks med begrænset plads.
Erstatter kabelmanagere og burmøtrikskruer
Håndter kabler og fastgør hardware på tværs af op til 12 RU med en enkelt 24-pak - i stedet for at spilde rackplads med konventionelle kabelmanagere.
Frigør værdifuld rackplads
En 24-pak erstatter 48 skruer og 12 kabelførere - og giver dig op til 50 % mere brugbar rackkapacitet.
Fungerer med M6-burmøtrikker og PATCHBOX-produkter
Fuldt kompatibel med M6-burmøtrikker, /dev/mount og monteringsskinnerne til patchbox.one og PATCHBOX.
Nem fastgørelse, intet værktøj påkrævet
Installer med hånden og fastgør dine enheder hurtigt. Perfekt til trange steder som forkanten af skabe.
Bygget til at forblive stærk
Fremstillet af robuste materialer og understøttet af en 10-års garanti for at sikre lang levetid og pålidelighed.
</t>
  </si>
  <si>
    <t>• Kompatibel med M6-burmøtrikker, /dev/mount og patchbox.one/PATCHBOX
• Til op til 12 rackenheder
• Fastgør dine enheder
• 0RU-kabelstyring til begrænset plads i dit serverskab
• Op til 50 % mere plads i dit rack
• Fastgøres manuelt
• 10 års garanti
• Installationsdybde påkrævet: 56mm</t>
  </si>
  <si>
    <t>Fastgør enheder og administrer kabler på én gang
Patchcatch Solo kombinerer hurtig fastgørelse af enheder med smart 0RU-kabelstyring - især til racks med begrænset plads.
Erstatter kabelmanagere og burmøtrikskruer
Håndter kabler og fastgør hardware på tværs af op til 12 RU med en enkelt 24-pak - i stedet for at spilde rackplads med konventionelle kabelmanagere.
Frigør værdifuld rackplads
En 24-pak erstatter 48 skruer og 12 kabelførere - og giver dig op til 50 % mere brugbar rackkapacitet.
Fungerer med M6-burmøtrikker og PATCHBOX-produkter
Fuldt kompatibel med M6-burmøtrikker, /dev/mount og monteringsskinnerne til patchbox.one og PATCHBOX.
Nem fastgørelse, intet værktøj påkrævet
Installer med hånden og fastgør dine enheder hurtigt. Perfekt til trange steder som forkanten af skabe.
Bygget til at forblive stærk
Fremstillet af robuste materialer og understøttet af en 10-års garanti for at sikre lang levetid og pålidelighed.</t>
  </si>
  <si>
    <t>✓ Kompatibel med M6-burmøtrikker, /dev/mount og patchbox.one/PATCHBOX
✓ Til op til 12 rackenheder
✓ Fastgør dine enheder
✓ 0RU-kabelstyring til begrænset plads i dit serverskab
✓ Op til 50 % mere plads i dit rack
✓ Fastgøres med hånden eller med en Torx T20
✓ 10 års garanti
✓ Installationsdybde påkrævet: 56 mm</t>
  </si>
  <si>
    <t>Patchcatch Solo je 0RU alat za upravljanje kabelima koji osigurava vaš uređaj dok istovremeno upravlja vašim kabelima. Jedan paket od 24 komada zamjenjuje 48 konvencionalnih vijaka s kaveznim maticama, kao i 12 uređaja za upravljanje kabelima, čime se omogućuje do 50% više prostora u racku. Idealno za serverske ormariće s ograničenim prostorom oko vodilica, Patchcatch Solo vam omogućuje upravljanje kabelima na prednjim stranama racka bez gubitka jedne rack jedinice. Patchcatch Solo je kompatibilan s konvencionalnim M6 kaveznim maticama, PATCHBOX /dev/mount te montažnim šinama patchbox.one. Jedan paket od 24 komada Patchcatch Solo omogućuje vam upravljanje kabelima i pričvršćivanje hardvera u 12 rack jedinica.</t>
  </si>
  <si>
    <t xml:space="preserve">Učvrsti uređaje i upravljaj kabelima u jednom koraku
Patchcatch Solo kombinira brzo učvršćivanje uređaja s pametnim upravljanjem kabelima bez zauzimanja jedinica u stalku (0RU) – posebno prikladno za stalke s ograničenim prostorom.
Zamjenjuje držače kabela i vijke za kavezne matice
Upravljaj kabelima i učvrsti opremu kroz do 12 RU s jednim pakiranjem od 24 komada – bez gubitka prostora zbog klasičnih držača kabela.
Oslobodi vrijedan prostor u stalku
Jedno pakiranje od 24 komada zamjenjuje 48 vijaka i 12 držača kabela – oslobađajući do 50% više iskoristivog prostora u stalku.
Kompatibilan s M6 kaveznim maticama i PATCHBOX proizvodima
Potpuno kompatibilan s M6 kaveznim maticama, /dev/mount, te vodilicama za montažu unutar patchbox.one i PATCHBOX sustava.
Jednostavno učvršćivanje, bez alata
Učvrsti ručno i brzo osiguraj svoje uređaje. Idealno za ograničene prostore poput prednjih rubova ormara.
Izrađen da traje
Proizveden od čvrstih materijala i uz 10-godišnje jamstvo koje osigurava dugovječnost i pouzdanost.
</t>
  </si>
  <si>
    <t>• Kompatibilan s M6 kaveznim maticama, /dev/mount i patchbox.one/PATCHBOX
• Za do 12 rack jedinica
• Osigurava vaše uređaje
• 0RU upravljanje kabelima za ograničen prostor u vašem serverskom ormariću
• Do 50% više prostora u vašem racku
• Pričvršćuje ručno
• 10-godišnje jamstvo
• Potrebna dubina instalacije: 56mm</t>
  </si>
  <si>
    <t>Učvrsti uređaje i upravljaj kabelima u jednom koraku
Patchcatch Solo kombinira brzo učvršćivanje uređaja s pametnim upravljanjem kabelima bez zauzimanja jedinica u stalku (0RU) – posebno prikladno za stalke s ograničenim prostorom.
Zamjenjuje držače kabela i vijke za kavezne matice
Upravljaj kabelima i učvrsti opremu kroz do 12 RU s jednim pakiranjem od 24 komada – bez gubitka prostora zbog klasičnih držača kabela.
Oslobodite vrijedan prostor u racku
Jedno pakiranje od 24 komada zamjenjuje 48 vijaka i 12 držača kabela – oslobađajući do 50% više iskoristivog prostora u stalku.
Kompatibilan s M6 kaveznim maticama i PATCHBOX proizvodima
Potpuno kompatibilan s M6 kaveznim maticama, /dev/mount, te vodilicama za montažu unutar patchbox.one i PATCHBOX sustava.
Jednostavno učvršćivanje, bez alata
Učvrsti ručno i brzo osiguraj svoje uređaje. Idealno za ograničene prostore poput prednjih rubova ormara.
Izrađen da traje
Proizveden od čvrstih materijala i uz 10-godišnje jamstvo koje osigurava dugovječnost i pouzdanost.</t>
  </si>
  <si>
    <t>✓ Kompatibilan s M6 kaveznim maticama, /dev/mount i patchbox.one/PATCHBOX
✓ Do 12 rack unita
✓ Pričvršćuje vaše uređaje
✓ 0RU upravljanje kabelima za ograničen prostor u vašem serverskom ormaru
✓ Do 50% više prostora u vašem racku
✓ Pričvrstite ručno ili Torx T20 ključem
✓ 10-godišnje jamstvo
✓ Potrebna instalacijska dubina: 56 mm</t>
  </si>
  <si>
    <t>Patchcatch Solo je nástroj pro správu kabelů 0RU, který upevní vaše zařízení a zároveň spravuje vaše kabely. Jedno balení 24 kusů nahrazuje 48 běžných šroubů s klecovými maticemi a také 12 kabelových manažerů, a proto umožňuje využít až o 50 % více místa v rozvaděči. Patchcatch Solo je ideální pro serverové skříně s omezeným prostorem kolem kolejnic a umožňuje spravovat kabely na předních stranách racku, aniž byste museli plýtvat jednotkou racku. Patchcatch Solo je kompatibilní s běžnými klecovými maticemi M6, PATCHBOX /dev/mount a montážními lištami patchbox.one. Jedno balení 24 ks Patchcatch Solo umožňuje spravovat kabely a upevňovat hardware 12 rackových jednotek.</t>
  </si>
  <si>
    <t>Připevněte zařízení a spravujte kabely jedním tahem
Patchcatch Solo kombinuje rychlé upevnění zařízení s chytrou správou kabelů 0RU - zejména pro racky se stísněným prostorem.
Nahrazuje kabelové manažery a šrouby s maticemi klece
Spravujte kabely a zabezpečte hardware až ve 12 RU pomocí jediného 24packu - namísto plýtvání místem v racku pomocí běžných kabelových manažerů.
Uvolněte cenné místo v racku
Jedno balení 24 kusů nahrazuje 48 šroubů a 12 kabelových manažerů - získáte tak až o 50 % větší využitelnou kapacitu racku.
Spolupracuje s klecovými šrouby M6 a produkty PATCHBOX
Plně kompatibilní s klecovými maticemi M6, /dev/mount a montážními lištami produktů patchbox.one a PATCHBOX.
Snadné upevnění, bez nutnosti použití nářadí
Instalujte ručně a rychle zajistěte svá zařízení. Ideální pro stísněné prostory, jako jsou přední hrany skříní.
Vyrobeno tak, aby zůstalo pevné
Vyrobeno z robustních materiálů a s desetiletou zárukou, která zajišťuje dlouhou životnost a spolehlivost.</t>
  </si>
  <si>
    <t>• Kompatibilní s klecovými maticemi M6, /dev/mount a patchbox.one/PATCHBOX
• Až pro 12 rackových jednotek
• Upevní vaše zařízení
• Správa kabelů 0RU pro omezený prostor v serverové skříni
• Až o 50 % více místa ve vašem RACKu
• Upevnění ručně
• 10letá záruka
• Požadovaná hloubka instalace: 56mm</t>
  </si>
  <si>
    <t>✓ Kompatibilní s klecovými maticemi M6, /dev/mount a patchbox.one/PATCHBOX
✓ Pro až 12 rackových jednotek
✓ Upevní vaše zařízení
✓ Vedení kabelů 0RU pro omezený prostor v serverové skříni
✓ Až o 50 % více místa v racku
✓ Upevněte ručně nebo pomocí klíče Torx T20
✓ 10letá záruka
✓ Požadovaná hloubka instalace: 56mm</t>
  </si>
  <si>
    <t xml:space="preserve">Patchcatch Solo on 0RU-kaapelinhallintatyökalu, joka kiinnittää laitteesi ja hallitsee samalla kaapeleita. Yksi 24 kpl:n pakkaus korvaa 48 perinteistä häkkimutteriruuvia sekä 12 kaapelinhallintapakkausta, joten voit käyttää jopa 50 % enemmän tilaa telineessä. Ihanteellinen palvelinkaappeihin, joissa on rajoitetusti tilaa kiskojen ympärillä, Patchcatch Solo mahdollistaa kaapeleiden hallinnan telineen etupuolella tuhlaamatta telineyksikköä. Patchcatch Solo on yhteensopiva tavanomaisten M6-häkkimuttereiden, PATCHBOX /dev/mount -mallien ja patchbox.one:n asennuskiskojen kanssa. Yhdellä 24 Patchcatch Solo -pakkauksella voit hallita kaapeleita ja kiinnittää laitteistoa 12 telineyksikön verran.
</t>
  </si>
  <si>
    <t>Kiinnitä laitteet ja hallitse kaapeleita yhdellä kertaa
Patchcatch Solo yhdistää laitteiden nopean kiinnittämisen ja älykkään 0RU-kaapelinhallinnan - erityisesti telineissä, joissa on vähän tilaa.
Korvaa kaapelinohjaimet ja häkkimutteriruuvit.
Hallitse kaapeleita ja kiinnitä laitteisto jopa 12 RU:n alueella yhdellä 24-packilla - sen sijaan, että tuhlaisit hyllytilaa perinteisillä kaapelihallintajärjestelmillä.
Vapauta arvokasta tilaa telineestä
Yksi 24-pakkaus korvaa 48 ruuvia ja 12 kaapelinohjainta, jolloin saat jopa 50 % enemmän käyttökelpoista telinekapasiteettia.
Toimii M6-häkkimuttereiden ja PATCHBOX-tuotteiden kanssa.
Täysin yhteensopiva M6-häkkimuttereiden, /dev/mountin ja patchbox.one- ja PATCHBOX-järjestelmien kiinnityskiskojen kanssa.
Helppo kiinnitys, ei vaadi työkaluja
Asenna käsin ja kiinnitä laitteesi nopeasti. Täydellinen rajoitettuihin tiloihin, kuten kaappien etureunaan.
Rakennettu pysymään vahvana
Valmistettu kestävistä materiaaleista ja 10 vuoden takuu takaa pitkäikäisyyden ja luotettavuuden.</t>
  </si>
  <si>
    <t>• Yhteensopiva M6-häkkimuttereiden, /dev/mount ja patchbox.one/PATCHBOX
• Jopa 12 telineyksikköä varten
• Kiinnittää laitteesi
• 0RU-kaapelinhallinta rajoitettuun tilaan palvelinkaapissa
• Jopa 50 % enemmän tilaa telineessäsi
• Kiinnitys käsin
• 10 vuoden takuu
• Tarvittava asennussyvyys: 56mm</t>
  </si>
  <si>
    <t>✓ Yhteensopiva M6-häkkimuttereiden, /dev/mount ja patchbox.one/PATCHBOX
✓ Jopa 12 telineyksikköön varten
✓ Kiinnittää laitteet
✓ 0RU-kaapelinhallinta rajoitettuun tilaan palvelinkaapissa
✓ Jopa 50 % enemmän tilaa telineessäsi
✓ Kiinnitä käsin tai Torx T20 -avaimella
✓ 10 vuoden takuu
✓ Asennussyvyys vaaditaan: 56mm</t>
  </si>
  <si>
    <t>Το Patchcatch Solo είναι ένα εργαλείο διαχείρισης καλωδίων 0RU που στερεώνει τη συσκευή σας, ενώ ταυτόχρονα διαχειρίζεται τα καλώδιά σας. Ένα πακέτο 24 τεμαχίων αντικαθιστά 48 συμβατικές βίδες με παξιμάδια κλωβού καθώς και 12 διαχειριστές καλωδίων, επιτρέποντάς σας έτσι να χρησιμοποιήσετε έως και 50% περισσότερο χώρο στο rack. Ιδανικό για ερμάρια διακομιστών με περιορισμένο χώρο γύρω από τις ράγες, το Patchcatch Solo σας επιτρέπει να διαχειρίζεστε τα καλώδιά σας στις μπροστινές πλευρές του rack χωρίς να σπαταλάτε μια μονάδα rack. Το Patchcatch Solo είναι συμβατό με τα συμβατικά παξιμάδια κλωβού M6, το PATCHBOX /dev/mount και τις ράγες τοποθέτησης του patchbox.one. Μια συσκευασία 24 Patchcatch Solo σας επιτρέπει να διαχειρίζεστε τα καλώδια και να στερεώνετε το υλικό 12 μονάδων rack.</t>
  </si>
  <si>
    <t xml:space="preserve">Στερεώστε συσκευές και διαχειριστείτε καλώδια με μία κίνηση
Το Patchcatch Solo συνδυάζει τη γρήγορη στερέωση συσκευών με την έξυπνη διαχείριση καλωδίων 0RU - ειδικά για ράφια με περιορισμένο χώρο.
Αντικαθιστά τους διαχειριστές καλωδίων &amp; τις βίδες παξιμαδιών κλωβού
Διαχειριστείτε καλώδια και ασφαλίστε υλικό σε έως και 12 RU με ένα μόνο 24άρι - αντί να σπαταλάτε χώρο σε rack με τους συμβατικούς διαχειριστές καλωδίων.
Απελευθερώστε πολύτιμο χώρο στο ράφι
Ένα πακέτο 24 τεμαχίων αντικαθιστά 48 βίδες και 12 διαχειριστές καλωδίων - δίνοντάς σας έως και 50% περισσότερη ωφέλιμη χωρητικότητα rack.
Συνεργάζεται με παξιμάδια κλωβού M6 και προϊόντα PATCHBOX
Πλήρως συμβατά με τα παξιμάδια κλωβού M6, το /dev/mount και τις ράγες τοποθέτησης των patchbox.one και PATCHBOX.
Εύκολη στερέωση, δεν απαιτούνται εργαλεία
Εγκαταστήστε με το χέρι και ασφαλίστε τις συσκευές σας γρήγορα. Ιδανικό για περιορισμένους χώρους, όπως η μπροστινή άκρη των ντουλαπιών.
Κατασκευασμένο για να παραμένει ισχυρό
Κατασκευασμένο από στιβαρά υλικά και υποστηριζόμενο από εγγύηση 10 ετών για να διασφαλιστεί η μακροζωία και η αξιοπιστία.
</t>
  </si>
  <si>
    <t>• Συμβατό με τα παξιμάδια κλωβού M6, το /dev/mount και patchbox.one/PATCHBOX
• Για έως και 12 μονάδες rack
• Στερεώνει τις συσκευές σας
• Διαχείριση καλωδίων 0RU για περιορισμένο χώρο στο ερμάριο του διακομιστή σας
• Έως και 50% περισσότερος χώρος στο Rack σας
• στερεώστε το με το χέρι
• Εγγύηση 10 ετών
• Απαιτούμενο βάθος εγκατάστασης: 56mm</t>
  </si>
  <si>
    <t>Στερεώστε συσκευές και διαχειριστείτε καλώδια με μία κίνηση
Το Patchcatch Solo συνδυάζει τη γρήγορη στερέωση συσκευών με την έξυπνη διαχείριση καλωδίων 0RU - ειδικά για ράφια με περιορισμένο χώρο.
Αντικαθιστά τους διαχειριστές καλωδίων &amp; τις βίδες παξιμαδιών κλωβού
Διαχειριστείτε καλώδια και ασφαλίστε υλικό σε έως και 12 RU με ένα μόνο 24άρι - αντί να σπαταλάτε χώρο σε rack με τους συμβατικούς διαχειριστές καλωδίων.
Απελευθερώστε πολύτιμο χώρο στο ράφι
Ένα πακέτο 24 τεμαχίων αντικαθιστά 48 βίδες και 12 διαχειριστές καλωδίων - δίνοντάς σας έως και 50% περισσότερη ωφέλιμη χωρητικότητα rack.
Συνεργάζεται με παξιμάδια κλωβού M6 και προϊόντα PATCHBOX
Πλήρως συμβατά με τα παξιμάδια κλωβού M6, το /dev/mount και τις ράγες τοποθέτησης των patchbox.one και PATCHBOX.
Εύκολη στερέωση, δεν απαιτούνται εργαλεία
Εγκαταστήστε με το χέρι και ασφαλίστε τις συσκευές σας γρήγορα. Ιδανικό για περιορισμένους χώρους, όπως η μπροστινή άκρη των ντουλαπιών.
Κατασκευασμένο για να παραμένει ισχυρό
Κατασκευασμένο από στιβαρά υλικά και υποστηριζόμενο από εγγύηση 10 ετών για να διασφαλιστεί η μακροζωία και η αξιοπιστία.</t>
  </si>
  <si>
    <t>✓ Συμβατό με τα παξιμάδια κλωβού M6, /dev/mount και patchbox.one/PATCHBOX
✓ Για έως και 12 μονάδες rack
✓ Στερεώνει τις συσκευές σας
✓ Διαχείριση καλωδίων 0RU για περιορισμένο χώρο στο ερμάριο του διακομιστή σας
✓ Έως και 50% περισσότερος χώρος στο Rack σας
✓ Στερεώστε με το χέρι ή με ένα Torx T20
✓ Εγγύηση 10 ετών
✓ Απαιτείται βάθος εγκατάστασης: 56mm</t>
  </si>
  <si>
    <t>Patchcatch Solo er et 0RU-kabelhåndteringsverktøy som fester enheten din samtidig som den håndterer kablene dine. En 24-pakning erstatter 48 konvensjonelle mutterskruer og 12 kabelhåndteringer, slik at du kan bruke opptil 50 % mer rackplass. Patchcatch Solo er ideell for serverkabinetter med begrenset plass rundt skinnene, og gjør det mulig å håndtere kablene på forsiden av racket uten å sløse bort en rackenhet. Patchcatch Solo er kompatibel med vanlige M6-burmuttere, PATCHBOX /dev/mount og monteringsskinnene til patchbox.one. Med én 24-pakning Patchcatch Solo kan du håndtere kabler og feste maskinvare for 12 rackenheter.</t>
  </si>
  <si>
    <t>Fest enheter og håndter kabler på én gang
Patchcatch Solo kombinerer rask festing av enheter med smart 0RU-kabelhåndtering - spesielt for rack med liten plass.
Erstatter kabelhåndterere og burmutterskruer
Håndter kabler og fest maskinvare i opptil 12 RU med én enkelt 24-pakning - i stedet for å kaste bort rackplass med konvensjonelle kabelmanagere.
Frigjør verdifull rackplass
Én 24-pakning erstatter 48 skruer og 12 kabelførere - og gir deg opptil 50 % mer brukbar rackkapasitet.
Fungerer med M6-burmuttere og PATCHBOX-produkter
Fullt kompatibel med M6-burmuttere, /dev/mount og monteringsskinnene til patchbox.one og PATCHBOX.
Enkel festing, ingen verktøy kreves
Installer for hånd og fest enhetene dine raskt. Perfekt for trange plassforhold, for eksempel på forkanten av skap.
Bygget for å holde seg sterk
Laget av robuste materialer og støttet av en 10-års garanti for å sikre lang levetid og pålitelighet.</t>
  </si>
  <si>
    <t>• Kompatibel med M6-burmuttere, /dev/mount og patchbox.one/PATCHBOX
• For opptil 12 rack-enheter
• Fester enhetene dine
• 0RU-kabelhåndtering for begrenset plass i serverskapet
• Opptil 50 % mer plass i stativet
• Festes for hånd
• 10 års garanti
• Nødvendig installasjonsdybde: 56mm</t>
  </si>
  <si>
    <t>✓ Kompatibel med M6 burmuttere, /dev/mount og patchbox.one/ PATCHBOX
✓ For opptil 12 rack-enheter
✓ Fester enhetene dine
✓ 0RU-kabelhåndtering for begrenset plass i serverskapet
✓ Opptil 50 % mer plass i stativet
✓ Fest for hånd eller med en Torx T20
✓ 10 års garanti
✓ Nødvendig installasjonsdybde: 56 mm</t>
  </si>
  <si>
    <t>O Patchcatch Solo é uma ferramenta de gestão de cabos 0RU que fixa o seu dispositivo e, ao mesmo tempo, gere os seus cabos. Um pacote de 24 substitui 48 parafusos de porca de gaiola convencionais, bem como 12 gestores de cabos, permitindo-lhe assim utilizar até 50% mais espaço no bastidor. Ideal para armários de servidores com espaço limitado à volta das calhas, o Patchcatch Solo permite-lhe gerir os seus cabos na parte frontal do bastidor sem desperdiçar uma unidade de bastidor. O Patchcatch Solo é compatível com as porcas de gaiola M6 convencionais, com o PATCHBOX /dev/mount e com as calhas de montagem do patchbox.one. Um pacote de 24 Patchcatch Solo permite-lhe gerir os cabos e fixar o hardware de 12 unidades de bastidor.</t>
  </si>
  <si>
    <t xml:space="preserve">Fixe dispositivos e gerencie cabos de uma só vez
O Patchcatch Solo combina a fixação rápida de dispositivos com uma gestão inteligente de cabos 0RU - especialmente para bastidores com espaço reduzido.
Substitui os gerenciadores de cabos e os parafusos de porca de gaiola
Gerencie cabos e prenda hardware em até 12 RU com um único pacote de 24 unidades - em vez de desperdiçar espaço no rack com gerenciadores de cabos convencionais.
Liberta espaço valioso no bastidor
Um pacote de 24 substitui 48 parafusos e 12 gerenciadores de cabos - proporcionando até 50% mais capacidade útil de rack.
Funciona com porcas de gaiola M6 e produtos PATCHBOX
Totalmente compatível com as porcas de gaiola M6, o /dev/mount e as calhas de montagem do patchbox.one e PATCHBOX.
Fixação fácil, sem necessidade de ferramentas
Instale à mão e fixe rapidamente os seus dispositivos. Perfeito para espaços limitados, como a borda frontal dos armários.
Construído para se manter forte
Fabricado com materiais robustos e apoiado por uma garantia de 10 anos para garantir longevidade e fiabilidade.
</t>
  </si>
  <si>
    <t>• Compatível com porcas de gaiola M6, /dev/mount e patchbox.one/PATCHBOX
• Para até 12 unidades de rack
• Fixa os seus dispositivos
• Gestão de cabos 0RU para espaço limitado no seu armário de servidor
• Até 50% mais espaço no seu Rack
• Fixação manual
• 10 anos de garantia
• Profundidade de instalação necessária: 56mm</t>
  </si>
  <si>
    <t>Fixe dispositivos e gerencie cabos de uma só vez
O Patchcatch Solo combina a fixação rápida de dispositivos com uma gestão inteligente de cabos 0RU - especialmente para bastidores com espaço reduzido.
Substitui os gerenciadores de cabos e os parafusos de porca de gaiola
Gerencie cabos e prenda hardware em até 12 RU com um único pacote de 24 unidades - em vez de desperdiçar espaço no rack com gerenciadores de cabos convencionais.
Liberta espaço valioso no bastidor
Um pacote de 24 substitui 48 parafusos e 12 gerenciadores de cabos - proporcionando até 50% mais capacidade útil de rack.
Funciona com porcas de gaiola M6 e produtos PATCHBOX
Totalmente compatível com as porcas de gaiola M6, o /dev/mount e as calhas de montagem do patchbox.one e PATCHBOX.
Fixação fácil, sem necessidade de ferramentas
Instale à mão e fixe rapidamente os seus dispositivos. Perfeito para espaços limitados, como a borda frontal dos armários.
Construído para se manter forte
Fabricado com materiais robustos e apoiado por uma garantia de 10 anos para garantir longevidade e fiabilidade.</t>
  </si>
  <si>
    <t>✓ Compatível com porcas de gaiola M6, /dev/mount e patchbox.one/PATCHBOX
✓ Para até 12 unidades de rack
✓ Fixa os seus dispositivos
✓ Gestão de cabos 0RU para espaço limitado no seu armário de servidor
✓ Até 50% mais espaço no seu Rack
✓ Aperta com a mão ou com uma chave Torx T20
✓ Garantia de 10 anos
✓ Profundidade de instalação necessária: 56mm</t>
  </si>
  <si>
    <t>Patchcatch Solo este un instrument de gestionare a cablurilor 0RU care fixează dispozitivul dvs. în timp ce, în același timp, gestionează cablurile. Un pachet de 24 înlocuiește 48 de șuruburi convenționale cu piuliță cușcă, precum și 12 manageri de cabluri, permițându-vă astfel să utilizați cu până la 50% mai mult spațiu în rack. Ideal pentru dulapurile de servere cu spațiu limitat în jurul șinelor, Patchcatch Solo vă permite să vă gestionați cablurile pe părțile frontale ale rackului fără a irosi o unitate de rack. Patchcatch Solo este compatibil cu piulițele convenționale M6, PATCHBOX /dev/mount și șinele de montare ale patchbox.one. Un pachet de 24 de Patchcatch Solo vă permite să gestionați cablurile și să fixați hardware-ul a 12 unități rack.</t>
  </si>
  <si>
    <t xml:space="preserve">Fixați dispozitivele și gestionați cablurile dintr-o singură mișcare
Patchcatch Solo combină fixarea rapidă a dispozitivelor cu gestionarea inteligentă a cablurilor 0RU - în special pentru rafturile cu spațiu redus.
Înlocuiește managerii de cabluri și șuruburile cu piuliță de cușcă
Gestionați cablurile și fixați hardware-ul pe până la 12 RU cu un singur pachet de 24 - în loc să irosiți spațiu în raft cu managerii de cabluri convenționali.
Eliberați spațiu valoros în rack
Un pachet de 24 înlocuiește 48 de șuruburi și 12 manageri de cabluri - oferindu-vă cu până la 50% mai multă capacitate de raft utilizabilă.
Funcționează cu piulițele cu colivie M6 și produsele PATCHBOX
Compatibil pe deplin cu piulițele cu colivie M6, cu /dev/mount și cu șinele de montare ale patchbox.one și PATCHBOX.
Fixare ușoară, fără unelte necesare
Instalați manual și fixați rapid dispozitivele dvs. Perfect pentru spații constrânse, cum ar fi marginea frontală a dulapurilor.
Construit pentru a rămâne rezistent
Fabricat din materiale robuste și susținut de o garanție de 10 ani pentru a asigura longevitatea și fiabilitatea.
</t>
  </si>
  <si>
    <t>• Compatibil cu piulițele cu colivie M6, /dev/mount și patchbox.one/PATCHBOX
• Pentru până la 12 unități rack
• Fixează dispozitivele dvs.
• Gestionarea cablurilor 0RU pentru spațiu limitat în dulapul dvs. de servere
• Până la 50% mai mult spațiu în rack-ul dvs.
• Fixați manual
• Garanție de 10 ani
• Adâncime de instalare necesară: 56mm</t>
  </si>
  <si>
    <t>Fixați dispozitivele și gestionați cablurile dintr-o singură mișcare
Patchcatch Solo combină fixarea rapidă a dispozitivelor cu gestionarea inteligentă a cablurilor 0RU - în special pentru rafturile cu spațiu redus.
Înlocuiește managerii de cabluri și șuruburile cu piuliță de cușcă
Gestionați cablurile și fixați hardware-ul pe până la 12 RU cu un singur pachet de 24 - în loc să irosiți spațiu în raft cu managerii de cabluri convenționali.
Eliberați spațiu valoros în rack
Un pachet de 24 înlocuiește 48 de șuruburi și 12 manageri de cabluri - oferindu-vă cu până la 50% mai multă capacitate de raft utilizabilă.
Funcționează cu piulițele cu colivie M6 și produsele PATCHBOX
Compatibil pe deplin cu piulițele cu colivie M6, cu /dev/mount și cu șinele de montare ale patchbox.one și PATCHBOX.
Fixare ușoară, fără unelte necesare
Instalați manual și fixați rapid dispozitivele dvs. Perfect pentru spații constrânse, cum ar fi marginea frontală a dulapurilor.
Construit pentru a rămâne rezistent
Fabricat din materiale robuste și susținut de o garanție de 10 ani pentru a asigura longevitatea și fiabilitatea.</t>
  </si>
  <si>
    <t>✓ Compatibil cu piulițele cu colivie M6, /dev / mount și patchbox.one/PATCHBOX
✓ Pentru până la 12 unități rack
✓ Fixează dispozitivele dvs.
✓ 0RU Cable Management pentru spațiu limitat în dulapul serverului dvs.
✓ Cu până la 50% mai mult spațiu în rack-ul dvs.
✓ Fixați manual sau cu o cheie Torx T20
✓ Garanție de 10 ani
✓ Adâncime de instalare necesară: 56mm</t>
  </si>
  <si>
    <t>Patchcatch Solo je nástroj na správu káblov 0RU, ktorý upevní vaše zariadenie a zároveň spravuje vaše káble. Jedno 24-balenie nahrádza 48 bežných skrutiek s klietkovými maticami, ako aj 12 káblových manažérov, a preto vám umožní využiť až o 50 % viac priestoru v racku. Patchcatch Solo je ideálny pre serverové skrine s obmedzeným priestorom okolo koľajníc a umožňuje vám spravovať káble na predných stranách stojana bez toho, aby ste museli plytvať stojanovou jednotkou. Patchcatch Solo je kompatibilný s bežnými klietkovými maticami M6, montážnou lištou PATCHBOX /dev/mount a montážnou lištou patchbox.one. Jedno 24-balenie Patchcatch Solo umožňuje spravovať káble a upevňovať hardvér 12 rackových jednotiek.</t>
  </si>
  <si>
    <t xml:space="preserve">Upevnite zariadenia a spravujte káble jedným ťahom
Patchcatch Solo kombinuje rýchle upevnenie zariadení s inteligentnou správou káblov 0RU - najmä pre racky s obmedzeným priestorom.
Nahrádza káblové manažéry a skrutky s maticami klietky
Spravujte káble a zabezpečte hardvér až v 12 RU pomocou jediného 24-packu - namiesto plytvania miestom v racku pomocou bežných káblových manažérov.
Uvoľnite cenný priestor v racku
Jedno 24-balenie nahradí 48 skrutiek a 12 káblových manažérov - získate tak až o 50 % viac využiteľnej kapacity stojana.
Funguje s klietkovými maticami M6 a produktmi PATCHBOX
Plne kompatibilný s klietkovými maticami M6, /dev/mount a montážnymi lištami patchbox.one a PATCHBOX.
Jednoduché upevnenie, nie sú potrebné žiadne nástroje
Inštalujte ručne a rýchlo zabezpečte svoje zariadenia. Ideálne pre obmedzené priestory, ako je predná hrana skríň.
Skonštruované tak, aby zostali pevné
Vyrobené z robustných materiálov a s 10-ročnou zárukou, ktorá zaručuje dlhú životnosť a spoľahlivosť.
</t>
  </si>
  <si>
    <t>• Kompatibilný s klietkovými maticami M6, /dev/mount a patchbox.one/PATCHBOX
• Až pre 12 rackových jednotiek
• Upevní vaše zariadenia
• Správa káblov 0RU pre obmedzený priestor v serverovej skrini
• Až o 50 % viac miesta v racku
• Upevňuje sa ručne
• 10-ročná záruka
• Potrebná hĺbka inštalácie: 56mm</t>
  </si>
  <si>
    <t>Upevnite zariadenia a spravujte káble jedným ťahom
Patchcatch Solo kombinuje rýchle upevnenie zariadení s inteligentnou správou káblov 0RU - najmä pre racky s obmedzeným priestorom.
Nahrádza káblové manažéry a skrutky s maticami klietky
Spravujte káble a zabezpečte hardvér až v 12 RU pomocou jediného 24-packu - namiesto plytvania miestom v racku pomocou bežných káblových manažérov.
Uvoľnite cenný priestor v racku
Jedno 24-balenie nahradí 48 skrutiek a 12 káblových manažérov - získate tak až o 50 % viac využiteľnej kapacity stojana.
Funguje s klietkovými maticami M6 a produktmi PATCHBOX
Plne kompatibilný s klietkovými maticami M6, /dev/mount a montážnymi lištami patchbox.one a PATCHBOX.
Jednoduché upevnenie, nie sú potrebné žiadne nástroje
Inštalujte ručne a rýchlo zabezpečte svoje zariadenia. Ideálne pre obmedzené priestory, ako je predná hrana skríň.
Skonštruované tak, aby zostali pevné
Vyrobené z robustných materiálov a s 10-ročnou zárukou, ktorá zaručuje dlhú životnosť a spoľahlivosť.</t>
  </si>
  <si>
    <t>✓ Kompatibilný s klietkovými maticami M6, /dev/mount a patchbox.one/PATCHBOX
✓ Pre až 12 rackových jednotiek
✓ Upevní vaše zariadenia
✓ Manažment káblov 0RU pre obmedzený priestor v serverovej skrini
✓ Až o 50 % viac miesta v racku
✓ Upevnite ručne alebo pomocou Torx T20
✓ 10-ročná záruka
✓ Potrebná hĺbka inštalácie: 56 mm</t>
  </si>
  <si>
    <t>Patchcatch Solo je 0RU orodje za upravljanje kablov, ki pritrdi vašo napravo in hkrati upravlja vaše kable. En paket 24 kosov nadomesti 48 običajnih vijakov z matico v kletki ter 12 upravljalcev kablov, zato lahko uporabite do 50 % več prostora v omari. Patchcatch Solo je idealen za strežniške omare z omejenim prostorom okoli vodil, saj vam omogoča upravljanje kablov na sprednjih straneh stojala, ne da bi pri tem izgubili enoto stojala. Patchcatch Solo je združljiv z običajnimi maticami M6 za kletke, PATCHBOX /dev/mount in montažnimi vodili patchbox.one. Z enim pakiranjem 24 kosov Patchcatch Solo lahko upravljate kable in pritrdite strojno opremo 12 enot v stojalu.</t>
  </si>
  <si>
    <t xml:space="preserve">Pritrdite naprave in upravljate kable v enem koraku
Patchcatch Solo združuje hitro pritrjevanje naprav s pametnim upravljanjem kablov 0RU - še posebej za omare z malo prostora.
Nadomešča upravljalce kablov in vijake za matico kletke
Upravljajte kable in zavarujte strojno opremo v do 12 RU z enim samim 24-paketnim vijakom - namesto da bi zapravljali prostor v stojalu z običajnimi kabelskimi upravljalniki.
Sprostite dragoceni prostor v omari
En 24-okvirni paket nadomesti 48 vijakov in 12 kabelskih upravljalnikov, kar vam omogoča do 50 % več uporabne zmogljivosti v omari.
Deluje z maticami M6 za kletke in izdelki PATCHBOX
Popolnoma združljiv z maticami za kletke M6, /dev/mount in montažnimi vodili izdelkov patchbox.one in PATCHBOX.
Enostavno pritrjevanje, orodje ni potrebno
Namestite z roko in hitro pritrdite svoje naprave. Odlično za omejene prostore, kot je sprednji rob omar.
Izdelan tako, da ostane trden
Izdelan je iz robustnih materialov in ima 10-letno garancijo, ki zagotavlja dolgo življenjsko dobo in zanesljivost.
</t>
  </si>
  <si>
    <t>• Združljiv z maticami za kletke M6, /dev/mount in patchbox.one/PATCHBOX
• Za do 12 regalnih enot
• Pritrdi vaše naprave
• Upravljanje kablov 0RU za omejen prostor v strežniški omari
• Do 50 % več prostora v omari
• Pritrdite z roko
• 10-letna garancija
• Potrebna globina za namestitev: 56mm</t>
  </si>
  <si>
    <t>Pritrdite naprave in upravljajte kable v enem koraku
Patchcatch Solo združuje hitro pritrjevanje naprav s pametnim upravljanjem kablov 0RU - še posebej za omare z malo prostora.
Nadomešča upravljalce kablov in vijake za matico kletke
Upravljajte kable in zavarujte strojno opremo v do 12 RU z enim samim 24-paketnim vijakom - namesto da bi zapravljali prostor v stojalu z običajnimi kabelskimi upravljalniki.
Sprostite dragoceni prostor v omari
En 24-okvirni paket nadomesti 48 vijakov in 12 kabelskih upravljalnikov, kar vam omogoča do 50 % več uporabne zmogljivosti v omari.
Deluje z maticami M6 za kletke in izdelki PATCHBOX
Popolnoma združljiv z maticami za kletke M6, /dev/mount in montažnimi vodili izdelkov patchbox.one in PATCHBOX.
Enostavno pritrjevanje, orodje ni potrebno
Namestite z roko in hitro pritrdite svoje naprave. Odlično za omejene prostore, kot je sprednji rob omar.
Izdelan tako, da ostane trden
Izdelan je iz robustnih materialov in ima 10-letno garancijo, ki zagotavlja dolgo življenjsko dobo in zanesljivost.</t>
  </si>
  <si>
    <t>✓ Združljiv z maticami za kletke M6, /dev/mount in patchbox.one/PATCHBOX
✓ Za do 12 regalnih enot
✓ Pritrdi vaše naprave
✓ Upravljanje kablov 0RU za omejen prostor v strežniški omari
✓ Do 50 % več prostora v vaši omari
✓ Priključite ročno ali s Torx T20
✓ 10-letna garancija
✓ Potrebna globina za namestitve: 56 mm</t>
  </si>
  <si>
    <t>PONEIDLABEL</t>
  </si>
  <si>
    <t>patchbox.one / ID-Labels</t>
  </si>
  <si>
    <t>https://patchbox.com/wp-content/uploads/2025/09/PONEIDLABEL_PBX_IdLabelNewCC.000.jpeg</t>
  </si>
  <si>
    <t>The patchbox.one / ID-Labels set contains 432 printable stickers on 3 A4 sheets, made for labelling up to 9 patchbox.one systems. The labels are applied directly to the cable stoppers and help improve cable management and documentation. Labels can be customized using our printable template, making it easy to identify and track connections.</t>
  </si>
  <si>
    <t>• For up to 9 patchbox.one systems
• 432 Labels
• Better overview of your cabling 
• Easily applied to the cable stoppers</t>
  </si>
  <si>
    <t>Paper and Adhesive Glue</t>
  </si>
  <si>
    <t>https://patchbox.com/wp-content/uploads/2025/09/PONEIDLABEL_PBX_IdLabelNewCC.001.jpeg</t>
  </si>
  <si>
    <t>https://patchbox.com/wp-content/uploads/2025/09/PONEIDLABEL_PBX_IdLabelNewCC.003.jpeg</t>
  </si>
  <si>
    <t>https://patchbox.com/wp-content/uploads/2025/09/PONEIDLABEL_PBX_IdLabelNewCC.006.jpeg</t>
  </si>
  <si>
    <t>https://patchbox.com/wp-content/uploads/2025/09/PONEIDLABEL_PBX_IdLabelNewCC.009.jpeg</t>
  </si>
  <si>
    <t>https://patchbox.com/wp-content/uploads/2025/09/Tech-Specs-patchbox.one-Accessories-A4.pdf</t>
  </si>
  <si>
    <t>https://patchbox.com/help-center/patchbox/id-labels/how-to-use-the-patchbox-one-id-labels/</t>
  </si>
  <si>
    <t>No warranty</t>
  </si>
  <si>
    <t>3x A4 Label Sheet</t>
  </si>
  <si>
    <t>26 x 35 x 0.5</t>
  </si>
  <si>
    <t>10.23 x 13.77 x 0.19</t>
  </si>
  <si>
    <t>21 x 29.7</t>
  </si>
  <si>
    <t>0.51 x 0.39 cm</t>
  </si>
  <si>
    <t>8.26 x 11.69</t>
  </si>
  <si>
    <t>0.011</t>
  </si>
  <si>
    <t>RoHs, REACH Directives, UKCA</t>
  </si>
  <si>
    <t>The patchbox.one / ID-Labels set contains 432 printable stickers on 3 A4 sheets, made for labelling up to 9 patchbox.one systems. The labels are applied directly to the cable stoppers and help improve cable management and documentation. Labels can be customized using our printable template PDF (provided as a ZIP file with one-line and two-line ID label options), making it easy to identify and track connections.</t>
  </si>
  <si>
    <t>✓ For up to 9 patchbox.one systems
✓ 432 Labels
✓ Better overview of your cabling 
✓ Easily applied to the cable stoppers</t>
  </si>
  <si>
    <t>Das patchbox.one / ID-Labels Set besteht aus 432 bedruckbaren Aufkleber auf 3 A4-Blättern, mit denen du bis zu 9 patchbox.one-Systeme kennzeichnen kannst. Die Labels kommen direkt auf die Kabelbremsen und helfen dabei, die Kabel besser zu organisieren und zu dokumentieren. Die Labels kannst du mit unserer druckbaren Vorlage anpassen, sodass du die Anschlüsse ganz einfach erkennen und nachverfolgen kannst.</t>
  </si>
  <si>
    <t>• Für bis zu 9 patchbox.one Systemen
• 432 Labels
• Bessere Übersicht bei deiner Verkabelung 
• Einfach aufgetragen auf die Kabelbremse</t>
  </si>
  <si>
    <t>Das patchbox.one / ID-Labels Set besteht aus 432 bedruckbaren Aufkleber auf 3 A4-Blättern, mit denen du bis zu 9 patchbox.one-Systeme kennzeichnen kannst. Die Labels kommen direkt auf die Kabelbremsen und helfen dabei, die Kabel besser zu organisieren und zu dokumentieren. Die Labels kannst du mit unserer druckbaren Vorlage anpassen (verfügbar als ZIP-Datei mit einzeiligen und zweizeiligen ID-Beschriftungsoptionen), sodass du die Anschlüsse ganz einfach erkennen und nachverfolgen kannst.</t>
  </si>
  <si>
    <t>✓ Für bis zu 9 patchbox.one Systemen
✓ 432 Labels
✓ Bessere Übersicht bei deiner Verkabelung 
✓ Einfach aufgetragen auf die Kabelbremse</t>
  </si>
  <si>
    <t>Il set patchbox.one / ID-Labels ha 432 adesivi stampabili su 3 fogli A4, pensati per etichettare fino a 9 sistemi patchbox.one. Le etichette si attaccano direttamente ai fermacavi e aiutano a migliorare la gestione dei cavi e la documentazione. Le etichette si possono personalizzare usando il nostro modello stampabile, rendendo più facile identificare e tracciare le connessioni.</t>
  </si>
  <si>
    <t>Il set patchbox.one / ID-Labels ha 432 adesivi stampabili su 3 fogli A4, pensati per etichettare fino a 9 sistemi patchbox.one. Le etichette si attaccano direttamente ai fermacavi e aiutano a migliorare la gestione dei cavi e la documentazione. Le etichette possono essere personalizzate usando il nostro modello stampabile, rendendo facile identificare e tracciare le connessioni.</t>
  </si>
  <si>
    <t>• Per un massimo di 9 sistemi patchbox.one
• 432 etichette
• Migliore panoramica del cablaggio 
• Facili da applicare ai fermacavi</t>
  </si>
  <si>
    <t>Il set patchbox.one / ID-Labels ha 432 adesivi stampabili su 3 fogli A4, pensati per etichettare fino a 9 sistemi patchbox.one. Le etichette si attaccano direttamente ai fermacavi e aiutano a migliorare la gestione dei cavi e la documentazione. Le etichette possono essere personalizzate usando il nostro modello stampabile in PDF (che trovi in un file ZIP con opzioni di etichette ID a una o due righe), così è facile identificare e tenere traccia delle connessioni.</t>
  </si>
  <si>
    <t>✓ Per un massimo di 9 sistemi patchbox.one
✓ 432 etichette
✓ Migliore panoramica del cablaggio 
✓ Facili da applicare ai fermacavi</t>
  </si>
  <si>
    <t>Le kit patchbox.one / ID-Labels comprend 432 autocollants imprimables sur 3 feuilles A4, conçus pour étiqueter jusqu'à 9 systèmes patchbox.one. Les étiquettes se collent directement sur les butées de câbles et aident à mieux gérer et documenter les câbles. Elles peuvent être personnalisées à l'aide de notre modèle imprimable, ce qui facilite l'identification et le suivi des connexions.</t>
  </si>
  <si>
    <t xml:space="preserve">Le kit patchbox.one / ID-Labels comprend 432 autocollants imprimables sur 3 feuilles A4, conçus pour étiqueter jusqu'à 9 systèmes patchbox.one. Les étiquettes se collent directement sur les butées de câbles et aident à mieux gérer et documenter les câbles. Elles peuvent être personnalisées à l'aide de notre modèle imprimable, ce qui facilite l'identification et le suivi des connexions.	</t>
  </si>
  <si>
    <t>• Pour jusqu'à 9 systèmes patchbox.one
• 432 étiquettes
• Meilleure vue d'ensemble de votre câblage 
• Facilement applicables sur les butées de câbles</t>
  </si>
  <si>
    <t>Le kit patchbox.one / ID-Labels comprend 432 autocollants imprimables sur 3 feuilles A4, conçus pour étiqueter jusqu'à 9 systèmes patchbox.one. Les étiquettes se collent directement sur les butées de câbles et aident à mieux gérer et documenter les câbles. Tu peux personnaliser les étiquettes grâce à notre modèle PDF imprimable (fourni dans un fichier ZIP avec des options d'étiquettes d'identification à une ou deux lignes), ce qui facilite l'identification et le suivi des connexions.</t>
  </si>
  <si>
    <t>✓ Pour jusqu'à 9 systèmes patchbox.one
✓ 432 étiquettes
✓ Meilleure vue d'ensemble de votre câblage 
✓ Facilement applicables sur les butées de câbles</t>
  </si>
  <si>
    <t>El juego patchbox.one / ID-Labels contiene 432 etiquetas adhesivas imprimibles en 3 hojas A4, diseñadas para etiquetar hasta 9 sistemas patchbox.one. Las etiquetas se aplican directamente a los topes de los cables y ayudan a mejorar la gestión y la documentación de los cables. Las etiquetas se pueden personalizar utilizando nuestra plantilla imprimible, lo que facilita la identificación y el seguimiento de las conexiones.</t>
  </si>
  <si>
    <t>• Para hasta 9 sistemas patchbox.one
• 432 etiquetas
• Mejor visión general de tu cableado 
• Fácil de aplicar a los topes para cables</t>
  </si>
  <si>
    <t>El juego patchbox.one / ID-Labels contiene 432 etiquetas adhesivas imprimibles en 3 hojas A4, diseñadas para etiquetar hasta 9 sistemas patchbox.one. Las etiquetas se aplican directamente a los topes de los cables y ayudan a mejorar la gestión y la documentación de los cables. Las etiquetas se pueden personalizar utilizando nuestra plantilla PDF imprimible (proporcionada como archivo ZIP con opciones de etiquetas de identificación de una y dos líneas), lo que facilita la identificación y el seguimiento de las conexiones.</t>
  </si>
  <si>
    <t>✓ Para hasta 9 sistemas patchbox.one
✓ 432 etiquetas
✓ Mejor visión general de tu cableado 
✓ Fácil de aplicar a los topes para cables</t>
  </si>
  <si>
    <t>De patchbox.one / ID-Labels-set heeft 432 printbare stickers op 3 A4-vellen, gemaakt om tot 9 patchbox.one-systemen te labelen. De labels plak je direct op de kabelstoppers en helpen je om je kabels beter te beheren en te documenteren. Je kunt de labels aanpassen met ons printbare sjabloon, zodat je verbindingen makkelijk kunt herkennen en volgen.</t>
  </si>
  <si>
    <t xml:space="preserve">De patchbox.one / ID-Labels-set heeft 432 printbare stickers op 3 A4-vellen, gemaakt om tot 9 patchbox.one-systemen te labelen. De labels plak je direct op de kabelstoppers en helpen je om je kabels beter te beheren en te documenteren. Je kunt de labels aanpassen met ons printbare sjabloon, zodat je verbindingen makkelijk kunt herkennen en volgen.	</t>
  </si>
  <si>
    <t>• Voor maximaal 9 patchbox.one-systemen
• 432 labels
• Beter overzicht van je bekabeling 
• Gemakkelijk aan te brengen op de kabelstoppers</t>
  </si>
  <si>
    <t>De patchbox.one / ID-Labels set heeft 432 stickers die je kunt printen op 3 A4-vellen, genoeg om tot 9 patchbox.one-systemen te labelen. Je plakt de labels gewoon op de kabelstoppers en ze helpen je om je kabels beter te organiseren en te documenteren. Je kunt de labels aanpassen met onze printbare sjabloon in PDF (meegeleverd als ZIP-bestand met opties voor ID-labels met één of twee regels), zodat je verbindingen makkelijk kunt herkennen en volgen.</t>
  </si>
  <si>
    <t>✓ Voor maximaal 9 patchbox.one-systemen
✓ 432 labels
✓ Beter overzicht van je bekabeling 
✓ Gemakkelijk aan te brengen op de kabelstoppers</t>
  </si>
  <si>
    <t>Zestaw patchbox.one / ID-Labels zawiera 432 naklejki do wydrukowania na 3 arkuszach A4, przeznaczone do oznaczania maksymalnie 9 systemów patchbox.one. Etykiety nakleja się bezpośrednio na ograniczniki kabli, co ułatwia zarządzanie okablowaniem i dokumentację. Etykiety można dostosować za pomocą naszego szablonu do wydrukowania, co ułatwia identyfikację i śledzenie połączeń.</t>
  </si>
  <si>
    <t xml:space="preserve">Zestaw patchbox.one / ID-Labels zawiera 432 naklejki do wydrukowania na 3 arkuszach A4, przeznaczone do oznaczania maksymalnie 9 systemów patchbox.one. Etykiety nakleja się bezpośrednio na ograniczniki kabli, co ułatwia zarządzanie okablowaniem i dokumentację. Etykiety można dostosować za pomocą naszego szablonu do wydrukowania, co ułatwia identyfikację i śledzenie połączeń.	</t>
  </si>
  <si>
    <t>• Do maksymalnie 9 systemów patchbox.one
• 432 etykiety
• Lepszy przegląd okablowania 
• Łatwe nakładanie na ograniczniki kabli</t>
  </si>
  <si>
    <t>Zestaw patchbox.one / ID-Labels zawiera 432 naklejki do wydrukowania na 3 arkuszach A4, przeznaczone do oznaczania maksymalnie 9 systemów patchbox.one. Etykiety nakleja się bezpośrednio na ograniczniki kabli i pomagają one usprawnić zarządzanie kablami oraz dokumentację. Etykiety można dostosować do własnych potrzeb, korzystając z naszego szablonu PDF do wydrukowania (dostarczanego w postaci pliku ZIP z opcjami etykiet identyfikacyjnych jedno- i dwuwierszowych), co ułatwia identyfikację i śledzenie połączeń.</t>
  </si>
  <si>
    <t>✓ Do maksymalnie 9 systemów patchbox.one
✓ 432 etykiety
✓ Lepszy przegląd okablowania 
✓ Łatwe nakładanie na ograniczniki kabli</t>
  </si>
  <si>
    <t>patchbox.one/ID-Labels innehåller 432 utskrivbara etiketter på 3 A4-ark, avsedda för märkning av upp till 9 patchbox.one-system. Etiketterna fästs direkt på kabelstopparna och underlättar kabelhantering och dokumentation. Etiketterna kan anpassas med hjälp av vår utskrivbara mall, vilket gör det enkelt att identifiera och spåra anslutningar.</t>
  </si>
  <si>
    <t xml:space="preserve">patchbox.one/ID-Labels innehåller 432 utskrivbara etiketter på 3 A4-ark, avsedda för märkning av upp till 9 patchbox.one-system. Etiketterna fästs direkt på kabelstopparna och underlättar kabelhantering och dokumentation. Etiketterna kan anpassas med hjälp av vår utskrivbara mall, vilket gör det enkelt att identifiera och spåra anslutningar.        </t>
  </si>
  <si>
    <t>• För upp till 9 patchbox.one-system
• 432 etiketter
• Bättre överblick över din kabeldragning 
• Lätt att applicera på kabelstopparna</t>
  </si>
  <si>
    <t>patchbox.one / ID-etikettsetet innehåller 432 utskrivbara etiketter på 3 A4-ark, avsedda för märkning av upp till 9 patchbox.one-system. Etiketterna fästs direkt på kabelstopparna och underlättar kabelhantering och dokumentation. Etiketterna kan anpassas med hjälp av vår utskrivbara PDF-mall (levereras som en ZIP-fil med alternativ för enradiga och tvåradiga ID-etiketter), vilket gör det enkelt att identifiera och spåra anslutningar.</t>
  </si>
  <si>
    <t>✓ För upp till 9 patchbox.one-system
✓ 432 etiketter
✓ Bättre överblick över din kabeldragning 
✓ Lätt att applicera på kabelstopparna</t>
  </si>
  <si>
    <t>patchbox.one / ID-Labels-sættet indeholder 432 printbare klistermærker på 3 A4-ark, der er beregnet til mærkning af op til 9 patchbox.one-systemer. Mærkaterne påsættes direkte på kabelstopperne og hjælper med at forbedre kabelstyring og dokumentation. Mærkaterne kan tilpasses ved hjælp af vores printbare skabelon, hvilket gør det nemt at identificere og spore forbindelser.</t>
  </si>
  <si>
    <t xml:space="preserve">patchbox.one / ID-Labels-sættet indeholder 432 printbare klistermærker på 3 A4-ark, der er beregnet til mærkning af op til 9 patchbox.one-systemer. Mærkaterne påsættes direkte på kabelstopperne og hjælper med at forbedre kabelstyring og dokumentation. Mærkaterne kan tilpasses ved hjælp af vores printbare skabelon, hvilket gør det nemt at identificere og spore forbindelser.	</t>
  </si>
  <si>
    <t>• Til op til 9 patchbox.one-systemer
• 432 etiketter
• Bedre overblik over din kabelføring 
• Nem at påføre kabelstopperne</t>
  </si>
  <si>
    <t>patchbox.one / ID-Labels-sættet indeholder 432 printbare klistermærker på 3 A4-ark, der er beregnet til mærkning af op til 9 patchbox.one-systemer. Mærkaterne påsættes direkte på kabelstopperne og hjælper med at forbedre kabelhåndtering og dokumentation. Mærkaterne kan tilpasses ved hjælp af vores printbare PDF-skabelon (leveres som en ZIP-fil med valgmuligheder for ID-mærkater med én eller to linjer), hvilket gør det nemt at identificere og spore forbindelser.</t>
  </si>
  <si>
    <t>✓ Til op til 9 patchbox.one-systemer
✓ 432 etiketter
✓ Bedre overblik over din kabelføring 
✓ Nem at påføre kabelstopperne</t>
  </si>
  <si>
    <t>Set patchbox.one / ID-Labels sadrži 432 ispisive naljepnice na 3 A4 lista, namijenjene označavanju do 9 patchbox.one sustava. Naljepnice se lijepe izravno na zaustavljače kabela i pomažu poboljšati upravljanje kabelima i dokumentaciju. Naljepnice se mogu prilagoditi pomoću našeg predloška za ispis, što olakšava identifikaciju i praćenje veza.</t>
  </si>
  <si>
    <t xml:space="preserve">• Za do 9 patchbox.one sustava
•  432 naljepnice
• Bolji pregled vaše kabelske instalacije
• Jednostavno se postavljaju na zaustavljače kabela
</t>
  </si>
  <si>
    <t>The patchbox.one / Set ID-naljepnica sadrži 432 naljepnice za ispis na 3 A4 lista, napravljene za označavanje do 9 patchbox.one sustave. Naljepnice se postavljaju izravno na kabelske graničnike i pomažu u poboljšanju upravljanja kabelima i dokumentacije. Naljepnice se mogu prilagoditi pomoću našeg PDF predloška za ispis (dostupan kao ZIP datoteka s opcijama jednoredne i dvoredne identifikacijske naljepnice), što olakšava prepoznavanje i praćenje spojeva.</t>
  </si>
  <si>
    <t xml:space="preserve">✓ Za do 9 patchbox.one sustava
✓  432 naljepnice
✓ Bolji pregled vaše kabelske instalacije
✓ Jednostavno se postavljaju na zaustavljače kabela
</t>
  </si>
  <si>
    <t>Sada patchbox.one / ID-Labels obsahuje 432 tisknutelných samolepek na 3 listech A4, které jsou určeny k označení až 9 systémů patchbox.one. Samolepky se nalepují přímo na kabelové zarážky a pomáhají zlepšit správu kabelů a dokumentaci. Samolepky lze přizpůsobit pomocí naší tisknutelné šablony, což usnadňuje identifikaci a sledování připojení.</t>
  </si>
  <si>
    <t xml:space="preserve">Sada patchbox.one / ID-Labels obsahuje 432 tisknutelných samolepek na 3 listech A4, které jsou určeny k označení až 9 systémů patchbox.one. Samolepky se nalepují přímo na kabelové zarážky a pomáhají zlepšit správu kabelů a dokumentaci. Samolepky lze přizpůsobit pomocí naší tisknutelné šablony, což usnadňuje identifikaci a sledování připojení.	</t>
  </si>
  <si>
    <t>• Pro až 9 systémů patchbox.one
• 432 štítků
• Lepší přehled o kabeláži 
• Snadné nalepení na kabelové zarážky</t>
  </si>
  <si>
    <t>Sada patchbox.one / ID-Labels obsahuje 432 tisknutelných samolepek na 3 listech A4, které jsou určeny k označení až 9 systémů patchbox.one. Samolepky se nalepují přímo na kabelové zarážky a pomáhají zlepšit správu kabelů a dokumentaci. Samolepky lze přizpůsobit pomocí naší tisknutelné šablony PDF (dodávané jako soubor ZIP s možností jednořádkových a dvouřádkových ID štítků), což usnadňuje identifikaci a sledování připojení.</t>
  </si>
  <si>
    <t>✓ Pro až 9 systémů patchbox.one
✓ 432 štítků
✓ Lepší přehled o kabeláži 
✓ Snadné nalepení na kabelové zarážky</t>
  </si>
  <si>
    <t>patchbox.one / ID-Labels -sarja sisältää 432 tulostettavaa tarraa 3 A4-arkilla, jotka on tarkoitettu jopa 9 patchbox.one-järjestelmän merkitsemiseen. Tarrat kiinnitetään suoraan kaapelipysäyttimiin ja ne auttavat parantamaan kaapelien hallintaa ja dokumentointia. Tarrat voidaan mukauttaa tulostettavan mallipohjamme avulla, mikä helpottaa yhteyksien tunnistamista ja seurantaa.</t>
  </si>
  <si>
    <t xml:space="preserve">patchbox.one / ID-Labels -sarja sisältää 432 tulostettavaa tarraa 3 A4-arkilla, jotka on tarkoitettu jopa 9 patchbox.one-järjestelmän merkitsemiseen. Tarrat kiinnitetään suoraan kaapelipysäyttimiin ja ne auttavat parantamaan kaapelien hallintaa ja dokumentointia. Tarrat voidaan mukauttaa tulostettavan mallipohjamme avulla, mikä helpottaa yhteyksien tunnistamista ja seurantaa.	
</t>
  </si>
  <si>
    <t>• Jopa 9 patchbox.one-järjestelmälle
• 432 tarraa
• Parempi yleiskuva kaapelointisi
• Helppo kiinnittää kaapelipysäyttimiin</t>
  </si>
  <si>
    <t>patchbox.one / ID-Labels -sarja sisältää 432 tulostettavaa tarraa 3 A4-arkilla, jotka on tarkoitettu jopa 9 patchbox.one-järjestelmän merkitsemiseen. Tarrat kiinnitetään suoraan kaapelipysäyttimiin ja ne auttavat parantamaan kaapelien hallintaa ja dokumentointia. Tarrat voidaan mukauttaa tulostettavan PDF-mallimme avulla (toimitetaan ZIP-tiedostona, jossa on yksi- ja kaksiriviset ID-tarravaihtoehdot), mikä helpottaa yhteyksien tunnistamista ja seurantaa.</t>
  </si>
  <si>
    <t>✓ Jopa 9 patchbox.one-järjestelmälle
✓ 432 tarraa
✓ Parempi yleiskuva kaapelointisi
✓ Helppo kiinnittää kaapelipysäyttimiin</t>
  </si>
  <si>
    <t>Το σετ patchbox.one / ID-Labels περιέχει 432 αυτοκόλλητα για εκτύπωση σε 3 φύλλα Α4, τα οποία προορίζονται για την επισήμανση έως και 9 συστημάτων patchbox.one. Τα αυτοκόλλητα τοποθετούνται απευθείας στα καλώδια και συμβάλλουν στη βελτίωση της διαχείρισης και της τεκμηρίωσης των καλωδίων. Τα αυτοκόλλητα μπορούν να προσαρμοστούν χρησιμοποιώντας το εκτυπώσιμο πρότυπό μας, διευκολύνοντας την αναγνώριση και την παρακολούθηση των συνδέσεων.</t>
  </si>
  <si>
    <t>• Για έως και 9 συστήματα patchbox.one
• 432 ετικέτες
• Καλύτερη επισκόπηση της καλωδίωσης 
• Εύκολη εφαρμογή στα στοπ καλωδίων</t>
  </si>
  <si>
    <t>Το σετ patchbox.one / ID-Labels περιέχει 432 αυτοκόλλητα εκτυπώσιμα σε 3 φύλλα Α4, τα οποία προορίζονται για την επισήμανση έως και 9 συστημάτων patchbox.one. Οι ετικέτες τοποθετούνται απευθείας στα καλώδια και συμβάλλουν στη βελτίωση της διαχείρισης και της τεκμηρίωσης των καλωδίων. Οι ετικέτες μπορούν να προσαρμοστούν χρησιμοποιώντας το εκτυπώσιμο πρότυπο PDF (παρέχεται ως αρχείο ZIP με επιλογές ετικετών ID μιας και δύο γραμμών), διευκολύνοντας την αναγνώριση και την παρακολούθηση των συνδέσεων.</t>
  </si>
  <si>
    <t>✓ Για έως και 9 συστήματα patchbox.one
✓ 432 ετικέτες
✓ Καλύτερη επισκόπηση της καλωδίωσης 
✓ Εύκολη εφαρμογή στα στοπ καλωδίων</t>
  </si>
  <si>
    <t>patchbox.one / ID-Labels-settet inneholder 432 utskrivbare klistremerker på 3 A4-ark, laget for merking av opptil 9 patchbox.one-systemer. Etikettene festes direkte på kabelstopperne og bidrar til å forbedre kabelhåndtering og dokumentasjon. Etikettene kan tilpasses ved hjelp av vår utskrivbare mal, noe som gjør det enkelt å identifisere og spore tilkoblinger.</t>
  </si>
  <si>
    <t xml:space="preserve">patchbox.one / ID-Labels-settet inneholder 432 utskrivbare klistremerker på 3 A4-ark, laget for merking av opptil 9 patchbox.one-systemer. Etikettene festes direkte på kabelstopperne og bidrar til å forbedre kabelhåndtering og dokumentasjon. Etikettene kan tilpasses ved hjelp av vår utskrivbare mal, noe som gjør det enkelt å identifisere og spore tilkoblinger.	</t>
  </si>
  <si>
    <t>• For opptil 9 patchbox.one-systemer
• 432 etiketter
• Bedre oversikt over kablingen 
• Enkel å påføre kabelstopperne</t>
  </si>
  <si>
    <t>patchbox.one / ID-Labels-settet inneholder 432 utskrivbare klistremerker på 3 A4-ark, laget for merking av opptil 9 patchbox.one-systemer. Etikettene festes direkte på kabelstopperne og bidrar til å forbedre kabelhåndtering og dokumentasjon. Etikettene kan tilpasses ved hjelp av vår utskrivbare PDF-mal (leveres som en ZIP-fil med alternativer for ID-etiketter med én og to linjer), noe som gjør det enkelt å identifisere og spore tilkoblinger.</t>
  </si>
  <si>
    <t>✓ For opptil 9 patchbox.one-systemer
✓ 432 etiketter
✓ Bedre oversikt over kablingen 
✓ Enkel å påføre kabelstopperne</t>
  </si>
  <si>
    <t>O conjunto patchbox.one / ID-Labels tem 432 autocolantes para imprimir em 3 folhas A4, feitos para etiquetar até 9 sistemas patchbox.one. As etiquetas são aplicadas diretamente nos limitadores de cabo e ajudam a melhorar a gestão e a documentação dos cabos. As etiquetas podem ser personalizadas usando o nosso modelo para impressão, facilitando a identificação e o acompanhamento das ligações.</t>
  </si>
  <si>
    <t xml:space="preserve">O conjunto patchbox.one / ID-Labels tem 432 autocolantes para imprimir em 3 folhas A4, feitos para etiquetar até 9 sistemas patchbox.one. As etiquetas são aplicadas diretamente nos limitadores de cabo e ajudam a melhorar a gestão e a documentação dos cabos. As etiquetas podem ser personalizadas usando o nosso modelo para impressão, facilitando a identificação e o acompanhamento das ligações.	</t>
  </si>
  <si>
    <t>• Para até 9 sistemas patchbox.one
• 432 etiquetas
• Melhor visão geral do seu cabeamento 
• Fácil aplicação nos limitadores de cabo</t>
  </si>
  <si>
    <t>O conjunto patchbox.one / ID-Labels tem 432 autocolantes para imprimir em 3 folhas A4, feitos para etiquetar até 9 sistemas patchbox.one. As etiquetas são colocadas diretamente nos limitadores de cabo e ajudam a melhorar a gestão e documentação dos cabos. As etiquetas podem ser personalizadas usando o nosso modelo PDF para impressão (fornecido como um ficheiro ZIP com opções de etiquetas de identificação de uma e duas linhas), facilitando a identificação e o rastreamento das ligações.</t>
  </si>
  <si>
    <t>✓ Para até 9 sistemas patchbox.one
✓ 432 etiquetas
✓ Melhor visão geral do seu cabeamento 
✓ Fácil aplicação nos limitadores de cabo</t>
  </si>
  <si>
    <t>Setul patchbox.one / ID-Labels conține 432 de autocolante imprimabile pe 3 coli A4, destinate etichetării a până la 9 sisteme patchbox.one. Etichetele se aplică direct pe opritoarele de cablu și contribuie la îmbunătățirea gestionării și documentării cablurilor. Etichetele pot fi personalizate folosind șablonul nostru imprimabil, facilitând identificarea și urmărirea conexiunilor.</t>
  </si>
  <si>
    <t xml:space="preserve">Setul patchbox.one / ID-Labels conține 432 de autocolante imprimabile pe 3 coli A4, destinate etichetării a până la 9 sisteme patchbox.one. Etichetele se aplică direct pe opritoarele de cablu și contribuie la îmbunătățirea gestionării și documentării cablurilor. Etichetele pot fi personalizate folosind șablonul nostru imprimabil, facilitând identificarea și urmărirea conexiunilor.	</t>
  </si>
  <si>
    <t>• Pentru până la 9 sisteme patchbox.one
• 432 de etichete
• O imagine de ansamblu mai bună asupra cablurilor 
• Se aplică ușor pe opritoarele de cabluri</t>
  </si>
  <si>
    <t>Setul patchbox.one / ID-Labels conține 432 de autocolante imprimabile pe 3 coli A4, destinate etichetării a până la 9 sisteme patchbox.one. Etichetele se aplică direct pe opritoarele de cablu și contribuie la îmbunătățirea gestionării și documentării cablurilor. Etichetele pot fi personalizate utilizând șablonul nostru PDF imprimabil (furnizat ca fișier ZIP cu opțiuni de etichete ID cu o linie și două linii), facilitând identificarea și urmărirea conexiunilor.</t>
  </si>
  <si>
    <t>✓ Pentru până la 9 sisteme patchbox.one
✓ 432 de etichete
✓ O imagine de ansamblu mai bună asupra cablurilor 
✓ Se aplică ușor pe opritoarele de cabluri</t>
  </si>
  <si>
    <t>Sada patchbox.one / ID-Labels obsahuje 432 tlačiteľných nálepiek na 3 listoch A4, určených na označenie až 9 systémov patchbox.one. Nálepky sa aplikujú priamo na káblové zarážky a pomáhajú zlepšiť správu káblov a dokumentáciu. Nálepky je možné prispôsobiť pomocou našej tlačiteľnej šablóny, čo uľahčuje identifikáciu a sledovanie pripojení.</t>
  </si>
  <si>
    <t>• Pre až 9 systémov patchbox.one
• 432 štítkov
• Lepší prehľad o vašom kabeláži 
• Jednoduchá aplikácia na káblové zarážky</t>
  </si>
  <si>
    <t>Sada patchbox.one / ID-Labels obsahuje 432 tlačiteľných nálepiek na 3 listoch A4, určených na označenie až 9 systémov patchbox.one. Nálepky sa aplikujú priamo na káblové zarážky a pomáhajú zlepšiť správu káblov a dokumentáciu. Nálepky je možné prispôsobiť pomocou našej tlačiteľnej šablóny PDF (dodávanej ako súbor ZIP s možnosťou jednořádkových a dvojřádkových identifikačných nálepiek), čo uľahčuje identifikáciu a sledovanie pripojení.</t>
  </si>
  <si>
    <t>✓ Pre až 9 systémov patchbox.one
✓ 432 štítkov
✓ Lepší prehľad o vašom kabeláži 
✓ Jednoduchá aplikácia na káblové zarážky</t>
  </si>
  <si>
    <t>Komplet patchbox.one / ID-Labels vsebuje 432 nalepk za tiskanje na 3 listih A4, namenjenih za označevanje do 9 sistemov patchbox.one. Nalepke se nalepijo neposredno na kabelne zatiče in pomagajo izboljšati upravljanje kablov in dokumentacijo. Nalepke je mogoče prilagoditi z našo predlogo za tiskanje, kar olajša prepoznavanje in sledenje povezav.</t>
  </si>
  <si>
    <t xml:space="preserve">Komplet patchbox.one / ID-Labels vsebuje 432 nalepk za tiskanje na 3 listih A4, namenjenih za označevanje do 9 sistemov patchbox.one. Nalepke se nalepijo neposredno na kabelne zatiče in pomagajo izboljšati upravljanje kablov in dokumentacijo. Nalepke je mogoče prilagoditi z našo predlogo za tiskanje, kar olajša prepoznavanje in sledenje povezav.	</t>
  </si>
  <si>
    <t>• Za do 9 sistemov patchbox.one
• 432 nalepk
• Boljši pregled nad vašim ožičenjem 
• Enostavno se nalepijo na kabelski zamaški</t>
  </si>
  <si>
    <t>Komplet patchbox.one / ID-Labels vsebuje 432 nalepk za tiskanje na 3 listih A4, namenjenih za označevanje do 9 sistemov patchbox.one. Nalepke se nalepijo neposredno na kabelne zatiče in pomagajo izboljšati upravljanje kablov in dokumentacijo. Nalepke je mogoče prilagoditi z našo predlogo za tiskanje v formatu PDF (na voljo kot datoteka ZIP z možnostjo enovrstnih in dvovrstnih ID-nalepk), kar olajša prepoznavanje in sledenje povezav.</t>
  </si>
  <si>
    <t>✓ Za do 9 sistemov patchbox.one
✓ 432 nalepk
✓ Boljši pregled nad vašim ožičenjem 
✓ Enostavno se nalepijo na kabelski zamaški</t>
  </si>
  <si>
    <t>PBXDEMOCASE</t>
  </si>
  <si>
    <t>Demo Case</t>
  </si>
  <si>
    <t>https://patchbox.com/wp-content/uploads/2026/03/demo-case_start-image.jpeg</t>
  </si>
  <si>
    <t>The Demo Case is a compact showcase portfolio that contains everything needed to present the PATCHBOX portfolio professionally. It is designed to help system integrators and sales personnel demonstrate our solutions clearly, give customers a hands-on impression of the products, and support sales conversations with a complete and practical presentation set.
Important note: The Demo Case is intended as a presentation and showcase tool for system integrators and sales personnel. Its contents are standardized to highlight the mix-and-match options available and the flexibility of the products.</t>
  </si>
  <si>
    <t>Compact showcase portfolio
For system integrators and sales personnel
Ideal for customer meetings
Hands-on customer experience
Supports sales conversations
Compact and easy to carry</t>
  </si>
  <si>
    <t>Powder Coated Aluminum and LD29 foam</t>
  </si>
  <si>
    <t>https://patchbox.com/wp-content/uploads/2026/03/demo-case-01.jpeg</t>
  </si>
  <si>
    <t>https://patchbox.com/wp-content/uploads/2026/03/demo-case-03.jpeg</t>
  </si>
  <si>
    <t>https://patchbox.com/wp-content/uploads/2026/03/demo-case-02.jpeg</t>
  </si>
  <si>
    <t>https://patchbox.com/wp-content/uploads/2026/03/Tech-Specs-Demo-Case-A4.pdf</t>
  </si>
  <si>
    <t>1x Aluminium Case
1x patchbox.one / Frame
2 x Mounting rails
4 x Flanged Nuts
8 x Hex nuts
1x patchbox.one / Cassette / 8RU / STP / Blue
1x patchbox.one / Cassette / 30RU / STP / Red
1x patchbox.one / Cassette / 30RU / OS2 / LC-LC
1x patchbox.one / Cassette / 30RU / OM4 / LC-LC
6 x patchbox.one / Patchcatch
2x patchbox.one / Blind Panels
1x patchbox.one / ID-Labels
1x Cat.6a STP patch cord black
1x Cat.6a STP patch cord white
1x Cat.6a STP patch cord Blue
1x Cat.6a STP patch cord Red
1x Cat.6a STP patch cord Yellow
1x Cat.6a STP patch cord Green
1x Cat.6a STP patch cord Violet
1x Cat.6a STP patch cord Grey
1x Cat.6a STP patch cors Orange
1x Setup.exe
4x Patchcatch Solo Sample Packs
4x /dev/mount Sample Packs</t>
  </si>
  <si>
    <t>760x325x470</t>
  </si>
  <si>
    <t>29.92x12.80x18.50</t>
  </si>
  <si>
    <t>715 x 420 x 175</t>
  </si>
  <si>
    <t xml:space="preserve"> 28.2 x16.5 x 6.9</t>
  </si>
  <si>
    <t>The Demo Case is a compact presentation case designed to showcase the PATCHBOX ecosystem. It supports product demonstrations for system integrators, distributors, and sales teams in meetings, showrooms, and at events.
The case contains a standardized selection of PATCHBOX products for demonstrating key features, use cases, and the interaction of different system components. Contents include, for example, the patchbox.one / Frame, Setup.exe, the Patchcatch Solo sample pack, and four cassette variants (STP 8RU and 30RU, LC-LC OS2, LC-LC OM4)
Its compact and organized format makes the Demo Case easy to transport and suitable for mobile product presentations. The selected contents are intended to illustrate the flexibility and compatibility of the PATCHBOX portfolio in modern network installations.</t>
  </si>
  <si>
    <t>Das Demo Case ist ein kompaktes Showcase-Portfolio, das alles enthält, was du brauchst, um das PATCHBOX Portfolio professionell zu präsentieren. Es wurde entwickelt, um Systemintegratoren und Sales-Personal dabei zu helfen, unsere Lösungen klar zu demonstrieren, Kunden einen praktischen Eindruck der Produkte zu geben und Verkaufsgespräche mit einem vollständigen und praxisnahen Präsentationsset zu unterstützen.
Wichtiger Hinweis: Das Demo Case ist als Präsentations- und Showcase-Tool für Systemintegratoren und Sales-Personal gedacht. Der Inhalt ist standardisiert und zeigt die Mix-and-Match-Möglichkeiten sowie die Flexibilität der Produkte.</t>
  </si>
  <si>
    <t>Das Demo Case ist ein kompakter Präsentationskoffer zur anschaulichen Vorstellung des PATCHBOX Ökosystems. Er eignet sich für Produktdemonstrationen durch Systemintegratoren, Distributoren und Vertriebsteams bei Terminen, im Showroom oder auf Events.
Der Koffer enthält eine standardisierte Auswahl an PATCHBOX Produkten, mit der sich zentrale Funktionen, Anwendungsbereiche und das Zusammenspiel der einzelnen Systemkomponenten demonstrieren lassen. Enthalten sind zum Beispiel der patchbox.one / Frame, Setup.exe, das Patchcatch Solo Sample Pack sowie vier Kassettenvarianten (STP 8RU und 30RU, LC-LC OS2, LC-LC OM4)
Durch das kompakte und organisierte Format lässt sich das Demo Case einfach transportieren und flexibel für mobile Produktpräsentationen einsetzen. Die enthaltenen Produkte sind darauf ausgelegt, die Flexibilität und Kompatibilität des PATCHBOX Portfolios in modernen Netzwerkinstallationen zu veranschaulichen.</t>
  </si>
  <si>
    <t>Kompaktes Showcase-Portfolio
Für Systemintegratoren und Sales-Personal
Ideal für Kundentermine
Hands-on Produkterlebnis
Unterstützt Verkaufsgespräche
Kompakt und leicht zu transportieren</t>
  </si>
  <si>
    <t>AWG30</t>
  </si>
  <si>
    <t>10 Gbps</t>
  </si>
  <si>
    <t>AWG36</t>
  </si>
  <si>
    <t>100 Gbps</t>
  </si>
  <si>
    <t xml:space="preserve">La base de votre gestion des câbles
Le Frame est le composant de base de votre patchbox.one. Il peut accueillir jusqu'à 24 cassettes de câbles, offrant une flexibilité totale et une modularité évolutive.
Conception personnalisable et modulaire
Installez facilement le Frame dans votre rack et configurez-le avec une variété de cassettes de câbles ou de panneaux aveugles pour l'adapter à votre configuration et évoluer en fonction de vos besoins.
Compatibilité maximale
Le Frame est compatible avec les cassettes patchbox.one et ses prédécesseurs, les cassettes PATCHBOX Plus+ et PATCHBOX 365, vous offrant ainsi des possibilités de mise à niveau transparentes et une polyvalence accrue.
Installation rapide, sans tracas
Conçu pour un montage efficace et sans outil dans n'importe quel rack 19 pouces, le châssis permet un déploiement informatique rapide et réduit au minimum le temps d'installation.
Conçu pour des performances à long terme
Bénéficiant d'une garantie de 10 ans, le patchbox.one / Frame vous assure durabilité et performances pour les années à venir.
</t>
  </si>
  <si>
    <t xml:space="preserve">Fondamento della gestione dei cavi
Il Frame è il componente base della patchbox.one. Può ospitare fino a 24 cassette per cavi, offrendo piena flessibilità e modularità a prova di futuro.
Design personalizzabile e modulare
Montate facilmente il Frame nel vostro rack e configuratelo con una varietà di cassette per cavi o pannelli ciechi per adattarlo alla vostra configurazione e alle vostre esigenze.
Massima compatibilità
Il Frame è compatibile con le cassette patchbox.one e con il suo predecessore, le cassette PATCHBOX Plus+ e PATCHBOX 365, offrendoti percorsi di aggiornamento senza soluzione di continuità e una versatilità estesa.
Installazione rapida, zero problemi
Progettato per un montaggio efficiente e senza attrezzi in qualsiasi rack da 19”, il telaio consente una rapida implementazione IT e riduce al minimo i tempi di installazione.
Costruito per prestazioni a lungo termine
Coperto da una garanzia di 10 anni, patchbox.one / Frame assicura durata e prestazioni per gli anni a venire.
</t>
  </si>
  <si>
    <t xml:space="preserve">La base de la gestión de cables
El Frame es el componente básico de su patchbox.one. Alberga hasta 24 casetes para cables, lo que ofrece una flexibilidad total y una modularidad preparada para el futuro.
Diseño personalizable y modular
Monte fácilmente el Frame en su rack y configúrelo con una variedad de casetes para cables o paneles ciegos para adaptarse a su configuración y ampliarlo según sus necesidades.
Máxima compatibilidad
El Frame es compatible con los casetes patchbox.one y sus predecesores, los casetes PATCHBOX Plus+ y PATCHBOX 365, lo que le ofrece vías de actualización sin problemas y una mayor versatilidad.
Instalación rápida y sin complicaciones
Diseñado para un montaje eficiente y sin herramientas en cualquier rack de 19», el Frame permite una rápida implementación de TI y reduce al mínimo el tiempo de instalación.
Fabricado para un rendimiento a largo plazo
Respaldado por una garantía de 10 años, la patchbox.one / Frame garantiza durabilidad y rendimiento durante muchos años.
</t>
  </si>
  <si>
    <t xml:space="preserve">De basis van uw kabelbeheer
Het Frame is de basiscomponent van uw patchbox.one. Het biedt plaats aan maximaal 24 kabelcassettes, volledige flexibiliteit en toekomstbestendige modulariteit.
Aanpasbaar en modulair ontwerp
Monteer het frame eenvoudig in uw rack en configureer het met verschillende kabelcassettes of blindpanelen, zodat het past bij uw opstelling en past bij uw behoeften.
Maximale compatibiliteit
Het Frame is compatibel met patchbox.one Cassettes en zijn voorganger, de PATCHBOX Plus+ en PATCHBOX 365 Cassettes, waardoor je naadloze upgradepaden en uitgebreide veelzijdigheid krijgt.
Snelle installatie, geen gedoe
Het Frame is ontworpen voor gereedschapsloze, efficiënte montage in elk 19” rack, waardoor IT snel kan worden ingezet en de installatietijd minimaal is.
Gebouwd voor langdurige prestaties
Met een garantie van 10 jaar garandeert de patchbox.one / Frame duurzaamheid en prestaties voor de komende jaren.
</t>
  </si>
  <si>
    <t xml:space="preserve">Podstawa zarządzania okablowaniem
Frame jest podstawowym komponentem patchbox.one. Mieści do 24 kaset kablowych, oferując pełną elastyczność i przyszłościową modułowość.
Konfigurowalna i modułowa konstrukcja
Frame można łatwo zamontować w szafie rack i skonfigurować z różnymi kasetami kablowymi lub zaślepionymi panelami, aby dopasować ją do konfiguracji i skalować zgodnie z potrzebami.
Maksymalna kompatybilność
Frame jest kompatybilna z kasetami patchbox.one i jej poprzednikami, kasetami PATCHBOX Plus+ i PATCHBOX 365, zapewniając płynne ścieżki aktualizacji i większą wszechstronność.
Szybka instalacja, zero kłopotów
Zaprojektowana z myślą o beznarzędziowym, wydajnym montażu w dowolnej szafie 19”, Frame umożliwia szybkie wdrożenie IT i minimalizuje czas instalacji.
Zbudowany z myślą o długotrwałej wydajności
Dzięki 10-letniej gwarancji, patchbox.one / Frame zapewnia trwałość i wydajność przez wiele lat.
</t>
  </si>
  <si>
    <t xml:space="preserve">Grunden för din kabelhantering
Frame är baskomponenten i din patchbox.one. Den rymmer upp till 24 kabelkassetter och erbjuder full flexibilitet och framtidssäkrad modularitet.
Anpassningsbar och modulär design
Montera enkelt ramen i ditt rack och konfigurera den med en mängd olika kabelkassetter eller blindpaneler för att passa din installation och skala med dina behov.
Maximal kompatibilitet
Frame är kompatibel med patchbox.one-kassetter och dess föregångare, PATCHBOX Plus+ och PATCHBOX 365-kassetter, vilket ger dig sömlösa uppgraderingsvägar och utökad mångsidighet.
Snabb installation, noll krångel
Frame är utformad för verktygsfri, effektiv montering i alla 19-tums rack, vilket möjliggör snabb IT-driftsättning och minimerar installationstiden.
Byggd för långsiktig prestanda
Med en 10-årsgaranti garanterar patchbox.one / Frame hållbarhet och prestanda under många år framöver.
</t>
  </si>
  <si>
    <t xml:space="preserve">Fundamentet for din kabelhåndtering
Frame er basiskomponenten i din patchbox.one. Den rummer op til 24 kabelkassetter og giver fuld fleksibilitet og fremtidssikret modularitet.
Tilpasningsdygtigt og modulært design
Det er nemt at montere rammen i dit rack og konfigurere den med en række kabelkassetter eller blindpaneler, så den passer til din opsætning og følger dine behov.
Maksimal kompatibilitet
Frame er kompatibel med patchbox.one-kassetter og dens forgængere, PATCHBOX Plus+- og PATCHBOX 365-kassetterne, hvilket giver dig problemfri opgraderingsmuligheder og udvidet alsidighed.
Hurtig installation, nul besvær
Frame er designet til effektiv montering uden brug af værktøj i ethvert 19"-rack og muliggør hurtig IT-implementering og holder installationstiden på et minimum.
Bygget til langvarig ydeevne
Med 10 års garanti sikrer patchbox.one / Frame holdbarhed og ydeevne i mange år fremover.
</t>
  </si>
  <si>
    <t xml:space="preserve">Osnova vašeg upravljanja kabelima
Frame je osnovna komponenta vašeg patchbox.one sustava. U njemu se može smjestiti do 24 kabelske kazete, nudeći potpunu fleksibilnost i modularnost spremnu za budućnost.
Prilagodljiv i modularan dizajn
Jednostavno montirajte Frame u svoj stalak i konfigurirajte ga s raznim kabelskim kazetama ili slijepim pločama kako bi odgovarao vašoj postavci i rastao s vašim potrebama.
Maksimalna kompatibilnost
Frame je kompatibilan s patchbox.one kazetama kao i s prethodnicima – PATCHBOX Plus+ i PATCHBOX 365 kazetama – omogućujući vam besprijekorne nadogradnje i veću svestranost.
Brza instalacija, bez komplikacija
Dizajniran za montažu bez alata u bilo koji 19" stalak, Frame omogućuje brzo postavljanje IT opreme i minimalno vrijeme instalacije.
Izrađen za dugoročne performanse
Uz jamstvo od 10 godina, patchbox.one / Frame osigurava trajnost i pouzdan rad dugi niz godina.
</t>
  </si>
  <si>
    <t xml:space="preserve">Základ správy kabelů
Frame je základní součástí vašeho patchboxu.one. Pojme až 24 kabelových kazet a nabízí plnou flexibilitu a modularitu do budoucna.
Přizpůsobitelný a modulární design
Snadno namontujte Frame do rozvaděče a nakonfigurujte jej s různými kabelovými kazetami nebo slepými panely tak, aby vyhovoval vaší sestavě a měnil se podle vašich potřeb.
Maximální kompatibilita
Frame je kompatibilní s kazetami patchbox.one a jejich předchůdci, kazetami PATCHBOX Plus+ a PATCHBOX 365, což vám poskytuje bezproblémové cesty k upgradu a rozšířenou všestrannost.
Rychlá instalace, nulové potíže
Frame je navržen pro efektivní montáž do jakéhokoli 19“ racku bez použití nástrojů, umožňuje rychlé nasazení IT a snižuje čas potřebný k instalaci.
Vytvořen pro dlouhodobý výkon
Díky desetileté záruce zajišťuje patchbox.one / Frame trvanlivost a výkon po dlouhá léta.
</t>
  </si>
  <si>
    <t xml:space="preserve">Kaapelinhallinnan perusta
Frame on patchbox.one:n peruskomponentti. Siihen mahtuu jopa 24 kaapelikasettia, mikä tarjoaa täyden joustavuuden ja tulevaisuuden modulaarisuuden.
Mukautettava ja modulaarinen rakenne
Asenna Frame helposti telineeseen ja konfiguroi se erilaisilla kaapelikasetilla tai sokeilla paneeleilla, jotka sopivat kokoonpanoosi ja skaalautuvat tarpeidesi mukaan.
Maksimaalinen yhteensopivuus
Frame on yhteensopiva patchbox.one-kasettien ja sen edeltäjien PATCHBOX Plus+- ja PATCHBOX 365 -kasettien kanssa, mikä tarjoaa saumattomat päivityspolut ja laajennetun monipuolisuuden.
Nopea asennus, ei ongelmia
Kehys on suunniteltu työkaluttomaan, tehokkaaseen asennukseen mihin tahansa 19 tuuman telineeseen, joten se mahdollistaa nopean IT-käyttöönoton ja pitää asennusaikasi minimaalisena.
Rakennettu pitkäaikaiseen suorituskykyyn
10 vuoden takuu takaa patchbox.one / Frame:n kestävyyden ja suorituskyvyn vuosiksi eteenpäin.
</t>
  </si>
  <si>
    <t xml:space="preserve">Θεμέλιο της διαχείρισης καλωδίων σας
Το Frame είναι το βασικό στοιχείο του patchbox.one. Φιλοξενεί έως και 24 κασέτες καλωδίων, προσφέροντας πλήρη ευελιξία και αρθρωτή δομή που διασφαλίζει το μέλλον.
Προσαρμόσιμος και αρθρωτός σχεδιασμός
Τοποθετήστε εύκολα το Frame στο rack σας και διαμορφώστε το με μια ποικιλία κασετών καλωδίων ή Blind Panels για να ταιριάζει στη διάταξή σας και να κλιμακώνεται ανάλογα με τις ανάγκες σας.
Μέγιστη συμβατότητα
Το Frame είναι συμβατό με τις κασέτες patchbox.one και τον προκάτοχό του, τις κασέτες PATCHBOX Plus+ και PATCHBOX 365, προσφέροντάς σας απρόσκοπτες διαδρομές αναβάθμισης και εκτεταμένη ευελιξία.
Γρήγορη εγκατάσταση, μηδενική ταλαιπωρία
Σχεδιασμένο για αποτελεσματική τοποθέτηση χωρίς εργαλεία σε οποιοδήποτε rack 19», το Frame επιτρέπει την ταχεία ανάπτυξη της πληροφορικής και διατηρεί τον χρόνο εγκατάστασης στο ελάχιστο.
Κατασκευασμένο για μακροχρόνια απόδοση
Με εγγύηση 10 ετών, το patchbox.one / Frame εξασφαλίζει ανθεκτικότητα και απόδοση για πολλά χρόνια.
</t>
  </si>
  <si>
    <t xml:space="preserve">Grunnlaget for kabelhåndteringen din
Frame er basiskomponenten i patchbox.one. Den rommer opptil 24 kabelkassetter og gir full fleksibilitet og fremtidssikret modularitet.
Tilpassbar og modulær design
Det er enkelt å montere Frame i stativet og konfigurere den med en rekke ulike kabelkassetter eller blindpaneler, slik at den passer til oppsettet ditt og kan skaleres etter behov.
Maksimal kompatibilitet
Frame er kompatibel med patchbox.one-kassettene og forgjengerne PATCHBOX Plus+ og PATCHBOX 365-kassettene, noe som gir deg sømløse oppgraderingsveier og utvidet allsidighet.
Rask installasjon, null problemer
Frame er designet for verktøyfri, effektiv montering i et hvilket som helst 19-tommers rack, noe som muliggjør rask IT-distribusjon og minimerer installasjonstiden.
Bygget for langsiktig ytelse
Med 10 års garanti sikrer patchbox.one / Frame holdbarhet og ytelse i mange år fremover.
</t>
  </si>
  <si>
    <t xml:space="preserve">A base da sua gestão de cabos
A Frame é o componente base da sua patchbox.one. Aloja até 24 cassetes de cabos, oferecendo total flexibilidade e modularidade à prova de futuro.
Design modular e personalizável
Monte facilmente a Frame no seu bastidor e configure-a com uma variedade de Cassetes de Cabos ou Painéis Cegos para se adequar à sua configuração e escalar de acordo com as suas necessidades.
Compatibilidade máxima
A Frame é compatível com as cassetes patchbox.one e com as suas antecessoras, as cassetes PATCHBOX Plus+ e PATCHBOX 365, proporcionando-lhe caminhos de atualização contínuos e uma versatilidade alargada.
Instalação rápida, sem complicações
Concebida para uma montagem eficiente e sem ferramentas em qualquer bastidor de 19”, a Frame permite uma rápida implementação de TI e mantém o tempo de instalação mínimo.
Construído para um desempenho a longo prazo
Apoiado por uma garantia de 10 anos, o patchbox.one / Frame garante durabilidade e desempenho para os próximos anos.
</t>
  </si>
  <si>
    <t xml:space="preserve">Fundația gestionării cablurilor dvs.
Frame este componenta de bază a patchbox.one. Acesta găzduiește până la 24 de casete de cabluri, oferind flexibilitate deplină și modularitate în viitor.
Design personalizabil și modular
Montați cu ușurință Frame-ul în rack-ul dvs. și configurați-l cu o varietate de casete pentru cabluri sau panouri oarbe pentru a se potrivi configurației dvs. și a se adapta nevoilor dvs.
Compatibilitate maximă
Frame este compatibil cu casetele patchbox.one și cu predecesorul său, casetele PATCHBOX Plus+ și PATCHBOX 365, oferindu-vă căi de upgrade fără întreruperi și versatilitate extinsă.
Instalare rapidă, fără complicații
Proiectat pentru montarea eficientă, fără scule, în orice rack de 19”, Frame permite implementarea rapidă a IT și vă menține timpul de instalare minim.
Construit pentru performanță pe termen lung
Susținut de o garanție de 10 ani, patchbox.one / Frame asigură durabilitate și performanță pentru anii următori.
</t>
  </si>
  <si>
    <t xml:space="preserve">Základ vášho káblového manažmentu
Frame je základným komponentom vášho patchboxu.one. Je v ňom umiestnených až 24 káblových kaziet, ktoré ponúkajú plnú flexibilitu a modularitu do budúcnosti.
Prispôsobiteľný a modulárny dizajn
Frame ľahko namontujte do racku a nakonfigurujte ho s rôznymi káblovými kazetami alebo slepými panelmi, aby vyhovoval vašej zostave a škáloval sa podľa vašich potrieb.
Maximálna kompatibilita
Frame je kompatibilný s kazetami patchbox.one a ich predchodcami, kazetami PATCHBOX Plus+ a PATCHBOX 365, čo vám poskytuje bezproblémové možnosti aktualizácie a rozšírenú všestrannosť.
Rýchla inštalácia, žiadne problémy
Frame je navrhnutý na efektívnu montáž bez použitia nástrojov do akéhokoľvek 19“ stojana, umožňuje rýchle nasadenie IT a minimalizuje čas potrebný na inštaláciu.
Skonštruovaný na dlhodobý výkon
Vďaka 10-ročnej záruke zaručuje patchbox.one / Frame odolnosť a výkon na dlhé roky.
</t>
  </si>
  <si>
    <t>Osnova za upravljanje kablov
Frame je osnovna komponenta vašega patchboxa.one. V njem je nameščenih do 24 kabelskih kaset, kar zagotavlja popolno prilagodljivost in modularnost, ki je varna za prihodnost.
Prilagodljiva in modularna zasnova
Frame enostavno namestite v stojalo in ga konfigurirajte z različnimi kabelskimi kasetami ali slepimi paneli, da bo ustrezal vaši postavitvi in se prilagodil vašim potrebam.
Največja združljivost
Frame je združljiv s kasetami patchbox.one in predhodnimi kasetami PATCHBOX Plus+ in PATCHBOX 365, kar vam omogoča brezhibno nadgradnjo in večjo vsestranskost.
Hitra namestitev, brez zapletov
Zasnovan za učinkovito, brezorodno montažo v kateri koli 19" regal, Frame omogoča hitro uvedbo IT-opreme in minimalen čas namestitve.
Zasnovan za dolgotrajno zmogljivost
Z 10-letno garancijo vam patchbox.one / Frame zagotavlja vzdržljivost in zanesljivo delovanje še dolga leta.</t>
  </si>
  <si>
    <t>Basic Infos</t>
  </si>
  <si>
    <t>Tech Infos</t>
  </si>
  <si>
    <t>Shipping</t>
  </si>
  <si>
    <t>Pricing</t>
  </si>
  <si>
    <t xml:space="preserve">Marketing </t>
  </si>
  <si>
    <t>Images &amp; Translations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</si>
</sst>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0"/>
    <numFmt numFmtId="165" formatCode="#,##0.000"/>
  </numFmts>
  <fonts count="24">
    <font>
      <sz val="10.0"/>
      <color rgb="FF000000"/>
      <name val="Arial"/>
      <scheme val="minor"/>
    </font>
    <font>
      <color theme="1"/>
      <name val="Arial"/>
      <scheme val="minor"/>
    </font>
    <font>
      <b/>
      <sz val="14.0"/>
      <color theme="1"/>
      <name val="Arial"/>
      <scheme val="minor"/>
    </font>
    <font/>
    <font>
      <b/>
      <sz val="13.0"/>
      <color theme="1"/>
      <name val="Arial"/>
      <scheme val="minor"/>
    </font>
    <font>
      <b/>
      <sz val="12.0"/>
      <color theme="1"/>
      <name val="Arial"/>
      <scheme val="minor"/>
    </font>
    <font>
      <b/>
      <color theme="1"/>
      <name val="Arial"/>
      <scheme val="minor"/>
    </font>
    <font>
      <b/>
      <color theme="1"/>
      <name val="Arial"/>
    </font>
    <font>
      <color rgb="FF000000"/>
      <name val="Arial"/>
      <scheme val="minor"/>
    </font>
    <font>
      <u/>
      <color rgb="FF0000FF"/>
    </font>
    <font>
      <color theme="1"/>
      <name val="Arial"/>
    </font>
    <font>
      <u/>
      <color rgb="FF1155CC"/>
      <name val="Arial"/>
    </font>
    <font>
      <u/>
      <color rgb="FF0000FF"/>
    </font>
    <font>
      <color rgb="FF000000"/>
      <name val="Arial"/>
    </font>
    <font>
      <sz val="10.0"/>
      <color rgb="FF000000"/>
      <name val="Arial"/>
    </font>
    <font>
      <u/>
      <color rgb="FF1155CC"/>
      <name val="Arial"/>
    </font>
    <font>
      <sz val="10.0"/>
      <color theme="1"/>
      <name val="Arial"/>
    </font>
    <font>
      <color rgb="FF454545"/>
      <name val="GreycliffCF"/>
    </font>
    <font>
      <u/>
      <color rgb="FF0000FF"/>
    </font>
    <font>
      <u/>
      <color rgb="FF0000FF"/>
    </font>
    <font>
      <sz val="11.0"/>
      <color rgb="FF000000"/>
      <name val="Arial"/>
    </font>
    <font>
      <u/>
      <color rgb="FF0000FF"/>
    </font>
    <font>
      <u/>
      <color rgb="FF0000FF"/>
    </font>
    <font>
      <u/>
      <color rgb="FF0000FF"/>
    </font>
  </fonts>
  <fills count="16">
    <fill>
      <patternFill patternType="none"/>
    </fill>
    <fill>
      <patternFill patternType="lightGray"/>
    </fill>
    <fill>
      <patternFill patternType="solid">
        <fgColor rgb="FFCFE2F3"/>
        <bgColor rgb="FFCFE2F3"/>
      </patternFill>
    </fill>
    <fill>
      <patternFill patternType="solid">
        <fgColor rgb="FFD9D2E9"/>
        <bgColor rgb="FFD9D2E9"/>
      </patternFill>
    </fill>
    <fill>
      <patternFill patternType="solid">
        <fgColor rgb="FFD5A6BD"/>
        <bgColor rgb="FFD5A6BD"/>
      </patternFill>
    </fill>
    <fill>
      <patternFill patternType="solid">
        <fgColor rgb="FF9FC5E8"/>
        <bgColor rgb="FF9FC5E8"/>
      </patternFill>
    </fill>
    <fill>
      <patternFill patternType="solid">
        <fgColor rgb="FFD9EAD3"/>
        <bgColor rgb="FFD9EAD3"/>
      </patternFill>
    </fill>
    <fill>
      <patternFill patternType="solid">
        <fgColor rgb="FFFFE599"/>
        <bgColor rgb="FFFFE599"/>
      </patternFill>
    </fill>
    <fill>
      <patternFill patternType="solid">
        <fgColor rgb="FFFFF2CC"/>
        <bgColor rgb="FFFFF2CC"/>
      </patternFill>
    </fill>
    <fill>
      <patternFill patternType="solid">
        <fgColor rgb="FFFCE5CD"/>
        <bgColor rgb="FFFCE5CD"/>
      </patternFill>
    </fill>
    <fill>
      <patternFill patternType="solid">
        <fgColor rgb="FFF4CCCC"/>
        <bgColor rgb="FFF4CCCC"/>
      </patternFill>
    </fill>
    <fill>
      <patternFill patternType="solid">
        <fgColor rgb="FFC9DAF8"/>
        <bgColor rgb="FFC9DAF8"/>
      </patternFill>
    </fill>
    <fill>
      <patternFill patternType="solid">
        <fgColor rgb="FFEAD1DC"/>
        <bgColor rgb="FFEAD1DC"/>
      </patternFill>
    </fill>
    <fill>
      <patternFill patternType="solid">
        <fgColor rgb="FFD0E0E3"/>
        <bgColor rgb="FFD0E0E3"/>
      </patternFill>
    </fill>
    <fill>
      <patternFill patternType="solid">
        <fgColor rgb="FFFFFFFF"/>
        <bgColor rgb="FFFFFFFF"/>
      </patternFill>
    </fill>
    <fill>
      <patternFill patternType="solid">
        <fgColor rgb="FFD9D9D9"/>
        <bgColor rgb="FFD9D9D9"/>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ck">
        <color rgb="FF000000"/>
      </left>
      <top style="thick">
        <color rgb="FF000000"/>
      </top>
    </border>
    <border>
      <right style="thick">
        <color rgb="FF000000"/>
      </right>
      <top style="thick">
        <color rgb="FF000000"/>
      </top>
    </border>
    <border>
      <top style="thick">
        <color rgb="FF000000"/>
      </top>
    </border>
    <border>
      <left style="thick">
        <color rgb="FF000000"/>
      </left>
      <right style="thick">
        <color rgb="FF000000"/>
      </right>
      <top style="thick">
        <color rgb="FF000000"/>
      </top>
    </border>
    <border>
      <left style="thin">
        <color rgb="FF000000"/>
      </left>
    </border>
    <border>
      <left style="thick">
        <color rgb="FF000000"/>
      </left>
    </border>
    <border>
      <right style="thick">
        <color rgb="FF000000"/>
      </right>
    </border>
    <border>
      <left style="thick">
        <color rgb="FF000000"/>
      </left>
      <right style="thick">
        <color rgb="FF000000"/>
      </right>
    </border>
    <border>
      <left style="thin">
        <color rgb="FF000000"/>
      </left>
      <bottom style="thin">
        <color rgb="FF000000"/>
      </bottom>
    </border>
    <border>
      <bottom style="thin">
        <color rgb="FF000000"/>
      </bottom>
    </border>
    <border>
      <left style="thick">
        <color rgb="FF000000"/>
      </left>
      <bottom style="thick">
        <color rgb="FF000000"/>
      </bottom>
    </border>
    <border>
      <right style="thick">
        <color rgb="FF000000"/>
      </right>
      <bottom style="thick">
        <color rgb="FF000000"/>
      </bottom>
    </border>
    <border>
      <bottom style="thick">
        <color rgb="FF000000"/>
      </bottom>
    </border>
    <border>
      <left style="thick">
        <color rgb="FF000000"/>
      </left>
      <right style="thick">
        <color rgb="FF000000"/>
      </right>
      <bottom style="thick">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53">
    <xf borderId="0" fillId="0" fontId="0" numFmtId="0" xfId="0" applyAlignment="1" applyFont="1">
      <alignment readingOrder="0" shrinkToFit="0" vertical="bottom" wrapText="0"/>
    </xf>
    <xf borderId="0" fillId="0" fontId="1" numFmtId="0" xfId="0" applyAlignment="1" applyFont="1">
      <alignment readingOrder="0"/>
    </xf>
    <xf borderId="1" fillId="0" fontId="2" numFmtId="0" xfId="0" applyAlignment="1" applyBorder="1" applyFont="1">
      <alignment readingOrder="0"/>
    </xf>
    <xf borderId="2" fillId="0" fontId="3" numFmtId="0" xfId="0" applyBorder="1" applyFont="1"/>
    <xf borderId="3" fillId="0" fontId="3" numFmtId="0" xfId="0" applyBorder="1" applyFont="1"/>
    <xf borderId="4" fillId="2" fontId="4" numFmtId="0" xfId="0" applyAlignment="1" applyBorder="1" applyFill="1" applyFont="1">
      <alignment readingOrder="0" shrinkToFit="0" wrapText="1"/>
    </xf>
    <xf borderId="5" fillId="0" fontId="3" numFmtId="0" xfId="0" applyBorder="1" applyFont="1"/>
    <xf borderId="4" fillId="3" fontId="4" numFmtId="0" xfId="0" applyAlignment="1" applyBorder="1" applyFill="1" applyFont="1">
      <alignment readingOrder="0"/>
    </xf>
    <xf borderId="6" fillId="0" fontId="3" numFmtId="0" xfId="0" applyBorder="1" applyFont="1"/>
    <xf borderId="4" fillId="4" fontId="4" numFmtId="0" xfId="0" applyAlignment="1" applyBorder="1" applyFill="1" applyFont="1">
      <alignment readingOrder="0"/>
    </xf>
    <xf borderId="7" fillId="5" fontId="4" numFmtId="0" xfId="0" applyAlignment="1" applyBorder="1" applyFill="1" applyFont="1">
      <alignment readingOrder="0"/>
    </xf>
    <xf borderId="4" fillId="6" fontId="4" numFmtId="0" xfId="0" applyAlignment="1" applyBorder="1" applyFill="1" applyFont="1">
      <alignment readingOrder="0"/>
    </xf>
    <xf borderId="4" fillId="7" fontId="4" numFmtId="0" xfId="0" applyAlignment="1" applyBorder="1" applyFill="1" applyFont="1">
      <alignment readingOrder="0"/>
    </xf>
    <xf borderId="0" fillId="0" fontId="1" numFmtId="0" xfId="0" applyAlignment="1" applyFont="1">
      <alignment readingOrder="0" shrinkToFit="0" wrapText="1"/>
    </xf>
    <xf borderId="8" fillId="0" fontId="1" numFmtId="0" xfId="0" applyAlignment="1" applyBorder="1" applyFont="1">
      <alignment readingOrder="0"/>
    </xf>
    <xf borderId="9" fillId="2" fontId="1" numFmtId="0" xfId="0" applyAlignment="1" applyBorder="1" applyFont="1">
      <alignment readingOrder="0" shrinkToFit="0" wrapText="1"/>
    </xf>
    <xf borderId="10" fillId="2" fontId="1" numFmtId="0" xfId="0" applyAlignment="1" applyBorder="1" applyFont="1">
      <alignment readingOrder="0"/>
    </xf>
    <xf borderId="9" fillId="3" fontId="1" numFmtId="0" xfId="0" applyAlignment="1" applyBorder="1" applyFont="1">
      <alignment readingOrder="0"/>
    </xf>
    <xf borderId="0" fillId="3" fontId="1" numFmtId="0" xfId="0" applyAlignment="1" applyFont="1">
      <alignment readingOrder="0"/>
    </xf>
    <xf borderId="0" fillId="3" fontId="1" numFmtId="164" xfId="0" applyAlignment="1" applyFont="1" applyNumberFormat="1">
      <alignment readingOrder="0"/>
    </xf>
    <xf borderId="0" fillId="3" fontId="1" numFmtId="9" xfId="0" applyAlignment="1" applyFont="1" applyNumberFormat="1">
      <alignment readingOrder="0"/>
    </xf>
    <xf borderId="10" fillId="3" fontId="1" numFmtId="0" xfId="0" applyAlignment="1" applyBorder="1" applyFont="1">
      <alignment readingOrder="0"/>
    </xf>
    <xf borderId="9" fillId="4" fontId="1" numFmtId="0" xfId="0" applyAlignment="1" applyBorder="1" applyFont="1">
      <alignment readingOrder="0"/>
    </xf>
    <xf borderId="0" fillId="4" fontId="1" numFmtId="0" xfId="0" applyAlignment="1" applyFont="1">
      <alignment readingOrder="0"/>
    </xf>
    <xf borderId="11" fillId="5" fontId="1" numFmtId="0" xfId="0" applyAlignment="1" applyBorder="1" applyFont="1">
      <alignment readingOrder="0"/>
    </xf>
    <xf borderId="9" fillId="6" fontId="1" numFmtId="0" xfId="0" applyAlignment="1" applyBorder="1" applyFont="1">
      <alignment readingOrder="0"/>
    </xf>
    <xf borderId="0" fillId="6" fontId="1" numFmtId="0" xfId="0" applyAlignment="1" applyFont="1">
      <alignment readingOrder="0"/>
    </xf>
    <xf borderId="0" fillId="6" fontId="1" numFmtId="2" xfId="0" applyAlignment="1" applyFont="1" applyNumberFormat="1">
      <alignment horizontal="right" readingOrder="0"/>
    </xf>
    <xf borderId="10" fillId="6" fontId="1" numFmtId="0" xfId="0" applyAlignment="1" applyBorder="1" applyFont="1">
      <alignment readingOrder="0"/>
    </xf>
    <xf borderId="9" fillId="7" fontId="1" numFmtId="0" xfId="0" applyAlignment="1" applyBorder="1" applyFont="1">
      <alignment readingOrder="0"/>
    </xf>
    <xf borderId="0" fillId="7" fontId="1" numFmtId="0" xfId="0" applyAlignment="1" applyFont="1">
      <alignment readingOrder="0"/>
    </xf>
    <xf borderId="10" fillId="7" fontId="1" numFmtId="0" xfId="0" applyAlignment="1" applyBorder="1" applyFont="1">
      <alignment readingOrder="0"/>
    </xf>
    <xf borderId="0" fillId="2" fontId="5" numFmtId="0" xfId="0" applyAlignment="1" applyFont="1">
      <alignment horizontal="center" readingOrder="0"/>
    </xf>
    <xf borderId="9" fillId="8" fontId="5" numFmtId="0" xfId="0" applyAlignment="1" applyBorder="1" applyFill="1" applyFont="1">
      <alignment horizontal="center" readingOrder="0"/>
    </xf>
    <xf borderId="9" fillId="9" fontId="5" numFmtId="0" xfId="0" applyAlignment="1" applyBorder="1" applyFill="1" applyFont="1">
      <alignment horizontal="center" readingOrder="0"/>
    </xf>
    <xf borderId="9" fillId="3" fontId="5" numFmtId="0" xfId="0" applyAlignment="1" applyBorder="1" applyFont="1">
      <alignment horizontal="center" readingOrder="0"/>
    </xf>
    <xf borderId="9" fillId="10" fontId="5" numFmtId="0" xfId="0" applyAlignment="1" applyBorder="1" applyFill="1" applyFont="1">
      <alignment horizontal="center" readingOrder="0"/>
    </xf>
    <xf borderId="9" fillId="0" fontId="5" numFmtId="0" xfId="0" applyAlignment="1" applyBorder="1" applyFont="1">
      <alignment horizontal="center" readingOrder="0"/>
    </xf>
    <xf borderId="9" fillId="11" fontId="5" numFmtId="0" xfId="0" applyAlignment="1" applyBorder="1" applyFill="1" applyFont="1">
      <alignment horizontal="center" readingOrder="0"/>
    </xf>
    <xf borderId="9" fillId="6" fontId="5" numFmtId="0" xfId="0" applyAlignment="1" applyBorder="1" applyFont="1">
      <alignment horizontal="center" readingOrder="0"/>
    </xf>
    <xf borderId="9" fillId="12" fontId="5" numFmtId="0" xfId="0" applyAlignment="1" applyBorder="1" applyFill="1" applyFont="1">
      <alignment horizontal="center" readingOrder="0"/>
    </xf>
    <xf borderId="9" fillId="13" fontId="5" numFmtId="0" xfId="0" applyAlignment="1" applyBorder="1" applyFill="1" applyFont="1">
      <alignment horizontal="center" readingOrder="0"/>
    </xf>
    <xf borderId="0" fillId="0" fontId="6" numFmtId="0" xfId="0" applyAlignment="1" applyFont="1">
      <alignment readingOrder="0"/>
    </xf>
    <xf borderId="12" fillId="0" fontId="6" numFmtId="0" xfId="0" applyAlignment="1" applyBorder="1" applyFont="1">
      <alignment readingOrder="0"/>
    </xf>
    <xf borderId="13" fillId="0" fontId="6" numFmtId="0" xfId="0" applyAlignment="1" applyBorder="1" applyFont="1">
      <alignment readingOrder="0"/>
    </xf>
    <xf borderId="14" fillId="2" fontId="6" numFmtId="0" xfId="0" applyAlignment="1" applyBorder="1" applyFont="1">
      <alignment readingOrder="0" shrinkToFit="0" wrapText="1"/>
    </xf>
    <xf borderId="15" fillId="2" fontId="6" numFmtId="0" xfId="0" applyAlignment="1" applyBorder="1" applyFont="1">
      <alignment readingOrder="0"/>
    </xf>
    <xf borderId="14" fillId="3" fontId="6" numFmtId="0" xfId="0" applyAlignment="1" applyBorder="1" applyFont="1">
      <alignment readingOrder="0"/>
    </xf>
    <xf borderId="16" fillId="3" fontId="6" numFmtId="0" xfId="0" applyAlignment="1" applyBorder="1" applyFont="1">
      <alignment readingOrder="0"/>
    </xf>
    <xf borderId="16" fillId="3" fontId="6" numFmtId="164" xfId="0" applyAlignment="1" applyBorder="1" applyFont="1" applyNumberFormat="1">
      <alignment readingOrder="0"/>
    </xf>
    <xf borderId="16" fillId="3" fontId="6" numFmtId="9" xfId="0" applyAlignment="1" applyBorder="1" applyFont="1" applyNumberFormat="1">
      <alignment readingOrder="0"/>
    </xf>
    <xf borderId="15" fillId="3" fontId="6" numFmtId="0" xfId="0" applyAlignment="1" applyBorder="1" applyFont="1">
      <alignment readingOrder="0"/>
    </xf>
    <xf borderId="14" fillId="4" fontId="6" numFmtId="0" xfId="0" applyAlignment="1" applyBorder="1" applyFont="1">
      <alignment readingOrder="0"/>
    </xf>
    <xf borderId="16" fillId="4" fontId="6" numFmtId="0" xfId="0" applyAlignment="1" applyBorder="1" applyFont="1">
      <alignment readingOrder="0"/>
    </xf>
    <xf borderId="17" fillId="5" fontId="6" numFmtId="0" xfId="0" applyAlignment="1" applyBorder="1" applyFont="1">
      <alignment readingOrder="0"/>
    </xf>
    <xf borderId="14" fillId="6" fontId="6" numFmtId="0" xfId="0" applyAlignment="1" applyBorder="1" applyFont="1">
      <alignment readingOrder="0"/>
    </xf>
    <xf borderId="16" fillId="6" fontId="6" numFmtId="0" xfId="0" applyAlignment="1" applyBorder="1" applyFont="1">
      <alignment readingOrder="0"/>
    </xf>
    <xf borderId="16" fillId="6" fontId="6" numFmtId="2" xfId="0" applyAlignment="1" applyBorder="1" applyFont="1" applyNumberFormat="1">
      <alignment horizontal="right" readingOrder="0"/>
    </xf>
    <xf borderId="15" fillId="6" fontId="6" numFmtId="0" xfId="0" applyAlignment="1" applyBorder="1" applyFont="1">
      <alignment readingOrder="0"/>
    </xf>
    <xf borderId="14" fillId="7" fontId="6" numFmtId="0" xfId="0" applyAlignment="1" applyBorder="1" applyFont="1">
      <alignment readingOrder="0"/>
    </xf>
    <xf borderId="16" fillId="7" fontId="6" numFmtId="0" xfId="0" applyAlignment="1" applyBorder="1" applyFont="1">
      <alignment readingOrder="0"/>
    </xf>
    <xf borderId="15" fillId="7" fontId="6" numFmtId="0" xfId="0" applyAlignment="1" applyBorder="1" applyFont="1">
      <alignment readingOrder="0"/>
    </xf>
    <xf borderId="16" fillId="2" fontId="6" numFmtId="0" xfId="0" applyAlignment="1" applyBorder="1" applyFont="1">
      <alignment readingOrder="0"/>
    </xf>
    <xf borderId="16" fillId="2" fontId="6" numFmtId="0" xfId="0" applyAlignment="1" applyBorder="1" applyFont="1">
      <alignment readingOrder="0" shrinkToFit="0" wrapText="1"/>
    </xf>
    <xf borderId="16" fillId="8" fontId="6" numFmtId="0" xfId="0" applyAlignment="1" applyBorder="1" applyFont="1">
      <alignment readingOrder="0"/>
    </xf>
    <xf borderId="16" fillId="9" fontId="6" numFmtId="0" xfId="0" applyAlignment="1" applyBorder="1" applyFont="1">
      <alignment readingOrder="0"/>
    </xf>
    <xf borderId="16" fillId="9" fontId="6" numFmtId="0" xfId="0" applyAlignment="1" applyBorder="1" applyFont="1">
      <alignment readingOrder="0" shrinkToFit="0" wrapText="1"/>
    </xf>
    <xf borderId="16" fillId="3" fontId="6" numFmtId="0" xfId="0" applyAlignment="1" applyBorder="1" applyFont="1">
      <alignment readingOrder="0" shrinkToFit="0" wrapText="1"/>
    </xf>
    <xf borderId="16" fillId="10" fontId="6" numFmtId="0" xfId="0" applyAlignment="1" applyBorder="1" applyFont="1">
      <alignment readingOrder="0"/>
    </xf>
    <xf borderId="16" fillId="10" fontId="6" numFmtId="0" xfId="0" applyAlignment="1" applyBorder="1" applyFont="1">
      <alignment readingOrder="0" shrinkToFit="0" wrapText="0"/>
    </xf>
    <xf borderId="16" fillId="0" fontId="6" numFmtId="0" xfId="0" applyAlignment="1" applyBorder="1" applyFont="1">
      <alignment readingOrder="0"/>
    </xf>
    <xf borderId="16" fillId="0" fontId="6" numFmtId="0" xfId="0" applyAlignment="1" applyBorder="1" applyFont="1">
      <alignment readingOrder="0" shrinkToFit="0" wrapText="0"/>
    </xf>
    <xf borderId="16" fillId="0" fontId="6" numFmtId="0" xfId="0" applyAlignment="1" applyBorder="1" applyFont="1">
      <alignment readingOrder="0" shrinkToFit="0" wrapText="1"/>
    </xf>
    <xf borderId="16" fillId="8" fontId="6" numFmtId="0" xfId="0" applyAlignment="1" applyBorder="1" applyFont="1">
      <alignment readingOrder="0" shrinkToFit="0" wrapText="0"/>
    </xf>
    <xf borderId="16" fillId="11" fontId="6" numFmtId="0" xfId="0" applyAlignment="1" applyBorder="1" applyFont="1">
      <alignment readingOrder="0"/>
    </xf>
    <xf borderId="16" fillId="11" fontId="6" numFmtId="0" xfId="0" applyAlignment="1" applyBorder="1" applyFont="1">
      <alignment readingOrder="0" shrinkToFit="0" wrapText="0"/>
    </xf>
    <xf borderId="16" fillId="6" fontId="6" numFmtId="0" xfId="0" applyAlignment="1" applyBorder="1" applyFont="1">
      <alignment readingOrder="0" shrinkToFit="0" wrapText="0"/>
    </xf>
    <xf borderId="16" fillId="12" fontId="6" numFmtId="0" xfId="0" applyAlignment="1" applyBorder="1" applyFont="1">
      <alignment readingOrder="0"/>
    </xf>
    <xf borderId="16" fillId="12" fontId="6" numFmtId="0" xfId="0" applyAlignment="1" applyBorder="1" applyFont="1">
      <alignment readingOrder="0" shrinkToFit="0" wrapText="0"/>
    </xf>
    <xf borderId="16" fillId="12" fontId="6" numFmtId="0" xfId="0" applyAlignment="1" applyBorder="1" applyFont="1">
      <alignment shrinkToFit="0" wrapText="0"/>
    </xf>
    <xf borderId="16" fillId="12" fontId="6" numFmtId="0" xfId="0" applyAlignment="1" applyBorder="1" applyFont="1">
      <alignment readingOrder="0" shrinkToFit="0" wrapText="1"/>
    </xf>
    <xf borderId="16" fillId="13" fontId="6" numFmtId="0" xfId="0" applyAlignment="1" applyBorder="1" applyFont="1">
      <alignment readingOrder="0"/>
    </xf>
    <xf borderId="16" fillId="13" fontId="6" numFmtId="0" xfId="0" applyAlignment="1" applyBorder="1" applyFont="1">
      <alignment readingOrder="0" shrinkToFit="0" wrapText="0"/>
    </xf>
    <xf borderId="16" fillId="12" fontId="7" numFmtId="0" xfId="0" applyAlignment="1" applyBorder="1" applyFont="1">
      <alignment readingOrder="0" shrinkToFit="0" vertical="bottom" wrapText="0"/>
    </xf>
    <xf borderId="16" fillId="12" fontId="7" numFmtId="0" xfId="0" applyAlignment="1" applyBorder="1" applyFont="1">
      <alignment readingOrder="0" vertical="bottom"/>
    </xf>
    <xf borderId="15" fillId="12" fontId="7" numFmtId="0" xfId="0" applyAlignment="1" applyBorder="1" applyFont="1">
      <alignment readingOrder="0" vertical="bottom"/>
    </xf>
    <xf borderId="0" fillId="0" fontId="8" numFmtId="0" xfId="0" applyAlignment="1" applyFont="1">
      <alignment readingOrder="0"/>
    </xf>
    <xf borderId="0" fillId="0" fontId="9" numFmtId="0" xfId="0" applyAlignment="1" applyFont="1">
      <alignment readingOrder="0"/>
    </xf>
    <xf borderId="0" fillId="0" fontId="1" numFmtId="0" xfId="0" applyAlignment="1" applyFont="1">
      <alignment readingOrder="0" vertical="bottom"/>
    </xf>
    <xf borderId="0" fillId="0" fontId="1" numFmtId="0" xfId="0" applyFont="1"/>
    <xf borderId="0" fillId="0" fontId="1" numFmtId="164" xfId="0" applyFont="1" applyNumberFormat="1"/>
    <xf borderId="0" fillId="0" fontId="1" numFmtId="9" xfId="0" applyAlignment="1" applyFont="1" applyNumberFormat="1">
      <alignment readingOrder="0"/>
    </xf>
    <xf borderId="0" fillId="0" fontId="1" numFmtId="1" xfId="0" applyAlignment="1" applyFont="1" applyNumberFormat="1">
      <alignment readingOrder="0"/>
    </xf>
    <xf borderId="0" fillId="0" fontId="1" numFmtId="1" xfId="0" applyFont="1" applyNumberFormat="1"/>
    <xf borderId="0" fillId="0" fontId="10" numFmtId="0" xfId="0" applyAlignment="1" applyFont="1">
      <alignment vertical="bottom"/>
    </xf>
    <xf borderId="0" fillId="0" fontId="11" numFmtId="0" xfId="0" applyAlignment="1" applyFont="1">
      <alignment vertical="bottom"/>
    </xf>
    <xf borderId="0" fillId="0" fontId="12" numFmtId="0" xfId="0" applyAlignment="1" applyFont="1">
      <alignment readingOrder="0"/>
    </xf>
    <xf borderId="0" fillId="0" fontId="1" numFmtId="2" xfId="0" applyAlignment="1" applyFont="1" applyNumberFormat="1">
      <alignment horizontal="right" readingOrder="0"/>
    </xf>
    <xf borderId="0" fillId="0" fontId="10" numFmtId="0" xfId="0" applyAlignment="1" applyFont="1">
      <alignment readingOrder="0" vertical="bottom"/>
    </xf>
    <xf borderId="0" fillId="14" fontId="13" numFmtId="0" xfId="0" applyAlignment="1" applyFill="1" applyFont="1">
      <alignment horizontal="left" readingOrder="0" shrinkToFit="0" wrapText="1"/>
    </xf>
    <xf borderId="0" fillId="0" fontId="10" numFmtId="0" xfId="0" applyAlignment="1" applyFont="1">
      <alignment shrinkToFit="0" vertical="bottom" wrapText="1"/>
    </xf>
    <xf borderId="0" fillId="0" fontId="10" numFmtId="0" xfId="0" applyAlignment="1" applyFont="1">
      <alignment readingOrder="0" shrinkToFit="0" vertical="bottom" wrapText="1"/>
    </xf>
    <xf borderId="0" fillId="0" fontId="1" numFmtId="0" xfId="0" applyAlignment="1" applyFont="1">
      <alignment readingOrder="0" shrinkToFit="0" wrapText="0"/>
    </xf>
    <xf borderId="0" fillId="0" fontId="14" numFmtId="0" xfId="0" applyAlignment="1" applyFont="1">
      <alignment shrinkToFit="0" vertical="top" wrapText="1"/>
    </xf>
    <xf borderId="0" fillId="0" fontId="14" numFmtId="0" xfId="0" applyAlignment="1" applyFont="1">
      <alignment readingOrder="0" shrinkToFit="0" vertical="top" wrapText="1"/>
    </xf>
    <xf borderId="0" fillId="0" fontId="1" numFmtId="0" xfId="0" applyAlignment="1" applyFont="1">
      <alignment shrinkToFit="0" wrapText="0"/>
    </xf>
    <xf borderId="0" fillId="14" fontId="13" numFmtId="0" xfId="0" applyAlignment="1" applyFont="1">
      <alignment horizontal="left" readingOrder="0"/>
    </xf>
    <xf borderId="0" fillId="0" fontId="15" numFmtId="0" xfId="0" applyAlignment="1" applyFont="1">
      <alignment readingOrder="0" vertical="bottom"/>
    </xf>
    <xf borderId="0" fillId="0" fontId="10" numFmtId="0" xfId="0" applyAlignment="1" applyFont="1">
      <alignment readingOrder="0" shrinkToFit="0" vertical="bottom" wrapText="0"/>
    </xf>
    <xf borderId="0" fillId="0" fontId="1" numFmtId="0" xfId="0" applyFont="1"/>
    <xf borderId="0" fillId="0" fontId="14" numFmtId="0" xfId="0" applyAlignment="1" applyFont="1">
      <alignment shrinkToFit="0" wrapText="1"/>
    </xf>
    <xf borderId="0" fillId="0" fontId="16" numFmtId="0" xfId="0" applyAlignment="1" applyFont="1">
      <alignment shrinkToFit="0" wrapText="1"/>
    </xf>
    <xf borderId="0" fillId="14" fontId="13" numFmtId="0" xfId="0" applyAlignment="1" applyFont="1">
      <alignment horizontal="left"/>
    </xf>
    <xf borderId="0" fillId="0" fontId="16" numFmtId="0" xfId="0" applyAlignment="1" applyFont="1">
      <alignment shrinkToFit="0" vertical="top" wrapText="1"/>
    </xf>
    <xf borderId="0" fillId="0" fontId="10" numFmtId="0" xfId="0" applyAlignment="1" applyFont="1">
      <alignment shrinkToFit="0" vertical="bottom" wrapText="0"/>
    </xf>
    <xf borderId="0" fillId="14" fontId="13" numFmtId="0" xfId="0" applyAlignment="1" applyFont="1">
      <alignment horizontal="left" readingOrder="0" shrinkToFit="0" wrapText="0"/>
    </xf>
    <xf borderId="0" fillId="0" fontId="10" numFmtId="0" xfId="0" applyAlignment="1" applyFont="1">
      <alignment shrinkToFit="0" vertical="bottom" wrapText="1"/>
    </xf>
    <xf borderId="0" fillId="14" fontId="17" numFmtId="0" xfId="0" applyAlignment="1" applyFont="1">
      <alignment readingOrder="0"/>
    </xf>
    <xf borderId="0" fillId="0" fontId="1" numFmtId="9" xfId="0" applyFont="1" applyNumberFormat="1"/>
    <xf borderId="0" fillId="0" fontId="6" numFmtId="164" xfId="0" applyFont="1" applyNumberFormat="1"/>
    <xf borderId="0" fillId="0" fontId="8" numFmtId="0" xfId="0" applyAlignment="1" applyFont="1">
      <alignment readingOrder="0" shrinkToFit="0" wrapText="1"/>
    </xf>
    <xf borderId="0" fillId="0" fontId="18" numFmtId="0" xfId="0" applyAlignment="1" applyFont="1">
      <alignment readingOrder="0" shrinkToFit="0" wrapText="1"/>
    </xf>
    <xf borderId="0" fillId="0" fontId="1" numFmtId="0" xfId="0" applyAlignment="1" applyFont="1">
      <alignment shrinkToFit="0" wrapText="1"/>
    </xf>
    <xf borderId="0" fillId="0" fontId="1" numFmtId="164" xfId="0" applyAlignment="1" applyFont="1" applyNumberFormat="1">
      <alignment shrinkToFit="0" wrapText="1"/>
    </xf>
    <xf borderId="0" fillId="0" fontId="19" numFmtId="0" xfId="0" applyAlignment="1" applyFont="1">
      <alignment readingOrder="0" shrinkToFit="0" wrapText="1"/>
    </xf>
    <xf borderId="0" fillId="0" fontId="8" numFmtId="2" xfId="0" applyAlignment="1" applyFont="1" applyNumberFormat="1">
      <alignment horizontal="right" readingOrder="0" shrinkToFit="0" wrapText="1"/>
    </xf>
    <xf borderId="0" fillId="0" fontId="20" numFmtId="0" xfId="0" applyAlignment="1" applyFont="1">
      <alignment readingOrder="0"/>
    </xf>
    <xf borderId="0" fillId="0" fontId="1" numFmtId="0" xfId="0" applyAlignment="1" applyFont="1">
      <alignment horizontal="left" readingOrder="0" shrinkToFit="0" wrapText="0"/>
    </xf>
    <xf borderId="0" fillId="0" fontId="1" numFmtId="0" xfId="0" applyAlignment="1" applyFont="1">
      <alignment readingOrder="0" shrinkToFit="0" wrapText="0"/>
    </xf>
    <xf borderId="0" fillId="0" fontId="21" numFmtId="0" xfId="0" applyAlignment="1" applyFont="1">
      <alignment readingOrder="0" shrinkToFit="0" wrapText="0"/>
    </xf>
    <xf borderId="0" fillId="0" fontId="1" numFmtId="0" xfId="0" applyAlignment="1" applyFont="1">
      <alignment shrinkToFit="0" wrapText="0"/>
    </xf>
    <xf borderId="0" fillId="0" fontId="1" numFmtId="164" xfId="0" applyAlignment="1" applyFont="1" applyNumberFormat="1">
      <alignment shrinkToFit="0" wrapText="0"/>
    </xf>
    <xf borderId="0" fillId="0" fontId="1" numFmtId="9" xfId="0" applyAlignment="1" applyFont="1" applyNumberFormat="1">
      <alignment shrinkToFit="0" wrapText="0"/>
    </xf>
    <xf borderId="0" fillId="0" fontId="22" numFmtId="0" xfId="0" applyAlignment="1" applyFont="1">
      <alignment readingOrder="0" shrinkToFit="0" wrapText="0"/>
    </xf>
    <xf borderId="0" fillId="0" fontId="8" numFmtId="165" xfId="0" applyAlignment="1" applyFont="1" applyNumberFormat="1">
      <alignment readingOrder="0" shrinkToFit="0" wrapText="1"/>
    </xf>
    <xf borderId="0" fillId="0" fontId="8" numFmtId="4" xfId="0" applyAlignment="1" applyFont="1" applyNumberFormat="1">
      <alignment readingOrder="0" shrinkToFit="0" wrapText="1"/>
    </xf>
    <xf borderId="0" fillId="0" fontId="1" numFmtId="49" xfId="0" applyAlignment="1" applyFont="1" applyNumberFormat="1">
      <alignment horizontal="right" readingOrder="0" shrinkToFit="0" wrapText="0"/>
    </xf>
    <xf borderId="0" fillId="0" fontId="1" numFmtId="0" xfId="0" applyAlignment="1" applyFont="1">
      <alignment readingOrder="0"/>
    </xf>
    <xf borderId="0" fillId="0" fontId="1" numFmtId="0" xfId="0" applyAlignment="1" applyFont="1">
      <alignment horizontal="right" readingOrder="0"/>
    </xf>
    <xf borderId="0" fillId="0" fontId="8" numFmtId="0" xfId="0" applyFont="1"/>
    <xf borderId="0" fillId="0" fontId="1" numFmtId="2" xfId="0" applyAlignment="1" applyFont="1" applyNumberFormat="1">
      <alignment horizontal="right"/>
    </xf>
    <xf borderId="0" fillId="0" fontId="1" numFmtId="2" xfId="0" applyFont="1" applyNumberFormat="1"/>
    <xf borderId="0" fillId="0" fontId="23" numFmtId="0" xfId="0" applyFont="1"/>
    <xf borderId="0" fillId="0" fontId="1" numFmtId="165" xfId="0" applyFont="1" applyNumberFormat="1"/>
    <xf borderId="0" fillId="0" fontId="1" numFmtId="4" xfId="0" applyFont="1" applyNumberFormat="1"/>
    <xf borderId="0" fillId="0" fontId="1" numFmtId="49" xfId="0" applyFont="1" applyNumberFormat="1"/>
    <xf borderId="18" fillId="2" fontId="1" numFmtId="0" xfId="0" applyBorder="1" applyFont="1"/>
    <xf borderId="18" fillId="0" fontId="1" numFmtId="0" xfId="0" applyAlignment="1" applyBorder="1" applyFont="1">
      <alignment readingOrder="0"/>
    </xf>
    <xf borderId="18" fillId="0" fontId="1" numFmtId="0" xfId="0" applyBorder="1" applyFont="1"/>
    <xf borderId="18" fillId="3" fontId="1" numFmtId="0" xfId="0" applyBorder="1" applyFont="1"/>
    <xf borderId="18" fillId="6" fontId="1" numFmtId="0" xfId="0" applyBorder="1" applyFont="1"/>
    <xf borderId="18" fillId="9" fontId="1" numFmtId="0" xfId="0" applyBorder="1" applyFont="1"/>
    <xf borderId="18" fillId="15" fontId="1" numFmtId="0" xfId="0" applyBorder="1" applyFill="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1.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2.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2.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3.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3.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4.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4.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5.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5.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6.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6.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7.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7.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8.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4/10/CONEX8STPBK_PBX_CASSETTE_8RU_BLACK_STP.0001.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4/10/CONEX8STPBK_PBX_CASSETTE_8RU_BLACK_STP.0003.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L_PBX_CASSETTE_8RU_BLUE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Cassettes-A4.pdf" TargetMode="External"/><Relationship Id="rId808" Type="http://schemas.openxmlformats.org/officeDocument/2006/relationships/hyperlink" Target="https://patchbox.com/wp-content/uploads/2025/03/PBCSX24K_PBX_PatchcatchSolo.MR_.Graphic-Description-scaled.jpeg" TargetMode="External"/><Relationship Id="rId807" Type="http://schemas.openxmlformats.org/officeDocument/2006/relationships/hyperlink" Target="https://patchbox.com/wp-content/uploads/2025/03/PBCSX24K_PBX_PatchcatchSolo.DM_.Graphic-Description-scaled.jpeg" TargetMode="External"/><Relationship Id="rId806" Type="http://schemas.openxmlformats.org/officeDocument/2006/relationships/hyperlink" Target="https://patchbox.com/wp-content/uploads/2025/03/PBCSX24K_PBX_PatchcatchSolo.CN_.Graphic-Description-scaled.jpg" TargetMode="External"/><Relationship Id="rId805" Type="http://schemas.openxmlformats.org/officeDocument/2006/relationships/hyperlink" Target="https://patchbox.com/wp-content/uploads/2025/03/PBCSX24K_PBX_PatchcatchSolo.010-scaled.jpeg" TargetMode="External"/><Relationship Id="rId809" Type="http://schemas.openxmlformats.org/officeDocument/2006/relationships/hyperlink" Target="https://patchbox.com/wp-content/uploads/2025/03/PBCSX24K_PBX_PatchcatchSolo.003C-scaled.jpeg" TargetMode="External"/><Relationship Id="rId800" Type="http://schemas.openxmlformats.org/officeDocument/2006/relationships/hyperlink" Target="https://patchbox.com/wp-content/uploads/2024/10/DVMNT50RD_PBX_DevMount.0005.jpeg" TargetMode="External"/><Relationship Id="rId804" Type="http://schemas.openxmlformats.org/officeDocument/2006/relationships/hyperlink" Target="https://patchbox.com/wp-content/uploads/2025/03/PBCSX24K_PBX_PatchcatchSolo.001-scaled.jpeg" TargetMode="External"/><Relationship Id="rId803" Type="http://schemas.openxmlformats.org/officeDocument/2006/relationships/hyperlink" Target="https://patchbox.com/help-center/dev-mount/" TargetMode="External"/><Relationship Id="rId802" Type="http://schemas.openxmlformats.org/officeDocument/2006/relationships/hyperlink" Target="https://patchbox.com/wp-content/uploads/2024/04/dev-mount-red_specification-sheet-1.pdf" TargetMode="External"/><Relationship Id="rId801" Type="http://schemas.openxmlformats.org/officeDocument/2006/relationships/hyperlink" Target="https://patchbox.com/wp-content/uploads/2024/10/DVMNT50RD_PBX_DevMount.0004.jpe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SL_BOX.PBX_30RU_GREY_STP.US_.0005.jpeg" TargetMode="External"/><Relationship Id="rId503" Type="http://schemas.openxmlformats.org/officeDocument/2006/relationships/hyperlink" Target="https://patchbox.com/wp-content/uploads/2024/10/PONE30STPSL_BOX.PBX_30RU_GREY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PONE30OM411_BOX.PBX_30RU_LCLC_OM4.0001.jpeg" TargetMode="External"/><Relationship Id="rId500" Type="http://schemas.openxmlformats.org/officeDocument/2006/relationships/hyperlink" Target="https://patchbox.com/wp-content/uploads/2025/07/PONE30STPYL_BOX.PBX_30RU_YELLOW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5/07/PONE30OM411_BOX.PBX_30RU_OM4_LCLC.US_.0005.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46OM412_PBX_CASSETTE_46RU_LCSC_OM4.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30OM412_PBX_CASSETTE_30RU_LCSC_OM4.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46OM412_PBX_CASSETTE_46RU_LCSC_OM4.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Cassettes-A4.pdf" TargetMode="External"/><Relationship Id="rId767" Type="http://schemas.openxmlformats.org/officeDocument/2006/relationships/hyperlink" Target="https://patchbox.com/wp-content/uploads/2024/10/CONE46OM411_PBX_CASSETTE_46RU_LCLC_OM4.0001.jpeg" TargetMode="External"/><Relationship Id="rId524" Type="http://schemas.openxmlformats.org/officeDocument/2006/relationships/hyperlink" Target="https://patchbox.com/wp-content/uploads/2024/10/CONE30STPBK_PBX_CASSETTE_30RU_BLACK_STP.0003.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30OM411_PBX_CASSETTE_30RU_LCL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CONE30STPBL_PBX_CASSETTE_30RU_BLUE_STP.0001.jpeg" TargetMode="External"/><Relationship Id="rId769" Type="http://schemas.openxmlformats.org/officeDocument/2006/relationships/hyperlink" Target="https://patchbox.com/wp-content/uploads/2025/05/Patchbox-Infographics-Patchbox-One-EN-V2-02.pn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CONE30STPBK_PBX_CASSETTE_30RU_BLACK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4/10/CONEX8OM411_PBX_CASSETTE_8RU_LCLC_OM4.0003.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VI_BOX.PBX_30RU_VIOLET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30OM411_PBX_CASSETTE_30RU_LCLC_OM4.0001.jpeg" TargetMode="External"/><Relationship Id="rId516" Type="http://schemas.openxmlformats.org/officeDocument/2006/relationships/hyperlink" Target="https://patchbox.com/wp-content/uploads/2025/07/PONE30STPVI_BOX.PBX_30RU_VIOLET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Cassettes-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CONEX8OM411_PBX_CASSETTE_8RU_LCL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46OS211_PBX_CASSETTE_46RU_LCL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30OS211_PBX_CASSETTE_30RU_LCL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46OS211_PBX_CASSETTE_46RU_LCL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30OM412_PBX_CASSETTE_30RU_LCSC_OM4.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Cassettes-A4.pdf" TargetMode="External"/><Relationship Id="rId724" Type="http://schemas.openxmlformats.org/officeDocument/2006/relationships/hyperlink" Target="https://patchbox.com/wp-content/uploads/2024/10/CONEX8OM412_PBX_CASSETTE_8RU_LCSC_OM4.0003.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CONEX8OM412_PBX_CASSETTE_8RU_LCSC_OM4.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PONE30OM412_BOX.PBX_30RU_LCSC_OM4.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5/07/PONE30OM412_BOX.PBX_30RU_OM4_LCSC.US_.0005.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46STPBK_PBX_CASSETTE_46RU_BLACK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46STPBK_PBX_CASSETTE_46RU_BLACK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VI_PBX_CASSETTE_30RU_VIOLET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SL_PBX_CASSETTE_30RU_GREY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VI_PBX_CASSETTE_30RU_VIOLET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46STPGR_PBX_CASSETTE_46RU_GREEN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46STPBL_PBX_CASSETTE_46RU_BLUE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46STPBL_PBX_CASSETTE_46RU_BLUE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5/04/Patchbox-Infographics-Setup-Exe-ENG-V2-01.png"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4/Setup-exe-Infografik-03-ENG-V2.mp4"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4/10/PBXEXE2_PBX_SETUPEXE.0001.jpe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help-center/patchbox/blind-panels/how-to-use-the-blind-panels/"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RD_PBX_CASSETTE_30RU_RED_STP.0003.jpeg" TargetMode="External"/><Relationship Id="rId781" Type="http://schemas.openxmlformats.org/officeDocument/2006/relationships/hyperlink" Target="https://patchbox.com/help-center/patchbox/patchcatch/how-to-use-patchcatch/" TargetMode="External"/><Relationship Id="rId780" Type="http://schemas.openxmlformats.org/officeDocument/2006/relationships/hyperlink" Target="https://patchbox.com/wp-content/uploads/2024/10/Tech-Specs-pachbox.one-Accessories-A4.pdf"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RD_PBX_CASSETTE_30RU_RED_STP.0001.jpeg" TargetMode="External"/><Relationship Id="rId785" Type="http://schemas.openxmlformats.org/officeDocument/2006/relationships/hyperlink" Target="https://patchbox.com/wp-content/uploads/2024/10/Tech-Specs-pachbox.one-Accessories-A4.pdf"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4/10/PBXBLIND_PBX_Blindpanels.0003.jpeg" TargetMode="External"/><Relationship Id="rId541" Type="http://schemas.openxmlformats.org/officeDocument/2006/relationships/hyperlink" Target="https://patchbox.com/wp-content/uploads/2024/10/Tech-Specs-patchbox.one-Cassettes-A4.pdf" TargetMode="External"/><Relationship Id="rId783" Type="http://schemas.openxmlformats.org/officeDocument/2006/relationships/hyperlink" Target="https://patchbox.com/wp-content/uploads/2024/10/PBXBLIND_PBX_Blindpanels.0002.jpeg" TargetMode="External"/><Relationship Id="rId540" Type="http://schemas.openxmlformats.org/officeDocument/2006/relationships/hyperlink" Target="https://patchbox.com/wp-content/uploads/2024/10/CONE30STPGR_PBX_CASSETTE_30RU_GREEN_STP.0003.jpeg" TargetMode="External"/><Relationship Id="rId782" Type="http://schemas.openxmlformats.org/officeDocument/2006/relationships/hyperlink" Target="https://patchbox.com/wp-content/uploads/2024/10/PBXBLIND_PBX_Blindpanels.0001.jpeg"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4/10/PONECATCH_PBX_Patchcatch.0002.jpeg" TargetMode="External"/><Relationship Id="rId535" Type="http://schemas.openxmlformats.org/officeDocument/2006/relationships/hyperlink" Target="https://patchbox.com/wp-content/uploads/2024/10/CONE30STPGR_PBX_CASSETTE_30RU_GREEN_STP.0001.jpeg" TargetMode="External"/><Relationship Id="rId777" Type="http://schemas.openxmlformats.org/officeDocument/2006/relationships/hyperlink" Target="https://patchbox.com/wp-content/uploads/2025/04/Patchbox-Infographics-Patchcatch-ENG-V2-02.pn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catch-ENG-V2-01.png" TargetMode="External"/><Relationship Id="rId533" Type="http://schemas.openxmlformats.org/officeDocument/2006/relationships/hyperlink" Target="https://patchbox.com/wp-content/uploads/2024/10/Tech-Specs-patchbox.one-Cassettes-A4.pdf" TargetMode="External"/><Relationship Id="rId775" Type="http://schemas.openxmlformats.org/officeDocument/2006/relationships/hyperlink" Target="https://patchbox.com/wp-content/uploads/2024/10/PONECATCH_PBX_Patchcatch.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4/10/PONECATCH_PBX_Patchcatch.0003.jpe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4/10/CONE30STPBL_PBX_CASSETTE_30RU_BLUE_STP.0003.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46OM411_PBX_CASSETTE_46RU_LCL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SL_PBX_CASSETTE_30RU_GREY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YL_PBX_CASSETTE_30RU_YELLOW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DVMNT50RD_PBX_DevMount.0002.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WH_PBX_CASSETTE_30RU_WHITE_STP.0003.jpeg" TargetMode="External"/><Relationship Id="rId798" Type="http://schemas.openxmlformats.org/officeDocument/2006/relationships/hyperlink" Target="https://patchbox.com/wp-content/uploads/2025/04/dev-mount-Infografik-03-ENG-V2.mp4"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5/04/Patchbox-Infographics-Dev-Mount-ENG-V2-01.png"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YL_PBX_CASSETTE_30RU_YELLOW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4/10/PBXEXE2_PBX_SETUPEXE.0005.jpeg" TargetMode="External"/><Relationship Id="rId791" Type="http://schemas.openxmlformats.org/officeDocument/2006/relationships/hyperlink" Target="https://patchbox.com/wp-content/uploads/2024/10/PBXEXE2_PBX_SETUPEXE.0004.jpeg" TargetMode="External"/><Relationship Id="rId790" Type="http://schemas.openxmlformats.org/officeDocument/2006/relationships/hyperlink" Target="https://patchbox.com/wp-content/uploads/2025/04/Patchbox-Infographics-Setup-Exe-ENG-V2-02.png"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DVMNT50RD_PBX_DevMount.0001.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help-center/setup-exe/"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2/03/Setup-exe_specification-sheet-1.pdf" TargetMode="External"/><Relationship Id="rId551" Type="http://schemas.openxmlformats.org/officeDocument/2006/relationships/hyperlink" Target="https://patchbox.com/wp-content/uploads/2024/10/CONE30STPWH_PBX_CASSETTE_30RU_WHITE_STP.0001.jpeg" TargetMode="External"/><Relationship Id="rId793" Type="http://schemas.openxmlformats.org/officeDocument/2006/relationships/hyperlink" Target="https://patchbox.com/wp-content/uploads/2024/10/PBXEXE2_PBX_SETUPEXE.0006.jpe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YL_BOX.PBX_30RU_YELLOW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WH_BOX.PBX_30RU_WHITE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YL_PBX_CASSETTE_46RU_YELLOW_STP.0001.jpeg" TargetMode="External"/><Relationship Id="rId622" Type="http://schemas.openxmlformats.org/officeDocument/2006/relationships/hyperlink" Target="https://patchbox.com/help-center/patchbox/" TargetMode="External"/><Relationship Id="rId621" Type="http://schemas.openxmlformats.org/officeDocument/2006/relationships/hyperlink" Target="https://patchbox.com/wp-content/uploads/2024/10/Tech-Specs-patchbox.one-Cassettes-A4.pdf" TargetMode="External"/><Relationship Id="rId628" Type="http://schemas.openxmlformats.org/officeDocument/2006/relationships/hyperlink" Target="https://patchbox.com/wp-content/uploads/2024/10/CONE46STPYL_PBX_CASSETTE_46RU_YELLOW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WH_PBX_CASSETTE_46RU_WHITE_STP.0003.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612" Type="http://schemas.openxmlformats.org/officeDocument/2006/relationships/hyperlink" Target="https://patchbox.com/wp-content/uploads/2024/10/CONE46STPRD_PBX_CASSETTE_46RU_RED_STP.0003.jpeg" TargetMode="External"/><Relationship Id="rId611" Type="http://schemas.openxmlformats.org/officeDocument/2006/relationships/hyperlink" Target="https://patchbox.com/wp-content/uploads/2026/03/Infographics-Cassettes_DE-scaled.jpg" TargetMode="External"/><Relationship Id="rId610" Type="http://schemas.openxmlformats.org/officeDocument/2006/relationships/hyperlink" Target="https://patchbox.com/wp-content/uploads/2025/04/Patchbox-Infographics-Patchcatch-ENG-V2-01.png" TargetMode="External"/><Relationship Id="rId617" Type="http://schemas.openxmlformats.org/officeDocument/2006/relationships/hyperlink" Target="https://patchbox.com/wp-content/uploads/2026/03/Infographics-Cassettes_EN-scaled.jpg" TargetMode="External"/><Relationship Id="rId616" Type="http://schemas.openxmlformats.org/officeDocument/2006/relationships/hyperlink" Target="https://patchbox.com/wp-content/uploads/2025/04/Patchbox-Infographics-Patchbox-One-ENG-V2-01.png" TargetMode="External"/><Relationship Id="rId615" Type="http://schemas.openxmlformats.org/officeDocument/2006/relationships/hyperlink" Target="https://patchbox.com/wp-content/uploads/2024/10/CONE46STPWH_PBX_CASSETTE_46RU_WHITE_STP.0001.jpeg" TargetMode="External"/><Relationship Id="rId614" Type="http://schemas.openxmlformats.org/officeDocument/2006/relationships/hyperlink" Target="https://patchbox.com/help-center/patchbox/"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L_PBX_CASSETTE_8RU_BLUE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VI_PBX_CASSETTE_46RU_VIOLET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GR_PBX_CASSETTE_8RU_GREEN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PONE30OS212_BOX.PBX_30RU_LCSC_OS2.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VI_PBX_CASSETTE_46RU_VIOLET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SL_PBX_CASSETTE_46RU_GREY_STP.0003.jpeg" TargetMode="External"/><Relationship Id="rId631" Type="http://schemas.openxmlformats.org/officeDocument/2006/relationships/hyperlink" Target="https://patchbox.com/wp-content/uploads/2024/10/CONE46STPSL_PBX_CASSETTE_46RU_GREY_STP.0001.jpeg" TargetMode="External"/><Relationship Id="rId630" Type="http://schemas.openxmlformats.org/officeDocument/2006/relationships/hyperlink" Target="https://patchbox.com/help-center/patchbox/" TargetMode="External"/><Relationship Id="rId822" Type="http://schemas.openxmlformats.org/officeDocument/2006/relationships/hyperlink" Target="https://patchbox.com/wp-content/uploads/2026/03/demo-case-03.jpeg" TargetMode="External"/><Relationship Id="rId821" Type="http://schemas.openxmlformats.org/officeDocument/2006/relationships/hyperlink" Target="https://patchbox.com/wp-content/uploads/2026/03/demo-case-01.jpeg" TargetMode="External"/><Relationship Id="rId820" Type="http://schemas.openxmlformats.org/officeDocument/2006/relationships/hyperlink" Target="https://patchbox.com/wp-content/uploads/2026/03/demo-case_start-image.jpeg" TargetMode="External"/><Relationship Id="rId825" Type="http://schemas.openxmlformats.org/officeDocument/2006/relationships/drawing" Target="../drawings/drawing8.xml"/><Relationship Id="rId824" Type="http://schemas.openxmlformats.org/officeDocument/2006/relationships/hyperlink" Target="https://patchbox.com/wp-content/uploads/2026/03/Tech-Specs-Demo-Case-A4.pdf" TargetMode="External"/><Relationship Id="rId823" Type="http://schemas.openxmlformats.org/officeDocument/2006/relationships/hyperlink" Target="https://patchbox.com/wp-content/uploads/2026/03/demo-case-02.jpeg" TargetMode="External"/><Relationship Id="rId819" Type="http://schemas.openxmlformats.org/officeDocument/2006/relationships/hyperlink" Target="https://patchbox.com/help-center/patchbox/id-labels/how-to-use-the-patchbox-one-id-labels/" TargetMode="External"/><Relationship Id="rId818" Type="http://schemas.openxmlformats.org/officeDocument/2006/relationships/hyperlink" Target="https://patchbox.com/wp-content/uploads/2025/09/Tech-Specs-patchbox.one-Accessories-A4.pdf" TargetMode="External"/><Relationship Id="rId817" Type="http://schemas.openxmlformats.org/officeDocument/2006/relationships/hyperlink" Target="https://patchbox.com/wp-content/uploads/2025/09/PONEIDLABEL_PBX_IdLabelNewCC.009.jpeg" TargetMode="External"/><Relationship Id="rId816" Type="http://schemas.openxmlformats.org/officeDocument/2006/relationships/hyperlink" Target="https://patchbox.com/wp-content/uploads/2025/09/PONEIDLABEL_PBX_IdLabelNewCC.006.jpeg" TargetMode="External"/><Relationship Id="rId811" Type="http://schemas.openxmlformats.org/officeDocument/2006/relationships/hyperlink" Target="https://patchbox.com/wp-content/uploads/2025/03/Tech-Specs-Patchcatch-Solo-A4.pdf" TargetMode="External"/><Relationship Id="rId810" Type="http://schemas.openxmlformats.org/officeDocument/2006/relationships/hyperlink" Target="https://www.youtube.com/watch?v=pa-qfocFHlU" TargetMode="External"/><Relationship Id="rId815" Type="http://schemas.openxmlformats.org/officeDocument/2006/relationships/hyperlink" Target="https://patchbox.com/wp-content/uploads/2025/09/PONEIDLABEL_PBX_IdLabelNewCC.003.jpeg" TargetMode="External"/><Relationship Id="rId814" Type="http://schemas.openxmlformats.org/officeDocument/2006/relationships/hyperlink" Target="https://patchbox.com/wp-content/uploads/2025/09/PONEIDLABEL_PBX_IdLabelNewCC.001.jpeg" TargetMode="External"/><Relationship Id="rId813" Type="http://schemas.openxmlformats.org/officeDocument/2006/relationships/hyperlink" Target="https://patchbox.com/wp-content/uploads/2025/09/PONEIDLABEL_PBX_IdLabelNewCC.000.jpeg" TargetMode="External"/><Relationship Id="rId812" Type="http://schemas.openxmlformats.org/officeDocument/2006/relationships/hyperlink" Target="https://patchbox.com/help-center/how-to-use-the-patchcatch-solo/"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4/10/CONE46STPRD_PBX_CASSETTE_46RU_RED_STP.0001.jpeg" TargetMode="External"/><Relationship Id="rId602" Type="http://schemas.openxmlformats.org/officeDocument/2006/relationships/hyperlink" Target="https://patchbox.com/wp-content/uploads/2025/04/Patchbox-Infographics-Patchcatch-ENG-V2-01.png" TargetMode="External"/><Relationship Id="rId601" Type="http://schemas.openxmlformats.org/officeDocument/2006/relationships/hyperlink" Target="https://patchbox.com/wp-content/uploads/2026/03/Infographics-Cassettes_EN-scaled.jpg" TargetMode="External"/><Relationship Id="rId600" Type="http://schemas.openxmlformats.org/officeDocument/2006/relationships/hyperlink" Target="https://patchbox.com/wp-content/uploads/2025/04/Patchbox-Infographics-Patchbox-One-ENG-V2-01.png" TargetMode="External"/><Relationship Id="rId606" Type="http://schemas.openxmlformats.org/officeDocument/2006/relationships/hyperlink" Target="https://patchbox.com/help-center/patchbox/" TargetMode="External"/><Relationship Id="rId605" Type="http://schemas.openxmlformats.org/officeDocument/2006/relationships/hyperlink" Target="https://patchbox.com/wp-content/uploads/2024/10/Tech-Specs-patchbox.one-Cassettes-A4.pdf" TargetMode="External"/><Relationship Id="rId604" Type="http://schemas.openxmlformats.org/officeDocument/2006/relationships/hyperlink" Target="https://patchbox.com/wp-content/uploads/2024/10/CONE46STPGR_PBX_CASSETTE_46RU_GREEN_STP.0003.jpeg" TargetMode="External"/><Relationship Id="rId603" Type="http://schemas.openxmlformats.org/officeDocument/2006/relationships/hyperlink" Target="https://patchbox.com/wp-content/uploads/2026/03/Infographics-Cassettes_DE-scaled.jpg"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5/07/PONE30STPBL_BOX.PBX_30RU_BLUE_STP.US_.0005.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A4.pdf" TargetMode="External"/><Relationship Id="rId460" Type="http://schemas.openxmlformats.org/officeDocument/2006/relationships/hyperlink" Target="https://patchbox.com/wp-content/uploads/2025/07/PONE30STPBK_BOX.PBX_30RU_BLACK_STP.US_.0005.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4/10/PONE30STPBL_BOX.PBX_30RU_BLUE_STP.0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Cassettes-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4/10/CONEX8OS211_PBX_CASSETTE_8RU_LCLC_OS2.0003.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PONE30STPBK_BOX.PBX_30RU_BLACK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30OS211_PBX_CASSETTE_30RU_LCL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VI_PBX_CASSETTE_8RU_VIOLET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RD_BOX.PBX_30RU_RED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WH_BOX.PBX_30RU_WHITE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RD_BOX.PBX_30RU_RED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GR_BOX.PBX_30RU_GREEN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GR_BOX.PBX_30RU_GREEN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30OS212_PBX_CASSETTE_30RU_LCSC_OS2.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WH_PBX_CASSETTE_8RU_WHITE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WH_PBX_CASSETTE_8RU_WHITE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X8OS212_PBX_CASSETTE_8RU_LCSC_OS2.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30OS212_PBX_CASSETTE_30RU_LCSC_OS2.0001.jpeg" TargetMode="External"/><Relationship Id="rId420" Type="http://schemas.openxmlformats.org/officeDocument/2006/relationships/hyperlink" Target="https://patchbox.com/wp-content/uploads/2024/10/CONEX8STPRD_PBX_CASSETTE_8RU_RED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RD_PBX_CASSETTE_8RU_RED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X8OS212_PBX_CASSETTE_8RU_LCSC_OS2.0001.jpeg" TargetMode="External"/><Relationship Id="rId412" Type="http://schemas.openxmlformats.org/officeDocument/2006/relationships/hyperlink" Target="https://patchbox.com/wp-content/uploads/2024/10/CONEX8STPGR_PBX_CASSETTE_8RU_GREEN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5/07/PONE30OS212_BOX.PBX_30RU_OS2_LCSC.US_.0005.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VI_PBX_CASSETTE_8RU_VIOLET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CONEX8OS211_PBX_CASSETTE_8RU_LCL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SL_PBX_CASSETTE_8RU_GREY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5/07/PONE30OS211_BOX.PBX_30RU_OS2_LCLC.US_.0005.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4/10/PONE30OS211_BOX.PBX_30RU_LCLC_OS2.0001.jpeg" TargetMode="External"/><Relationship Id="rId436" Type="http://schemas.openxmlformats.org/officeDocument/2006/relationships/hyperlink" Target="https://patchbox.com/wp-content/uploads/2024/10/CONEX8STPYL_PBX_CASSETTE_8RU_YELLOW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OS212_PBX_CASSETTE_46RU_LCSC_OS2.0003.jpeg" TargetMode="External"/><Relationship Id="rId439" Type="http://schemas.openxmlformats.org/officeDocument/2006/relationships/hyperlink" Target="https://patchbox.com/wp-content/uploads/2024/10/CONEX8STPSL_PBX_CASSETTE_8RU_GREY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OS212_PBX_CASSETTE_46RU_LCSC_OS2.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YL_PBX_CASSETTE_8RU_YELLOW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2.63" defaultRowHeight="15.75"/>
  <cols>
    <col customWidth="1" min="1" max="1" width="20.0"/>
    <col customWidth="1" min="2" max="2" width="40.0"/>
    <col customWidth="1" min="3" max="3" width="39.63"/>
    <col customWidth="1" min="4" max="5" width="19.13"/>
    <col customWidth="1" min="6" max="6" width="13.0"/>
    <col customWidth="1" min="8" max="8" width="57.5"/>
    <col customWidth="1" min="9" max="9" width="36.13"/>
    <col customWidth="1" min="11" max="11" width="16.0"/>
    <col customWidth="1" min="12" max="13" width="15.13"/>
    <col customWidth="1" min="14" max="14" width="16.38"/>
    <col customWidth="1" min="15" max="15" width="16.5"/>
    <col customWidth="1" min="16" max="16" width="21.13"/>
    <col customWidth="1" min="17" max="17" width="11.63"/>
    <col customWidth="1" min="18" max="18" width="10.13"/>
    <col customWidth="1" min="19" max="19" width="23.38"/>
    <col customWidth="1" min="20" max="20" width="17.63"/>
    <col customWidth="1" min="21" max="21" width="19.13"/>
    <col customWidth="1" min="22" max="22" width="13.0"/>
    <col customWidth="1" min="23" max="23" width="15.75"/>
    <col customWidth="1" min="24" max="24" width="21.5"/>
    <col customWidth="1" min="25" max="25" width="14.5"/>
    <col customWidth="1" min="26" max="26" width="11.25"/>
    <col customWidth="1" min="27" max="27" width="31.38"/>
    <col customWidth="1" min="28" max="28" width="34.0"/>
    <col customWidth="1" min="29" max="29" width="25.13"/>
    <col customWidth="1" min="30" max="30" width="27.63"/>
    <col customWidth="1" min="31" max="31" width="36.63"/>
    <col customWidth="1" min="32" max="32" width="39.25"/>
    <col customWidth="1" min="33" max="33" width="20.13"/>
    <col customWidth="1" min="34" max="34" width="24.13"/>
    <col customWidth="1" min="35" max="35" width="34.38"/>
    <col customWidth="1" min="36" max="36" width="37.75"/>
    <col customWidth="1" min="37" max="38" width="51.13"/>
    <col customWidth="1" min="39" max="41" width="18.25"/>
    <col customWidth="1" min="42" max="42" width="19.25"/>
    <col customWidth="1" min="43" max="43" width="17.88"/>
    <col customWidth="1" min="44" max="44" width="17.0"/>
    <col customWidth="1" min="45" max="48" width="17.88"/>
    <col customWidth="1" min="51" max="51" width="15.0"/>
    <col customWidth="1" min="56" max="58" width="15.5"/>
    <col customWidth="1" min="59" max="59" width="19.63"/>
    <col customWidth="1" min="60" max="60" width="42.25"/>
    <col customWidth="1" min="61" max="61" width="19.5"/>
    <col customWidth="1" min="62" max="62" width="23.38"/>
    <col customWidth="1" min="63" max="63" width="27.38"/>
    <col customWidth="1" min="64" max="64" width="27.75"/>
    <col customWidth="1" min="65" max="67" width="20.25"/>
    <col customWidth="1" min="68" max="68" width="23.75"/>
    <col customWidth="1" min="69" max="69" width="16.25"/>
    <col customWidth="1" min="70" max="70" width="16.13"/>
    <col customWidth="1" min="71" max="71" width="16.25"/>
    <col customWidth="1" min="72" max="72" width="15.5"/>
    <col customWidth="1" min="73" max="73" width="16.0"/>
    <col customWidth="1" min="74" max="81" width="36.0"/>
    <col customWidth="1" min="82" max="82" width="39.13"/>
    <col customWidth="1" min="83" max="83" width="36.38"/>
    <col customWidth="1" min="84" max="84" width="47.63"/>
    <col customWidth="1" min="85" max="85" width="39.63"/>
    <col customWidth="1" min="86" max="86" width="35.13"/>
    <col customWidth="1" min="87" max="87" width="31.38"/>
    <col customWidth="1" min="88" max="88" width="35.13"/>
    <col customWidth="1" min="89" max="91" width="45.13"/>
    <col customWidth="1" min="92" max="92" width="29.88"/>
    <col customWidth="1" min="93" max="93" width="32.63"/>
    <col customWidth="1" min="94" max="94" width="27.5"/>
    <col customWidth="1" min="95" max="95" width="36.38"/>
    <col customWidth="1" min="96" max="96" width="48.88"/>
    <col customWidth="1" min="97" max="97" width="40.88"/>
    <col customWidth="1" min="98" max="98" width="35.13"/>
    <col customWidth="1" min="99" max="99" width="31.38"/>
    <col customWidth="1" min="100" max="100" width="35.13"/>
    <col customWidth="1" min="101" max="101" width="45.13"/>
    <col customWidth="1" min="102" max="102" width="28.5"/>
    <col customWidth="1" min="103" max="103" width="34.88"/>
    <col customWidth="1" min="104" max="104" width="25.38"/>
    <col customWidth="1" min="105" max="105" width="36.38"/>
    <col customWidth="1" min="106" max="106" width="48.88"/>
    <col customWidth="1" min="107" max="107" width="38.38"/>
    <col customWidth="1" min="108" max="108" width="35.13"/>
    <col customWidth="1" min="109" max="109" width="31.38"/>
    <col customWidth="1" min="110" max="110" width="35.13"/>
    <col customWidth="1" min="111" max="111" width="48.25"/>
    <col customWidth="1" min="112" max="112" width="20.38"/>
    <col customWidth="1" min="113" max="113" width="25.0"/>
    <col customWidth="1" min="114" max="114" width="19.25"/>
    <col customWidth="1" min="115" max="115" width="36.38"/>
    <col customWidth="1" min="116" max="116" width="48.88"/>
    <col customWidth="1" min="117" max="117" width="39.63"/>
    <col customWidth="1" min="118" max="118" width="35.13"/>
    <col customWidth="1" min="119" max="119" width="35.5"/>
    <col customWidth="1" min="120" max="120" width="34.38"/>
    <col customWidth="1" min="121" max="121" width="35.25"/>
    <col customWidth="1" min="122" max="122" width="20.38"/>
    <col customWidth="1" min="123" max="123" width="25.0"/>
    <col customWidth="1" min="124" max="124" width="19.25"/>
    <col customWidth="1" min="125" max="125" width="36.63"/>
    <col customWidth="1" min="126" max="126" width="33.5"/>
    <col customWidth="1" min="127" max="127" width="40.5"/>
    <col customWidth="1" min="128" max="128" width="36.25"/>
    <col customWidth="1" min="129" max="129" width="34.0"/>
    <col customWidth="1" min="130" max="130" width="34.63"/>
    <col customWidth="1" min="131" max="131" width="32.75"/>
    <col customWidth="1" min="132" max="132" width="20.38"/>
    <col customWidth="1" min="133" max="133" width="25.0"/>
    <col customWidth="1" min="134" max="134" width="19.25"/>
    <col customWidth="1" min="135" max="135" width="36.13"/>
    <col customWidth="1" min="136" max="136" width="29.38"/>
    <col customWidth="1" min="137" max="137" width="39.25"/>
    <col customWidth="1" min="138" max="138" width="24.38"/>
    <col customWidth="1" min="139" max="139" width="33.0"/>
    <col customWidth="1" min="140" max="140" width="32.25"/>
    <col customWidth="1" min="141" max="141" width="33.88"/>
    <col customWidth="1" min="142" max="142" width="20.38"/>
    <col customWidth="1" min="143" max="143" width="25.0"/>
    <col customWidth="1" min="144" max="144" width="19.25"/>
    <col customWidth="1" min="145" max="145" width="35.63"/>
    <col customWidth="1" min="146" max="146" width="32.38"/>
    <col customWidth="1" min="147" max="147" width="38.5"/>
    <col customWidth="1" min="148" max="148" width="36.25"/>
    <col customWidth="1" min="149" max="149" width="33.75"/>
    <col customWidth="1" min="150" max="150" width="34.13"/>
    <col customWidth="1" min="151" max="151" width="34.38"/>
    <col customWidth="1" min="152" max="152" width="20.38"/>
    <col customWidth="1" min="153" max="153" width="25.0"/>
    <col customWidth="1" min="154" max="154" width="19.25"/>
    <col customWidth="1" min="155" max="155" width="36.5"/>
    <col customWidth="1" min="156" max="156" width="29.38"/>
    <col customWidth="1" min="157" max="157" width="40.5"/>
    <col customWidth="1" min="158" max="158" width="25.25"/>
    <col customWidth="1" min="159" max="159" width="32.5"/>
    <col customWidth="1" min="160" max="160" width="32.88"/>
    <col customWidth="1" min="161" max="161" width="31.13"/>
    <col customWidth="1" min="162" max="162" width="20.38"/>
    <col customWidth="1" min="163" max="163" width="25.0"/>
    <col customWidth="1" min="164" max="164" width="19.25"/>
    <col customWidth="1" min="165" max="165" width="36.38"/>
    <col customWidth="1" min="166" max="166" width="31.38"/>
    <col customWidth="1" min="167" max="167" width="40.13"/>
    <col customWidth="1" min="168" max="168" width="25.25"/>
    <col customWidth="1" min="169" max="169" width="32.13"/>
    <col customWidth="1" min="170" max="170" width="30.63"/>
    <col customWidth="1" min="171" max="171" width="31.63"/>
    <col customWidth="1" min="172" max="172" width="20.38"/>
    <col customWidth="1" min="173" max="173" width="25.0"/>
    <col customWidth="1" min="174" max="174" width="19.25"/>
    <col customWidth="1" min="175" max="175" width="36.63"/>
    <col customWidth="1" min="176" max="176" width="38.0"/>
    <col customWidth="1" min="177" max="177" width="40.38"/>
    <col customWidth="1" min="178" max="178" width="34.13"/>
    <col customWidth="1" min="179" max="179" width="32.38"/>
    <col customWidth="1" min="180" max="181" width="32.88"/>
    <col customWidth="1" min="182" max="182" width="20.38"/>
    <col customWidth="1" min="183" max="183" width="25.0"/>
    <col customWidth="1" min="184" max="184" width="19.25"/>
    <col customWidth="1" min="185" max="185" width="36.5"/>
    <col customWidth="1" min="186" max="186" width="32.75"/>
    <col customWidth="1" min="187" max="187" width="39.5"/>
    <col customWidth="1" min="188" max="188" width="33.5"/>
    <col customWidth="1" min="189" max="189" width="32.25"/>
    <col customWidth="1" min="190" max="190" width="30.75"/>
    <col customWidth="1" min="191" max="191" width="32.88"/>
    <col customWidth="1" min="192" max="192" width="20.38"/>
    <col customWidth="1" min="193" max="193" width="25.0"/>
    <col customWidth="1" min="194" max="194" width="19.25"/>
    <col customWidth="1" min="195" max="195" width="36.38"/>
    <col customWidth="1" min="196" max="196" width="37.0"/>
    <col customWidth="1" min="197" max="197" width="39.13"/>
    <col customWidth="1" min="198" max="198" width="27.38"/>
    <col customWidth="1" min="199" max="199" width="32.75"/>
    <col customWidth="1" min="200" max="200" width="31.63"/>
    <col customWidth="1" min="201" max="201" width="33.88"/>
    <col customWidth="1" min="202" max="202" width="20.38"/>
    <col customWidth="1" min="203" max="203" width="25.0"/>
    <col customWidth="1" min="204" max="204" width="19.25"/>
    <col customWidth="1" min="205" max="205" width="36.13"/>
    <col customWidth="1" min="206" max="206" width="36.25"/>
    <col customWidth="1" min="207" max="207" width="38.13"/>
    <col customWidth="1" min="208" max="208" width="30.13"/>
    <col customWidth="1" min="209" max="209" width="33.0"/>
    <col customWidth="1" min="210" max="210" width="30.13"/>
    <col customWidth="1" min="211" max="211" width="36.88"/>
    <col customWidth="1" min="212" max="212" width="20.38"/>
    <col customWidth="1" min="213" max="213" width="25.0"/>
    <col customWidth="1" min="214" max="214" width="19.25"/>
    <col customWidth="1" min="215" max="215" width="36.75"/>
    <col customWidth="1" min="216" max="216" width="36.0"/>
    <col customWidth="1" min="217" max="217" width="42.5"/>
    <col customWidth="1" min="218" max="218" width="24.38"/>
    <col customWidth="1" min="219" max="219" width="32.25"/>
    <col customWidth="1" min="220" max="220" width="35.25"/>
    <col customWidth="1" min="221" max="221" width="35.5"/>
    <col customWidth="1" min="222" max="222" width="20.38"/>
    <col customWidth="1" min="223" max="223" width="25.0"/>
    <col customWidth="1" min="224" max="224" width="19.25"/>
    <col customWidth="1" min="225" max="225" width="35.75"/>
    <col customWidth="1" min="226" max="226" width="39.88"/>
    <col customWidth="1" min="227" max="227" width="43.0"/>
    <col customWidth="1" min="228" max="228" width="29.88"/>
    <col customWidth="1" min="229" max="229" width="33.0"/>
    <col customWidth="1" min="230" max="230" width="37.63"/>
    <col customWidth="1" min="231" max="231" width="32.75"/>
    <col customWidth="1" min="232" max="232" width="20.38"/>
    <col customWidth="1" min="233" max="233" width="25.0"/>
    <col customWidth="1" min="234" max="234" width="19.25"/>
    <col customWidth="1" min="235" max="235" width="36.25"/>
    <col customWidth="1" min="236" max="236" width="37.5"/>
    <col customWidth="1" min="237" max="237" width="41.5"/>
    <col customWidth="1" min="238" max="238" width="30.88"/>
    <col customWidth="1" min="239" max="239" width="32.5"/>
    <col customWidth="1" min="240" max="240" width="36.38"/>
    <col customWidth="1" min="241" max="241" width="33.88"/>
    <col customWidth="1" min="242" max="242" width="20.38"/>
    <col customWidth="1" min="243" max="243" width="25.0"/>
    <col customWidth="1" min="244" max="244" width="19.25"/>
    <col customWidth="1" min="245" max="245" width="36.0"/>
    <col customWidth="1" min="246" max="246" width="31.88"/>
    <col customWidth="1" min="247" max="247" width="36.38"/>
    <col customWidth="1" min="248" max="248" width="24.75"/>
    <col customWidth="1" min="249" max="249" width="31.88"/>
    <col customWidth="1" min="250" max="250" width="30.75"/>
    <col customWidth="1" min="251" max="251" width="25.5"/>
    <col customWidth="1" min="252" max="252" width="20.38"/>
    <col customWidth="1" min="253" max="253" width="25.0"/>
    <col customWidth="1" min="254" max="254" width="19.25"/>
    <col customWidth="1" min="255" max="255" width="36.38"/>
    <col customWidth="1" min="256" max="256" width="34.38"/>
    <col customWidth="1" min="257" max="258" width="27.63"/>
    <col customWidth="1" min="259" max="259" width="32.5"/>
    <col customWidth="1" min="260" max="260" width="34.0"/>
    <col customWidth="1" min="261" max="261" width="29.25"/>
    <col customWidth="1" min="262" max="262" width="20.38"/>
    <col customWidth="1" min="263" max="263" width="25.0"/>
    <col customWidth="1" min="264" max="264" width="19.38"/>
  </cols>
  <sheetData>
    <row r="1">
      <c r="A1" s="1"/>
      <c r="B1" s="2" t="s">
        <v>0</v>
      </c>
      <c r="C1" s="3"/>
      <c r="D1" s="3"/>
      <c r="E1" s="3"/>
      <c r="F1" s="3"/>
      <c r="G1" s="4"/>
      <c r="H1" s="5" t="s">
        <v>1</v>
      </c>
      <c r="I1" s="6"/>
      <c r="J1" s="7" t="s">
        <v>2</v>
      </c>
      <c r="K1" s="8"/>
      <c r="L1" s="8"/>
      <c r="M1" s="8"/>
      <c r="N1" s="8"/>
      <c r="O1" s="8"/>
      <c r="P1" s="8"/>
      <c r="Q1" s="8"/>
      <c r="R1" s="8"/>
      <c r="S1" s="8"/>
      <c r="T1" s="8"/>
      <c r="U1" s="8"/>
      <c r="V1" s="8"/>
      <c r="W1" s="8"/>
      <c r="X1" s="8"/>
      <c r="Y1" s="8"/>
      <c r="Z1" s="8"/>
      <c r="AA1" s="8"/>
      <c r="AB1" s="8"/>
      <c r="AC1" s="8"/>
      <c r="AD1" s="8"/>
      <c r="AE1" s="8"/>
      <c r="AF1" s="8"/>
      <c r="AG1" s="8"/>
      <c r="AH1" s="8"/>
      <c r="AI1" s="8"/>
      <c r="AJ1" s="8"/>
      <c r="AK1" s="8"/>
      <c r="AL1" s="6"/>
      <c r="AM1" s="9" t="s">
        <v>1</v>
      </c>
      <c r="AN1" s="8"/>
      <c r="AO1" s="8"/>
      <c r="AP1" s="8"/>
      <c r="AQ1" s="8"/>
      <c r="AR1" s="8"/>
      <c r="AS1" s="8"/>
      <c r="AT1" s="8"/>
      <c r="AU1" s="8"/>
      <c r="AV1" s="8"/>
      <c r="AW1" s="8"/>
      <c r="AX1" s="8"/>
      <c r="AY1" s="8"/>
      <c r="AZ1" s="8"/>
      <c r="BA1" s="8"/>
      <c r="BB1" s="8"/>
      <c r="BC1" s="8"/>
      <c r="BD1" s="8"/>
      <c r="BE1" s="8"/>
      <c r="BF1" s="6"/>
      <c r="BG1" s="10" t="s">
        <v>3</v>
      </c>
      <c r="BH1" s="11" t="s">
        <v>4</v>
      </c>
      <c r="BI1" s="8"/>
      <c r="BJ1" s="8"/>
      <c r="BK1" s="8"/>
      <c r="BL1" s="8"/>
      <c r="BM1" s="8"/>
      <c r="BN1" s="8"/>
      <c r="BO1" s="8"/>
      <c r="BP1" s="8"/>
      <c r="BQ1" s="8"/>
      <c r="BR1" s="8"/>
      <c r="BS1" s="8"/>
      <c r="BT1" s="8"/>
      <c r="BU1" s="6"/>
      <c r="BV1" s="12" t="s">
        <v>3</v>
      </c>
      <c r="BW1" s="8"/>
      <c r="BX1" s="8"/>
      <c r="BY1" s="8"/>
      <c r="BZ1" s="8"/>
      <c r="CA1" s="8"/>
      <c r="CB1" s="8"/>
      <c r="CC1" s="8"/>
      <c r="CD1" s="6"/>
      <c r="CE1" s="13"/>
    </row>
    <row r="2">
      <c r="A2" s="1"/>
      <c r="B2" s="14"/>
      <c r="C2" s="1"/>
      <c r="D2" s="1"/>
      <c r="E2" s="1"/>
      <c r="F2" s="1"/>
      <c r="G2" s="1"/>
      <c r="H2" s="15"/>
      <c r="I2" s="16"/>
      <c r="J2" s="17"/>
      <c r="K2" s="18"/>
      <c r="L2" s="18"/>
      <c r="M2" s="18"/>
      <c r="N2" s="18"/>
      <c r="O2" s="18"/>
      <c r="P2" s="18"/>
      <c r="Q2" s="18"/>
      <c r="R2" s="18"/>
      <c r="S2" s="18"/>
      <c r="T2" s="18"/>
      <c r="U2" s="19"/>
      <c r="V2" s="18"/>
      <c r="W2" s="18"/>
      <c r="X2" s="18"/>
      <c r="Y2" s="18"/>
      <c r="Z2" s="18"/>
      <c r="AA2" s="18"/>
      <c r="AB2" s="18"/>
      <c r="AC2" s="18"/>
      <c r="AD2" s="18"/>
      <c r="AE2" s="20"/>
      <c r="AF2" s="20"/>
      <c r="AG2" s="18"/>
      <c r="AH2" s="18"/>
      <c r="AI2" s="18"/>
      <c r="AJ2" s="18"/>
      <c r="AK2" s="18"/>
      <c r="AL2" s="21"/>
      <c r="AM2" s="22"/>
      <c r="AN2" s="23"/>
      <c r="AO2" s="23"/>
      <c r="AP2" s="23"/>
      <c r="AQ2" s="23"/>
      <c r="AR2" s="23"/>
      <c r="AS2" s="23"/>
      <c r="AT2" s="23"/>
      <c r="AU2" s="23"/>
      <c r="AV2" s="23"/>
      <c r="AW2" s="23"/>
      <c r="AX2" s="23"/>
      <c r="AY2" s="23"/>
      <c r="AZ2" s="23"/>
      <c r="BA2" s="23"/>
      <c r="BB2" s="23"/>
      <c r="BC2" s="23"/>
      <c r="BD2" s="23"/>
      <c r="BE2" s="23"/>
      <c r="BF2" s="23"/>
      <c r="BG2" s="24"/>
      <c r="BH2" s="25"/>
      <c r="BI2" s="26"/>
      <c r="BJ2" s="26"/>
      <c r="BK2" s="26"/>
      <c r="BL2" s="26"/>
      <c r="BM2" s="26"/>
      <c r="BN2" s="26"/>
      <c r="BO2" s="26"/>
      <c r="BP2" s="26"/>
      <c r="BQ2" s="26"/>
      <c r="BR2" s="26"/>
      <c r="BS2" s="27"/>
      <c r="BT2" s="26"/>
      <c r="BU2" s="28" t="s">
        <v>5</v>
      </c>
      <c r="BV2" s="29"/>
      <c r="BW2" s="30"/>
      <c r="BX2" s="30"/>
      <c r="BY2" s="30"/>
      <c r="BZ2" s="30"/>
      <c r="CA2" s="30"/>
      <c r="CB2" s="30"/>
      <c r="CC2" s="30"/>
      <c r="CD2" s="31"/>
      <c r="CE2" s="32" t="s">
        <v>6</v>
      </c>
      <c r="CQ2" s="33" t="s">
        <v>7</v>
      </c>
      <c r="DA2" s="34" t="s">
        <v>8</v>
      </c>
      <c r="DK2" s="35" t="s">
        <v>9</v>
      </c>
      <c r="DU2" s="36" t="s">
        <v>10</v>
      </c>
      <c r="EE2" s="34" t="s">
        <v>11</v>
      </c>
      <c r="EO2" s="37" t="s">
        <v>12</v>
      </c>
      <c r="EY2" s="33" t="s">
        <v>13</v>
      </c>
      <c r="FI2" s="36" t="s">
        <v>14</v>
      </c>
      <c r="FS2" s="38" t="s">
        <v>15</v>
      </c>
      <c r="GC2" s="39" t="s">
        <v>16</v>
      </c>
      <c r="GM2" s="37" t="s">
        <v>17</v>
      </c>
      <c r="GW2" s="38" t="s">
        <v>18</v>
      </c>
      <c r="HG2" s="40" t="s">
        <v>19</v>
      </c>
      <c r="HQ2" s="39" t="s">
        <v>20</v>
      </c>
      <c r="IA2" s="41" t="s">
        <v>21</v>
      </c>
      <c r="IK2" s="33" t="s">
        <v>22</v>
      </c>
      <c r="IU2" s="40" t="s">
        <v>23</v>
      </c>
    </row>
    <row r="3">
      <c r="A3" s="42" t="s">
        <v>24</v>
      </c>
      <c r="B3" s="43" t="s">
        <v>25</v>
      </c>
      <c r="C3" s="44" t="s">
        <v>26</v>
      </c>
      <c r="D3" s="44" t="s">
        <v>27</v>
      </c>
      <c r="E3" s="44" t="s">
        <v>28</v>
      </c>
      <c r="F3" s="44" t="s">
        <v>29</v>
      </c>
      <c r="G3" s="44" t="s">
        <v>30</v>
      </c>
      <c r="H3" s="45" t="s">
        <v>31</v>
      </c>
      <c r="I3" s="46" t="s">
        <v>32</v>
      </c>
      <c r="J3" s="47" t="s">
        <v>33</v>
      </c>
      <c r="K3" s="48" t="s">
        <v>34</v>
      </c>
      <c r="L3" s="48" t="s">
        <v>35</v>
      </c>
      <c r="M3" s="48" t="s">
        <v>36</v>
      </c>
      <c r="N3" s="48" t="s">
        <v>37</v>
      </c>
      <c r="O3" s="48" t="s">
        <v>38</v>
      </c>
      <c r="P3" s="48" t="s">
        <v>39</v>
      </c>
      <c r="Q3" s="48" t="s">
        <v>40</v>
      </c>
      <c r="R3" s="48" t="s">
        <v>41</v>
      </c>
      <c r="S3" s="48" t="s">
        <v>42</v>
      </c>
      <c r="T3" s="48" t="s">
        <v>43</v>
      </c>
      <c r="U3" s="49" t="s">
        <v>44</v>
      </c>
      <c r="V3" s="48" t="s">
        <v>45</v>
      </c>
      <c r="W3" s="48" t="s">
        <v>46</v>
      </c>
      <c r="X3" s="48" t="s">
        <v>47</v>
      </c>
      <c r="Y3" s="48" t="s">
        <v>48</v>
      </c>
      <c r="Z3" s="48" t="s">
        <v>49</v>
      </c>
      <c r="AA3" s="48" t="s">
        <v>50</v>
      </c>
      <c r="AB3" s="48" t="s">
        <v>51</v>
      </c>
      <c r="AC3" s="48" t="s">
        <v>52</v>
      </c>
      <c r="AD3" s="48" t="s">
        <v>53</v>
      </c>
      <c r="AE3" s="50" t="s">
        <v>54</v>
      </c>
      <c r="AF3" s="50" t="s">
        <v>55</v>
      </c>
      <c r="AG3" s="48" t="s">
        <v>56</v>
      </c>
      <c r="AH3" s="48" t="s">
        <v>57</v>
      </c>
      <c r="AI3" s="48" t="s">
        <v>58</v>
      </c>
      <c r="AJ3" s="48" t="s">
        <v>59</v>
      </c>
      <c r="AK3" s="48" t="s">
        <v>60</v>
      </c>
      <c r="AL3" s="51" t="s">
        <v>61</v>
      </c>
      <c r="AM3" s="52" t="s">
        <v>62</v>
      </c>
      <c r="AN3" s="53" t="s">
        <v>63</v>
      </c>
      <c r="AO3" s="53" t="s">
        <v>64</v>
      </c>
      <c r="AP3" s="53" t="s">
        <v>65</v>
      </c>
      <c r="AQ3" s="53" t="s">
        <v>66</v>
      </c>
      <c r="AR3" s="53" t="s">
        <v>67</v>
      </c>
      <c r="AS3" s="53" t="s">
        <v>68</v>
      </c>
      <c r="AT3" s="53" t="s">
        <v>69</v>
      </c>
      <c r="AU3" s="53" t="s">
        <v>70</v>
      </c>
      <c r="AV3" s="53" t="s">
        <v>71</v>
      </c>
      <c r="AW3" s="53" t="s">
        <v>72</v>
      </c>
      <c r="AX3" s="53" t="s">
        <v>73</v>
      </c>
      <c r="AY3" s="53" t="s">
        <v>74</v>
      </c>
      <c r="AZ3" s="53" t="s">
        <v>75</v>
      </c>
      <c r="BA3" s="53" t="s">
        <v>76</v>
      </c>
      <c r="BB3" s="53" t="s">
        <v>77</v>
      </c>
      <c r="BC3" s="53" t="s">
        <v>78</v>
      </c>
      <c r="BD3" s="53" t="s">
        <v>79</v>
      </c>
      <c r="BE3" s="53" t="s">
        <v>80</v>
      </c>
      <c r="BF3" s="53" t="s">
        <v>81</v>
      </c>
      <c r="BG3" s="54" t="s">
        <v>82</v>
      </c>
      <c r="BH3" s="55" t="s">
        <v>83</v>
      </c>
      <c r="BI3" s="56" t="s">
        <v>84</v>
      </c>
      <c r="BJ3" s="56" t="s">
        <v>85</v>
      </c>
      <c r="BK3" s="56" t="s">
        <v>86</v>
      </c>
      <c r="BL3" s="56" t="s">
        <v>87</v>
      </c>
      <c r="BM3" s="56" t="s">
        <v>88</v>
      </c>
      <c r="BN3" s="56" t="s">
        <v>89</v>
      </c>
      <c r="BO3" s="56" t="s">
        <v>90</v>
      </c>
      <c r="BP3" s="56" t="s">
        <v>91</v>
      </c>
      <c r="BQ3" s="56" t="s">
        <v>92</v>
      </c>
      <c r="BR3" s="56" t="s">
        <v>93</v>
      </c>
      <c r="BS3" s="57" t="s">
        <v>94</v>
      </c>
      <c r="BT3" s="56" t="s">
        <v>95</v>
      </c>
      <c r="BU3" s="58" t="s">
        <v>96</v>
      </c>
      <c r="BV3" s="59" t="s">
        <v>97</v>
      </c>
      <c r="BW3" s="60" t="s">
        <v>98</v>
      </c>
      <c r="BX3" s="60" t="s">
        <v>99</v>
      </c>
      <c r="BY3" s="60" t="s">
        <v>100</v>
      </c>
      <c r="BZ3" s="60" t="s">
        <v>101</v>
      </c>
      <c r="CA3" s="60" t="s">
        <v>102</v>
      </c>
      <c r="CB3" s="60" t="s">
        <v>103</v>
      </c>
      <c r="CC3" s="60" t="s">
        <v>104</v>
      </c>
      <c r="CD3" s="61" t="s">
        <v>105</v>
      </c>
      <c r="CE3" s="62" t="s">
        <v>106</v>
      </c>
      <c r="CF3" s="62" t="s">
        <v>107</v>
      </c>
      <c r="CG3" s="62" t="s">
        <v>108</v>
      </c>
      <c r="CH3" s="62" t="s">
        <v>109</v>
      </c>
      <c r="CI3" s="62" t="s">
        <v>110</v>
      </c>
      <c r="CJ3" s="63" t="s">
        <v>111</v>
      </c>
      <c r="CK3" s="63" t="s">
        <v>112</v>
      </c>
      <c r="CL3" s="63" t="s">
        <v>113</v>
      </c>
      <c r="CM3" s="63" t="s">
        <v>114</v>
      </c>
      <c r="CN3" s="62" t="s">
        <v>115</v>
      </c>
      <c r="CO3" s="62" t="s">
        <v>116</v>
      </c>
      <c r="CP3" s="62" t="s">
        <v>117</v>
      </c>
      <c r="CQ3" s="64" t="s">
        <v>118</v>
      </c>
      <c r="CR3" s="64" t="s">
        <v>119</v>
      </c>
      <c r="CS3" s="64" t="s">
        <v>120</v>
      </c>
      <c r="CT3" s="64" t="s">
        <v>121</v>
      </c>
      <c r="CU3" s="64" t="s">
        <v>122</v>
      </c>
      <c r="CV3" s="64" t="s">
        <v>123</v>
      </c>
      <c r="CW3" s="64" t="s">
        <v>124</v>
      </c>
      <c r="CX3" s="64" t="s">
        <v>125</v>
      </c>
      <c r="CY3" s="64" t="s">
        <v>126</v>
      </c>
      <c r="CZ3" s="64" t="s">
        <v>127</v>
      </c>
      <c r="DA3" s="65" t="s">
        <v>128</v>
      </c>
      <c r="DB3" s="66" t="s">
        <v>129</v>
      </c>
      <c r="DC3" s="66" t="s">
        <v>130</v>
      </c>
      <c r="DD3" s="66" t="s">
        <v>131</v>
      </c>
      <c r="DE3" s="65" t="s">
        <v>132</v>
      </c>
      <c r="DF3" s="66" t="s">
        <v>133</v>
      </c>
      <c r="DG3" s="65" t="s">
        <v>134</v>
      </c>
      <c r="DH3" s="65" t="s">
        <v>135</v>
      </c>
      <c r="DI3" s="65" t="s">
        <v>136</v>
      </c>
      <c r="DJ3" s="65" t="s">
        <v>137</v>
      </c>
      <c r="DK3" s="48" t="s">
        <v>138</v>
      </c>
      <c r="DL3" s="48" t="s">
        <v>139</v>
      </c>
      <c r="DM3" s="48" t="s">
        <v>140</v>
      </c>
      <c r="DN3" s="48" t="s">
        <v>141</v>
      </c>
      <c r="DO3" s="48" t="s">
        <v>142</v>
      </c>
      <c r="DP3" s="48" t="s">
        <v>143</v>
      </c>
      <c r="DQ3" s="67" t="s">
        <v>144</v>
      </c>
      <c r="DR3" s="48" t="s">
        <v>145</v>
      </c>
      <c r="DS3" s="48" t="s">
        <v>146</v>
      </c>
      <c r="DT3" s="48" t="s">
        <v>147</v>
      </c>
      <c r="DU3" s="68" t="s">
        <v>148</v>
      </c>
      <c r="DV3" s="68" t="s">
        <v>149</v>
      </c>
      <c r="DW3" s="69" t="s">
        <v>150</v>
      </c>
      <c r="DX3" s="69" t="s">
        <v>151</v>
      </c>
      <c r="DY3" s="68" t="s">
        <v>152</v>
      </c>
      <c r="DZ3" s="69" t="s">
        <v>153</v>
      </c>
      <c r="EA3" s="69" t="s">
        <v>154</v>
      </c>
      <c r="EB3" s="68" t="s">
        <v>155</v>
      </c>
      <c r="EC3" s="68" t="s">
        <v>156</v>
      </c>
      <c r="ED3" s="68" t="s">
        <v>157</v>
      </c>
      <c r="EE3" s="65" t="s">
        <v>158</v>
      </c>
      <c r="EF3" s="65" t="s">
        <v>159</v>
      </c>
      <c r="EG3" s="65" t="s">
        <v>160</v>
      </c>
      <c r="EH3" s="65" t="s">
        <v>161</v>
      </c>
      <c r="EI3" s="65" t="s">
        <v>162</v>
      </c>
      <c r="EJ3" s="66" t="s">
        <v>163</v>
      </c>
      <c r="EK3" s="66" t="s">
        <v>164</v>
      </c>
      <c r="EL3" s="65" t="s">
        <v>165</v>
      </c>
      <c r="EM3" s="65" t="s">
        <v>166</v>
      </c>
      <c r="EN3" s="65" t="s">
        <v>167</v>
      </c>
      <c r="EO3" s="70" t="s">
        <v>168</v>
      </c>
      <c r="EP3" s="71" t="s">
        <v>169</v>
      </c>
      <c r="EQ3" s="71" t="s">
        <v>170</v>
      </c>
      <c r="ER3" s="71" t="s">
        <v>171</v>
      </c>
      <c r="ES3" s="70" t="s">
        <v>172</v>
      </c>
      <c r="ET3" s="72" t="s">
        <v>173</v>
      </c>
      <c r="EU3" s="72" t="s">
        <v>174</v>
      </c>
      <c r="EV3" s="70" t="s">
        <v>175</v>
      </c>
      <c r="EW3" s="70" t="s">
        <v>176</v>
      </c>
      <c r="EX3" s="70" t="s">
        <v>177</v>
      </c>
      <c r="EY3" s="64" t="s">
        <v>178</v>
      </c>
      <c r="EZ3" s="73" t="s">
        <v>179</v>
      </c>
      <c r="FA3" s="73" t="s">
        <v>180</v>
      </c>
      <c r="FB3" s="73" t="s">
        <v>181</v>
      </c>
      <c r="FC3" s="64" t="s">
        <v>182</v>
      </c>
      <c r="FD3" s="73" t="s">
        <v>183</v>
      </c>
      <c r="FE3" s="73" t="s">
        <v>184</v>
      </c>
      <c r="FF3" s="64" t="s">
        <v>185</v>
      </c>
      <c r="FG3" s="64" t="s">
        <v>186</v>
      </c>
      <c r="FH3" s="64" t="s">
        <v>187</v>
      </c>
      <c r="FI3" s="68" t="s">
        <v>188</v>
      </c>
      <c r="FJ3" s="69" t="s">
        <v>189</v>
      </c>
      <c r="FK3" s="69" t="s">
        <v>190</v>
      </c>
      <c r="FL3" s="69" t="s">
        <v>191</v>
      </c>
      <c r="FM3" s="69" t="s">
        <v>192</v>
      </c>
      <c r="FN3" s="69" t="s">
        <v>193</v>
      </c>
      <c r="FO3" s="69" t="s">
        <v>194</v>
      </c>
      <c r="FP3" s="68" t="s">
        <v>195</v>
      </c>
      <c r="FQ3" s="68" t="s">
        <v>196</v>
      </c>
      <c r="FR3" s="68" t="s">
        <v>197</v>
      </c>
      <c r="FS3" s="74" t="s">
        <v>198</v>
      </c>
      <c r="FT3" s="75" t="s">
        <v>199</v>
      </c>
      <c r="FU3" s="75" t="s">
        <v>200</v>
      </c>
      <c r="FV3" s="75" t="s">
        <v>201</v>
      </c>
      <c r="FW3" s="74" t="s">
        <v>202</v>
      </c>
      <c r="FX3" s="75" t="s">
        <v>203</v>
      </c>
      <c r="FY3" s="75" t="s">
        <v>204</v>
      </c>
      <c r="FZ3" s="74" t="s">
        <v>205</v>
      </c>
      <c r="GA3" s="74" t="s">
        <v>206</v>
      </c>
      <c r="GB3" s="74" t="s">
        <v>207</v>
      </c>
      <c r="GC3" s="56" t="s">
        <v>208</v>
      </c>
      <c r="GD3" s="76" t="s">
        <v>209</v>
      </c>
      <c r="GE3" s="76" t="s">
        <v>210</v>
      </c>
      <c r="GF3" s="76" t="s">
        <v>211</v>
      </c>
      <c r="GG3" s="56" t="s">
        <v>212</v>
      </c>
      <c r="GH3" s="76" t="s">
        <v>213</v>
      </c>
      <c r="GI3" s="76" t="s">
        <v>214</v>
      </c>
      <c r="GJ3" s="56" t="s">
        <v>215</v>
      </c>
      <c r="GK3" s="56" t="s">
        <v>216</v>
      </c>
      <c r="GL3" s="56" t="s">
        <v>217</v>
      </c>
      <c r="GM3" s="70" t="s">
        <v>218</v>
      </c>
      <c r="GN3" s="71" t="s">
        <v>219</v>
      </c>
      <c r="GO3" s="71" t="s">
        <v>220</v>
      </c>
      <c r="GP3" s="71" t="s">
        <v>221</v>
      </c>
      <c r="GQ3" s="70" t="s">
        <v>222</v>
      </c>
      <c r="GR3" s="71" t="s">
        <v>223</v>
      </c>
      <c r="GS3" s="71" t="s">
        <v>224</v>
      </c>
      <c r="GT3" s="70" t="s">
        <v>225</v>
      </c>
      <c r="GU3" s="70" t="s">
        <v>226</v>
      </c>
      <c r="GV3" s="70" t="s">
        <v>227</v>
      </c>
      <c r="GW3" s="74" t="s">
        <v>228</v>
      </c>
      <c r="GX3" s="75" t="s">
        <v>229</v>
      </c>
      <c r="GY3" s="75" t="s">
        <v>230</v>
      </c>
      <c r="GZ3" s="75" t="s">
        <v>231</v>
      </c>
      <c r="HA3" s="74" t="s">
        <v>232</v>
      </c>
      <c r="HB3" s="75" t="s">
        <v>233</v>
      </c>
      <c r="HC3" s="75" t="s">
        <v>234</v>
      </c>
      <c r="HD3" s="74" t="s">
        <v>235</v>
      </c>
      <c r="HE3" s="74" t="s">
        <v>236</v>
      </c>
      <c r="HF3" s="74" t="s">
        <v>237</v>
      </c>
      <c r="HG3" s="77" t="s">
        <v>238</v>
      </c>
      <c r="HH3" s="78" t="s">
        <v>239</v>
      </c>
      <c r="HI3" s="78" t="s">
        <v>240</v>
      </c>
      <c r="HJ3" s="79" t="s">
        <v>241</v>
      </c>
      <c r="HK3" s="77" t="s">
        <v>242</v>
      </c>
      <c r="HL3" s="80" t="s">
        <v>243</v>
      </c>
      <c r="HM3" s="80" t="s">
        <v>244</v>
      </c>
      <c r="HN3" s="77" t="s">
        <v>245</v>
      </c>
      <c r="HO3" s="77" t="s">
        <v>246</v>
      </c>
      <c r="HP3" s="77" t="s">
        <v>247</v>
      </c>
      <c r="HQ3" s="56" t="s">
        <v>248</v>
      </c>
      <c r="HR3" s="76" t="s">
        <v>249</v>
      </c>
      <c r="HS3" s="76" t="s">
        <v>250</v>
      </c>
      <c r="HT3" s="76" t="s">
        <v>251</v>
      </c>
      <c r="HU3" s="56" t="s">
        <v>252</v>
      </c>
      <c r="HV3" s="76" t="s">
        <v>253</v>
      </c>
      <c r="HW3" s="76" t="s">
        <v>254</v>
      </c>
      <c r="HX3" s="56" t="s">
        <v>255</v>
      </c>
      <c r="HY3" s="56" t="s">
        <v>256</v>
      </c>
      <c r="HZ3" s="56" t="s">
        <v>257</v>
      </c>
      <c r="IA3" s="81" t="s">
        <v>258</v>
      </c>
      <c r="IB3" s="82" t="s">
        <v>259</v>
      </c>
      <c r="IC3" s="82" t="s">
        <v>260</v>
      </c>
      <c r="ID3" s="82" t="s">
        <v>261</v>
      </c>
      <c r="IE3" s="81" t="s">
        <v>262</v>
      </c>
      <c r="IF3" s="82" t="s">
        <v>263</v>
      </c>
      <c r="IG3" s="82" t="s">
        <v>264</v>
      </c>
      <c r="IH3" s="81" t="s">
        <v>265</v>
      </c>
      <c r="II3" s="81" t="s">
        <v>266</v>
      </c>
      <c r="IJ3" s="81" t="s">
        <v>267</v>
      </c>
      <c r="IK3" s="64" t="s">
        <v>268</v>
      </c>
      <c r="IL3" s="73" t="s">
        <v>269</v>
      </c>
      <c r="IM3" s="73" t="s">
        <v>270</v>
      </c>
      <c r="IN3" s="73" t="s">
        <v>271</v>
      </c>
      <c r="IO3" s="64" t="s">
        <v>272</v>
      </c>
      <c r="IP3" s="73" t="s">
        <v>273</v>
      </c>
      <c r="IQ3" s="73" t="s">
        <v>274</v>
      </c>
      <c r="IR3" s="64" t="s">
        <v>275</v>
      </c>
      <c r="IS3" s="64" t="s">
        <v>276</v>
      </c>
      <c r="IT3" s="64" t="s">
        <v>277</v>
      </c>
      <c r="IU3" s="77" t="s">
        <v>278</v>
      </c>
      <c r="IV3" s="78" t="s">
        <v>279</v>
      </c>
      <c r="IW3" s="78" t="s">
        <v>280</v>
      </c>
      <c r="IX3" s="78" t="s">
        <v>281</v>
      </c>
      <c r="IY3" s="77" t="s">
        <v>282</v>
      </c>
      <c r="IZ3" s="83" t="s">
        <v>283</v>
      </c>
      <c r="JA3" s="83" t="s">
        <v>284</v>
      </c>
      <c r="JB3" s="84" t="s">
        <v>285</v>
      </c>
      <c r="JC3" s="84" t="s">
        <v>286</v>
      </c>
      <c r="JD3" s="85" t="s">
        <v>287</v>
      </c>
    </row>
    <row r="4" ht="15.75" customHeight="1">
      <c r="A4" s="1" t="s">
        <v>288</v>
      </c>
      <c r="B4" s="86" t="s">
        <v>289</v>
      </c>
      <c r="C4" s="1" t="s">
        <v>289</v>
      </c>
      <c r="D4" s="1" t="s">
        <v>290</v>
      </c>
      <c r="E4" s="1">
        <v>8.5389099E7</v>
      </c>
      <c r="F4" s="1">
        <v>4.26242763E12</v>
      </c>
      <c r="G4" s="87" t="s">
        <v>291</v>
      </c>
      <c r="H4" s="13" t="s">
        <v>292</v>
      </c>
      <c r="I4" s="88" t="s">
        <v>293</v>
      </c>
      <c r="J4" s="89"/>
      <c r="K4" s="89"/>
      <c r="L4" s="89"/>
      <c r="M4" s="89"/>
      <c r="N4" s="89"/>
      <c r="O4" s="89"/>
      <c r="Q4" s="89"/>
      <c r="R4" s="89"/>
      <c r="U4" s="90"/>
      <c r="X4" s="1" t="s">
        <v>294</v>
      </c>
      <c r="AA4" s="1">
        <v>20.0</v>
      </c>
      <c r="AB4" s="89">
        <f t="shared" ref="AB4:AB102" si="1">CONVERT(AA4,"C","F")</f>
        <v>68</v>
      </c>
      <c r="AC4" s="1">
        <v>60.0</v>
      </c>
      <c r="AD4" s="89">
        <f t="shared" ref="AD4:AD102" si="2">CONVERT(AC4,"C","F")</f>
        <v>140</v>
      </c>
      <c r="AE4" s="91">
        <v>0.1</v>
      </c>
      <c r="AF4" s="91">
        <v>0.9</v>
      </c>
      <c r="AG4" s="92">
        <v>20.0</v>
      </c>
      <c r="AH4" s="93">
        <f>CONVERT(AG4,"kg","lbm")</f>
        <v>44.09245244</v>
      </c>
      <c r="AM4" s="87" t="s">
        <v>295</v>
      </c>
      <c r="AN4" s="94"/>
      <c r="AP4" s="95" t="s">
        <v>296</v>
      </c>
      <c r="AQ4" s="87" t="s">
        <v>297</v>
      </c>
      <c r="AY4" s="87" t="s">
        <v>298</v>
      </c>
      <c r="AZ4" s="96" t="s">
        <v>299</v>
      </c>
      <c r="BA4" s="1" t="s">
        <v>300</v>
      </c>
      <c r="BB4" s="1" t="s">
        <v>301</v>
      </c>
      <c r="BC4" s="1" t="s">
        <v>302</v>
      </c>
      <c r="BG4" s="1" t="s">
        <v>303</v>
      </c>
      <c r="BH4" s="1" t="s">
        <v>304</v>
      </c>
      <c r="BI4" s="1">
        <v>1.0</v>
      </c>
      <c r="BJ4" s="1" t="s">
        <v>305</v>
      </c>
      <c r="BK4" s="1" t="s">
        <v>306</v>
      </c>
      <c r="BL4" s="1" t="s">
        <v>307</v>
      </c>
      <c r="BM4" s="1"/>
      <c r="BN4" s="1" t="s">
        <v>308</v>
      </c>
      <c r="BQ4" s="1">
        <v>2.65</v>
      </c>
      <c r="BR4" s="1">
        <v>5.84</v>
      </c>
      <c r="BS4" s="97">
        <v>2.4</v>
      </c>
      <c r="BT4" s="1">
        <v>5.29</v>
      </c>
      <c r="BU4" s="1" t="s">
        <v>309</v>
      </c>
      <c r="CE4" s="94" t="s">
        <v>289</v>
      </c>
      <c r="CF4" s="13" t="s">
        <v>292</v>
      </c>
      <c r="CG4" s="98" t="s">
        <v>310</v>
      </c>
      <c r="CH4" s="13" t="s">
        <v>293</v>
      </c>
      <c r="CI4" s="94" t="s">
        <v>289</v>
      </c>
      <c r="CJ4" s="99" t="s">
        <v>310</v>
      </c>
      <c r="CK4" s="99" t="s">
        <v>311</v>
      </c>
      <c r="CL4" s="99" t="s">
        <v>312</v>
      </c>
      <c r="CM4" s="99" t="s">
        <v>313</v>
      </c>
      <c r="CQ4" s="94" t="s">
        <v>289</v>
      </c>
      <c r="CR4" s="100" t="s">
        <v>314</v>
      </c>
      <c r="CS4" s="101" t="s">
        <v>315</v>
      </c>
      <c r="CT4" s="100" t="s">
        <v>316</v>
      </c>
      <c r="CU4" s="89" t="s">
        <v>289</v>
      </c>
      <c r="CV4" s="101" t="s">
        <v>315</v>
      </c>
      <c r="CW4" s="1" t="s">
        <v>317</v>
      </c>
      <c r="DA4" s="94" t="s">
        <v>289</v>
      </c>
      <c r="DB4" s="100" t="s">
        <v>318</v>
      </c>
      <c r="DC4" s="101" t="s">
        <v>319</v>
      </c>
      <c r="DD4" s="100" t="s">
        <v>320</v>
      </c>
      <c r="DE4" s="89" t="s">
        <v>289</v>
      </c>
      <c r="DF4" s="13" t="s">
        <v>321</v>
      </c>
      <c r="DG4" s="1" t="s">
        <v>322</v>
      </c>
      <c r="DK4" s="94" t="s">
        <v>289</v>
      </c>
      <c r="DL4" s="100" t="s">
        <v>323</v>
      </c>
      <c r="DM4" s="101" t="s">
        <v>324</v>
      </c>
      <c r="DN4" s="100" t="s">
        <v>325</v>
      </c>
      <c r="DO4" s="89" t="s">
        <v>289</v>
      </c>
      <c r="DP4" s="1" t="s">
        <v>326</v>
      </c>
      <c r="DQ4" s="13" t="s">
        <v>327</v>
      </c>
      <c r="DU4" s="94" t="s">
        <v>289</v>
      </c>
      <c r="DV4" s="1" t="s">
        <v>328</v>
      </c>
      <c r="DW4" s="102" t="s">
        <v>329</v>
      </c>
      <c r="DX4" s="102" t="s">
        <v>330</v>
      </c>
      <c r="DY4" s="89" t="s">
        <v>289</v>
      </c>
      <c r="DZ4" s="102" t="s">
        <v>331</v>
      </c>
      <c r="EA4" s="102" t="s">
        <v>332</v>
      </c>
      <c r="EE4" s="94" t="s">
        <v>289</v>
      </c>
      <c r="EF4" s="103" t="s">
        <v>333</v>
      </c>
      <c r="EG4" s="104" t="s">
        <v>334</v>
      </c>
      <c r="EH4" s="103" t="s">
        <v>335</v>
      </c>
      <c r="EI4" s="89" t="s">
        <v>289</v>
      </c>
      <c r="EJ4" s="13" t="s">
        <v>336</v>
      </c>
      <c r="EK4" s="13" t="s">
        <v>337</v>
      </c>
      <c r="EO4" s="94" t="s">
        <v>289</v>
      </c>
      <c r="EP4" s="102" t="s">
        <v>338</v>
      </c>
      <c r="EQ4" s="102" t="s">
        <v>339</v>
      </c>
      <c r="ER4" s="102" t="s">
        <v>340</v>
      </c>
      <c r="ES4" s="89" t="s">
        <v>289</v>
      </c>
      <c r="ET4" s="13" t="s">
        <v>341</v>
      </c>
      <c r="EU4" s="13" t="s">
        <v>342</v>
      </c>
      <c r="EY4" s="94" t="s">
        <v>289</v>
      </c>
      <c r="EZ4" s="102" t="s">
        <v>343</v>
      </c>
      <c r="FA4" s="102" t="s">
        <v>344</v>
      </c>
      <c r="FB4" s="102" t="s">
        <v>345</v>
      </c>
      <c r="FC4" s="89" t="s">
        <v>289</v>
      </c>
      <c r="FD4" s="102" t="s">
        <v>346</v>
      </c>
      <c r="FE4" s="102" t="s">
        <v>347</v>
      </c>
      <c r="FI4" s="94" t="s">
        <v>289</v>
      </c>
      <c r="FJ4" s="102" t="s">
        <v>348</v>
      </c>
      <c r="FK4" s="102" t="s">
        <v>349</v>
      </c>
      <c r="FL4" s="102" t="s">
        <v>350</v>
      </c>
      <c r="FM4" s="105" t="s">
        <v>289</v>
      </c>
      <c r="FN4" s="102" t="s">
        <v>351</v>
      </c>
      <c r="FO4" s="102" t="s">
        <v>352</v>
      </c>
      <c r="FS4" s="94" t="s">
        <v>289</v>
      </c>
      <c r="FT4" s="102" t="s">
        <v>353</v>
      </c>
      <c r="FU4" s="102" t="s">
        <v>354</v>
      </c>
      <c r="FV4" s="102" t="s">
        <v>355</v>
      </c>
      <c r="FW4" s="89" t="s">
        <v>289</v>
      </c>
      <c r="FX4" s="102" t="s">
        <v>356</v>
      </c>
      <c r="FY4" s="102" t="s">
        <v>357</v>
      </c>
      <c r="GC4" s="94" t="s">
        <v>289</v>
      </c>
      <c r="GD4" s="102" t="s">
        <v>358</v>
      </c>
      <c r="GE4" s="102" t="s">
        <v>359</v>
      </c>
      <c r="GF4" s="102" t="s">
        <v>360</v>
      </c>
      <c r="GG4" s="89" t="s">
        <v>289</v>
      </c>
      <c r="GH4" s="102" t="s">
        <v>361</v>
      </c>
      <c r="GI4" s="102" t="s">
        <v>362</v>
      </c>
      <c r="GM4" s="94" t="s">
        <v>289</v>
      </c>
      <c r="GN4" s="102" t="s">
        <v>363</v>
      </c>
      <c r="GO4" s="102" t="s">
        <v>364</v>
      </c>
      <c r="GP4" s="102" t="s">
        <v>365</v>
      </c>
      <c r="GQ4" s="89" t="s">
        <v>289</v>
      </c>
      <c r="GR4" s="102" t="s">
        <v>366</v>
      </c>
      <c r="GS4" s="102" t="s">
        <v>367</v>
      </c>
      <c r="GW4" s="94" t="s">
        <v>289</v>
      </c>
      <c r="GX4" s="102" t="s">
        <v>368</v>
      </c>
      <c r="GY4" s="102" t="s">
        <v>369</v>
      </c>
      <c r="GZ4" s="102" t="s">
        <v>370</v>
      </c>
      <c r="HA4" s="89" t="s">
        <v>289</v>
      </c>
      <c r="HB4" s="102" t="s">
        <v>371</v>
      </c>
      <c r="HC4" s="102" t="s">
        <v>372</v>
      </c>
      <c r="HG4" s="94" t="s">
        <v>289</v>
      </c>
      <c r="HH4" s="100" t="s">
        <v>373</v>
      </c>
      <c r="HI4" s="102" t="s">
        <v>374</v>
      </c>
      <c r="HJ4" s="102" t="s">
        <v>375</v>
      </c>
      <c r="HK4" s="89" t="s">
        <v>289</v>
      </c>
      <c r="HL4" s="13" t="s">
        <v>376</v>
      </c>
      <c r="HM4" s="13" t="s">
        <v>377</v>
      </c>
      <c r="HQ4" s="94" t="s">
        <v>289</v>
      </c>
      <c r="HR4" s="102" t="s">
        <v>378</v>
      </c>
      <c r="HS4" s="102" t="s">
        <v>379</v>
      </c>
      <c r="HT4" s="102" t="s">
        <v>380</v>
      </c>
      <c r="HU4" s="89" t="s">
        <v>289</v>
      </c>
      <c r="HV4" s="102" t="s">
        <v>381</v>
      </c>
      <c r="HW4" s="102" t="s">
        <v>382</v>
      </c>
      <c r="IA4" s="94" t="s">
        <v>289</v>
      </c>
      <c r="IB4" s="102" t="s">
        <v>383</v>
      </c>
      <c r="IC4" s="102" t="s">
        <v>384</v>
      </c>
      <c r="ID4" s="102" t="s">
        <v>385</v>
      </c>
      <c r="IE4" s="89" t="s">
        <v>289</v>
      </c>
      <c r="IF4" s="106" t="s">
        <v>386</v>
      </c>
      <c r="IG4" s="102" t="s">
        <v>387</v>
      </c>
      <c r="IK4" s="94" t="s">
        <v>289</v>
      </c>
      <c r="IL4" s="102" t="s">
        <v>388</v>
      </c>
      <c r="IM4" s="102" t="s">
        <v>389</v>
      </c>
      <c r="IN4" s="102" t="s">
        <v>390</v>
      </c>
      <c r="IO4" s="89" t="s">
        <v>289</v>
      </c>
      <c r="IP4" s="102" t="s">
        <v>391</v>
      </c>
      <c r="IQ4" s="102" t="s">
        <v>392</v>
      </c>
      <c r="IU4" s="94" t="s">
        <v>289</v>
      </c>
      <c r="IV4" s="102" t="s">
        <v>393</v>
      </c>
      <c r="IW4" s="102" t="s">
        <v>394</v>
      </c>
      <c r="IX4" s="102" t="s">
        <v>395</v>
      </c>
      <c r="IY4" s="89" t="s">
        <v>289</v>
      </c>
      <c r="IZ4" s="102" t="s">
        <v>396</v>
      </c>
      <c r="JA4" s="102" t="s">
        <v>397</v>
      </c>
    </row>
    <row r="5" ht="15.75" customHeight="1">
      <c r="A5" s="1" t="s">
        <v>398</v>
      </c>
      <c r="B5" s="86" t="s">
        <v>399</v>
      </c>
      <c r="C5" s="1" t="s">
        <v>399</v>
      </c>
      <c r="D5" s="1" t="s">
        <v>400</v>
      </c>
      <c r="E5" s="1">
        <v>8.544421E7</v>
      </c>
      <c r="F5" s="1">
        <v>4.262427630666E12</v>
      </c>
      <c r="G5" s="87" t="s">
        <v>401</v>
      </c>
      <c r="H5" s="13" t="s">
        <v>402</v>
      </c>
      <c r="I5" s="1" t="s">
        <v>403</v>
      </c>
      <c r="J5" s="1" t="s">
        <v>404</v>
      </c>
      <c r="K5" s="1" t="s">
        <v>405</v>
      </c>
      <c r="L5" s="1" t="s">
        <v>406</v>
      </c>
      <c r="M5" s="1" t="s">
        <v>407</v>
      </c>
      <c r="N5" s="1" t="s">
        <v>408</v>
      </c>
      <c r="O5" s="1" t="s">
        <v>409</v>
      </c>
      <c r="P5" s="1" t="s">
        <v>410</v>
      </c>
      <c r="Q5" s="1" t="s">
        <v>411</v>
      </c>
      <c r="R5" s="1" t="s">
        <v>411</v>
      </c>
      <c r="S5" s="1" t="s">
        <v>412</v>
      </c>
      <c r="T5" s="1">
        <f t="shared" ref="T5:T84" si="3">1.2</f>
        <v>1.2</v>
      </c>
      <c r="U5" s="90">
        <f t="shared" ref="U5:U102" si="4">CONVERT(T5,"cm","in")</f>
        <v>0.4724409449</v>
      </c>
      <c r="V5" s="1" t="str">
        <f t="shared" ref="V5:V44" si="5">"AWG30"</f>
        <v>AWG30</v>
      </c>
      <c r="W5" s="1" t="str">
        <f t="shared" ref="W5:W84" si="6">"10 Gbps"</f>
        <v>10 Gbps</v>
      </c>
      <c r="X5" s="1" t="s">
        <v>413</v>
      </c>
      <c r="Y5" s="1" t="s">
        <v>414</v>
      </c>
      <c r="Z5" s="1" t="s">
        <v>415</v>
      </c>
      <c r="AA5" s="1">
        <v>20.0</v>
      </c>
      <c r="AB5" s="89">
        <f t="shared" si="1"/>
        <v>68</v>
      </c>
      <c r="AC5" s="1">
        <v>60.0</v>
      </c>
      <c r="AD5" s="89">
        <f t="shared" si="2"/>
        <v>140</v>
      </c>
      <c r="AE5" s="91">
        <v>0.1</v>
      </c>
      <c r="AF5" s="91">
        <v>0.9</v>
      </c>
      <c r="AJ5" s="1"/>
      <c r="AK5" s="1"/>
      <c r="AL5" s="1" t="s">
        <v>416</v>
      </c>
      <c r="AM5" s="87" t="s">
        <v>417</v>
      </c>
      <c r="AN5" s="107" t="s">
        <v>418</v>
      </c>
      <c r="AO5" s="87" t="s">
        <v>419</v>
      </c>
      <c r="AP5" s="107" t="s">
        <v>420</v>
      </c>
      <c r="AQ5" s="87" t="s">
        <v>421</v>
      </c>
      <c r="AY5" s="96" t="s">
        <v>422</v>
      </c>
      <c r="AZ5" s="87" t="s">
        <v>299</v>
      </c>
      <c r="BA5" s="1" t="s">
        <v>423</v>
      </c>
      <c r="BB5" s="1" t="s">
        <v>424</v>
      </c>
      <c r="BC5" s="1" t="s">
        <v>425</v>
      </c>
      <c r="BD5" s="1" t="s">
        <v>426</v>
      </c>
      <c r="BE5" s="1" t="s">
        <v>427</v>
      </c>
      <c r="BG5" s="1" t="s">
        <v>303</v>
      </c>
      <c r="BH5" s="1" t="s">
        <v>428</v>
      </c>
      <c r="BI5" s="1">
        <v>1.0</v>
      </c>
      <c r="BJ5" s="1" t="s">
        <v>429</v>
      </c>
      <c r="BK5" s="1" t="s">
        <v>430</v>
      </c>
      <c r="BL5" s="1" t="s">
        <v>431</v>
      </c>
      <c r="BM5" s="1"/>
      <c r="BN5" s="1" t="s">
        <v>432</v>
      </c>
      <c r="BQ5" s="1">
        <v>6.7</v>
      </c>
      <c r="BR5" s="1">
        <v>14.77</v>
      </c>
      <c r="BS5" s="97">
        <v>5.76</v>
      </c>
      <c r="BT5" s="1">
        <v>12.7</v>
      </c>
      <c r="BU5" s="1" t="s">
        <v>433</v>
      </c>
      <c r="CE5" s="86" t="s">
        <v>399</v>
      </c>
      <c r="CF5" s="13" t="s">
        <v>434</v>
      </c>
      <c r="CG5" s="98" t="s">
        <v>435</v>
      </c>
      <c r="CH5" s="98" t="s">
        <v>403</v>
      </c>
      <c r="CI5" s="106" t="s">
        <v>399</v>
      </c>
      <c r="CJ5" s="1" t="s">
        <v>435</v>
      </c>
      <c r="CK5" s="1" t="s">
        <v>436</v>
      </c>
      <c r="CL5" s="1" t="s">
        <v>437</v>
      </c>
      <c r="CM5" s="1" t="s">
        <v>438</v>
      </c>
      <c r="CN5" s="1" t="s">
        <v>439</v>
      </c>
      <c r="CP5" s="1" t="s">
        <v>440</v>
      </c>
      <c r="CQ5" s="86" t="s">
        <v>399</v>
      </c>
      <c r="CR5" s="100" t="s">
        <v>441</v>
      </c>
      <c r="CS5" s="101" t="s">
        <v>442</v>
      </c>
      <c r="CT5" s="101" t="s">
        <v>443</v>
      </c>
      <c r="CU5" s="1" t="s">
        <v>399</v>
      </c>
      <c r="CV5" s="101" t="s">
        <v>444</v>
      </c>
      <c r="CW5" s="1" t="s">
        <v>445</v>
      </c>
      <c r="CX5" s="1" t="s">
        <v>446</v>
      </c>
      <c r="CZ5" s="1" t="s">
        <v>447</v>
      </c>
      <c r="DA5" s="86" t="s">
        <v>399</v>
      </c>
      <c r="DB5" s="100" t="s">
        <v>448</v>
      </c>
      <c r="DC5" s="101" t="s">
        <v>449</v>
      </c>
      <c r="DD5" s="101" t="s">
        <v>450</v>
      </c>
      <c r="DE5" s="1" t="s">
        <v>399</v>
      </c>
      <c r="DF5" s="13" t="s">
        <v>451</v>
      </c>
      <c r="DG5" s="101" t="s">
        <v>452</v>
      </c>
      <c r="DH5" s="1" t="s">
        <v>453</v>
      </c>
      <c r="DJ5" s="1" t="s">
        <v>454</v>
      </c>
      <c r="DK5" s="86" t="s">
        <v>399</v>
      </c>
      <c r="DL5" s="100" t="s">
        <v>455</v>
      </c>
      <c r="DM5" s="101" t="s">
        <v>456</v>
      </c>
      <c r="DN5" s="101" t="s">
        <v>457</v>
      </c>
      <c r="DO5" s="1" t="s">
        <v>399</v>
      </c>
      <c r="DP5" s="1" t="s">
        <v>458</v>
      </c>
      <c r="DQ5" s="101" t="s">
        <v>459</v>
      </c>
      <c r="DR5" s="1" t="s">
        <v>460</v>
      </c>
      <c r="DT5" s="1" t="s">
        <v>461</v>
      </c>
      <c r="DU5" s="86" t="s">
        <v>399</v>
      </c>
      <c r="DV5" s="102" t="s">
        <v>462</v>
      </c>
      <c r="DW5" s="102" t="s">
        <v>463</v>
      </c>
      <c r="DX5" s="102" t="s">
        <v>464</v>
      </c>
      <c r="DY5" s="1" t="s">
        <v>399</v>
      </c>
      <c r="DZ5" s="102" t="s">
        <v>465</v>
      </c>
      <c r="EA5" s="108" t="s">
        <v>466</v>
      </c>
      <c r="EB5" s="1" t="s">
        <v>467</v>
      </c>
      <c r="ED5" s="1" t="s">
        <v>468</v>
      </c>
      <c r="EE5" s="86" t="s">
        <v>399</v>
      </c>
      <c r="EF5" s="103" t="s">
        <v>469</v>
      </c>
      <c r="EG5" s="104" t="s">
        <v>470</v>
      </c>
      <c r="EH5" s="104" t="s">
        <v>471</v>
      </c>
      <c r="EI5" s="1" t="s">
        <v>399</v>
      </c>
      <c r="EJ5" s="13" t="s">
        <v>472</v>
      </c>
      <c r="EK5" s="101" t="s">
        <v>473</v>
      </c>
      <c r="EL5" s="1" t="s">
        <v>474</v>
      </c>
      <c r="EN5" s="1" t="s">
        <v>475</v>
      </c>
      <c r="EO5" s="86" t="s">
        <v>399</v>
      </c>
      <c r="EP5" s="102" t="s">
        <v>476</v>
      </c>
      <c r="EQ5" s="102" t="s">
        <v>477</v>
      </c>
      <c r="ER5" s="102" t="s">
        <v>478</v>
      </c>
      <c r="ES5" s="1" t="s">
        <v>399</v>
      </c>
      <c r="ET5" s="13" t="s">
        <v>479</v>
      </c>
      <c r="EU5" s="101" t="s">
        <v>480</v>
      </c>
      <c r="EV5" s="1" t="s">
        <v>481</v>
      </c>
      <c r="EX5" s="1" t="s">
        <v>482</v>
      </c>
      <c r="EY5" s="86" t="s">
        <v>399</v>
      </c>
      <c r="EZ5" s="100" t="s">
        <v>483</v>
      </c>
      <c r="FA5" s="102" t="s">
        <v>484</v>
      </c>
      <c r="FB5" s="102" t="s">
        <v>485</v>
      </c>
      <c r="FC5" s="1" t="s">
        <v>399</v>
      </c>
      <c r="FD5" s="102" t="s">
        <v>486</v>
      </c>
      <c r="FE5" s="108" t="s">
        <v>487</v>
      </c>
      <c r="FF5" s="1" t="s">
        <v>488</v>
      </c>
      <c r="FH5" s="1" t="s">
        <v>489</v>
      </c>
      <c r="FI5" s="86" t="s">
        <v>399</v>
      </c>
      <c r="FJ5" s="102" t="s">
        <v>490</v>
      </c>
      <c r="FK5" s="102" t="s">
        <v>491</v>
      </c>
      <c r="FL5" s="102" t="s">
        <v>492</v>
      </c>
      <c r="FM5" s="102" t="s">
        <v>399</v>
      </c>
      <c r="FN5" s="102" t="s">
        <v>493</v>
      </c>
      <c r="FO5" s="108" t="s">
        <v>494</v>
      </c>
      <c r="FS5" s="86" t="s">
        <v>399</v>
      </c>
      <c r="FT5" s="102" t="s">
        <v>495</v>
      </c>
      <c r="FU5" s="102" t="s">
        <v>496</v>
      </c>
      <c r="FV5" s="102" t="s">
        <v>497</v>
      </c>
      <c r="FW5" s="1" t="s">
        <v>399</v>
      </c>
      <c r="FX5" s="102" t="s">
        <v>498</v>
      </c>
      <c r="FY5" s="108" t="s">
        <v>499</v>
      </c>
      <c r="GC5" s="86" t="s">
        <v>399</v>
      </c>
      <c r="GD5" s="102" t="s">
        <v>500</v>
      </c>
      <c r="GE5" s="102" t="s">
        <v>501</v>
      </c>
      <c r="GF5" s="102" t="s">
        <v>502</v>
      </c>
      <c r="GG5" s="1" t="s">
        <v>399</v>
      </c>
      <c r="GH5" s="102" t="s">
        <v>503</v>
      </c>
      <c r="GI5" s="108" t="s">
        <v>504</v>
      </c>
      <c r="GM5" s="86" t="s">
        <v>399</v>
      </c>
      <c r="GN5" s="102" t="s">
        <v>505</v>
      </c>
      <c r="GO5" s="102" t="s">
        <v>506</v>
      </c>
      <c r="GP5" s="102" t="s">
        <v>507</v>
      </c>
      <c r="GQ5" s="1" t="s">
        <v>399</v>
      </c>
      <c r="GR5" s="102" t="s">
        <v>508</v>
      </c>
      <c r="GS5" s="108" t="s">
        <v>509</v>
      </c>
      <c r="GW5" s="86" t="s">
        <v>399</v>
      </c>
      <c r="GX5" s="109" t="s">
        <v>510</v>
      </c>
      <c r="GY5" s="102" t="s">
        <v>511</v>
      </c>
      <c r="GZ5" s="102" t="s">
        <v>512</v>
      </c>
      <c r="HA5" s="1" t="s">
        <v>399</v>
      </c>
      <c r="HB5" s="102" t="s">
        <v>513</v>
      </c>
      <c r="HC5" s="108" t="s">
        <v>514</v>
      </c>
      <c r="HG5" s="86" t="s">
        <v>399</v>
      </c>
      <c r="HH5" s="102" t="s">
        <v>515</v>
      </c>
      <c r="HI5" s="102" t="s">
        <v>516</v>
      </c>
      <c r="HJ5" s="102" t="s">
        <v>517</v>
      </c>
      <c r="HK5" s="1" t="s">
        <v>399</v>
      </c>
      <c r="HL5" s="13" t="s">
        <v>518</v>
      </c>
      <c r="HM5" s="101" t="s">
        <v>519</v>
      </c>
      <c r="HQ5" s="86" t="s">
        <v>399</v>
      </c>
      <c r="HR5" s="102" t="s">
        <v>520</v>
      </c>
      <c r="HS5" s="102" t="s">
        <v>521</v>
      </c>
      <c r="HT5" s="102" t="s">
        <v>522</v>
      </c>
      <c r="HU5" s="1" t="s">
        <v>399</v>
      </c>
      <c r="HV5" s="102" t="s">
        <v>523</v>
      </c>
      <c r="HW5" s="108" t="s">
        <v>524</v>
      </c>
      <c r="IA5" s="86" t="s">
        <v>399</v>
      </c>
      <c r="IB5" s="110" t="s">
        <v>525</v>
      </c>
      <c r="IC5" s="102" t="s">
        <v>526</v>
      </c>
      <c r="ID5" s="102" t="s">
        <v>527</v>
      </c>
      <c r="IE5" s="1" t="s">
        <v>399</v>
      </c>
      <c r="IF5" s="102" t="s">
        <v>528</v>
      </c>
      <c r="IG5" s="108" t="s">
        <v>529</v>
      </c>
      <c r="IK5" s="86" t="s">
        <v>399</v>
      </c>
      <c r="IL5" s="106" t="s">
        <v>530</v>
      </c>
      <c r="IM5" s="102" t="s">
        <v>531</v>
      </c>
      <c r="IN5" s="102" t="s">
        <v>532</v>
      </c>
      <c r="IO5" s="1" t="s">
        <v>399</v>
      </c>
      <c r="IP5" s="102" t="s">
        <v>533</v>
      </c>
      <c r="IQ5" s="108" t="s">
        <v>534</v>
      </c>
      <c r="IU5" s="86" t="s">
        <v>399</v>
      </c>
      <c r="IV5" s="111" t="s">
        <v>535</v>
      </c>
      <c r="IW5" s="102" t="s">
        <v>536</v>
      </c>
      <c r="IX5" s="102" t="s">
        <v>537</v>
      </c>
      <c r="IY5" s="1" t="s">
        <v>399</v>
      </c>
      <c r="IZ5" s="102" t="s">
        <v>538</v>
      </c>
      <c r="JA5" s="108" t="s">
        <v>539</v>
      </c>
    </row>
    <row r="6" ht="15.75" customHeight="1">
      <c r="A6" s="1" t="s">
        <v>540</v>
      </c>
      <c r="B6" s="86" t="s">
        <v>541</v>
      </c>
      <c r="C6" s="1" t="s">
        <v>541</v>
      </c>
      <c r="D6" s="1" t="s">
        <v>400</v>
      </c>
      <c r="E6" s="1">
        <v>8.544421E7</v>
      </c>
      <c r="F6" s="1">
        <v>4.262427630673E12</v>
      </c>
      <c r="G6" s="87" t="s">
        <v>542</v>
      </c>
      <c r="H6" s="13" t="s">
        <v>402</v>
      </c>
      <c r="I6" s="1" t="s">
        <v>403</v>
      </c>
      <c r="J6" s="1" t="s">
        <v>543</v>
      </c>
      <c r="K6" s="1" t="s">
        <v>405</v>
      </c>
      <c r="L6" s="1" t="s">
        <v>406</v>
      </c>
      <c r="M6" s="1" t="s">
        <v>407</v>
      </c>
      <c r="N6" s="1" t="s">
        <v>408</v>
      </c>
      <c r="O6" s="1" t="s">
        <v>409</v>
      </c>
      <c r="P6" s="1" t="s">
        <v>410</v>
      </c>
      <c r="Q6" s="1" t="s">
        <v>411</v>
      </c>
      <c r="R6" s="1" t="s">
        <v>411</v>
      </c>
      <c r="S6" s="1" t="s">
        <v>412</v>
      </c>
      <c r="T6" s="1">
        <f t="shared" si="3"/>
        <v>1.2</v>
      </c>
      <c r="U6" s="90">
        <f t="shared" si="4"/>
        <v>0.4724409449</v>
      </c>
      <c r="V6" s="1" t="str">
        <f t="shared" si="5"/>
        <v>AWG30</v>
      </c>
      <c r="W6" s="1" t="str">
        <f t="shared" si="6"/>
        <v>10 Gbps</v>
      </c>
      <c r="X6" s="1" t="s">
        <v>413</v>
      </c>
      <c r="Y6" s="1" t="s">
        <v>414</v>
      </c>
      <c r="Z6" s="1" t="s">
        <v>415</v>
      </c>
      <c r="AA6" s="1">
        <v>20.0</v>
      </c>
      <c r="AB6" s="89">
        <f t="shared" si="1"/>
        <v>68</v>
      </c>
      <c r="AC6" s="1">
        <v>60.0</v>
      </c>
      <c r="AD6" s="89">
        <f t="shared" si="2"/>
        <v>140</v>
      </c>
      <c r="AE6" s="91">
        <v>0.1</v>
      </c>
      <c r="AF6" s="91">
        <v>0.9</v>
      </c>
      <c r="AJ6" s="1"/>
      <c r="AK6" s="1"/>
      <c r="AL6" s="1" t="s">
        <v>416</v>
      </c>
      <c r="AM6" s="87" t="s">
        <v>417</v>
      </c>
      <c r="AN6" s="107" t="s">
        <v>418</v>
      </c>
      <c r="AO6" s="87" t="s">
        <v>419</v>
      </c>
      <c r="AP6" s="107" t="s">
        <v>420</v>
      </c>
      <c r="AQ6" s="87" t="s">
        <v>544</v>
      </c>
      <c r="AY6" s="87" t="s">
        <v>422</v>
      </c>
      <c r="AZ6" s="87" t="s">
        <v>299</v>
      </c>
      <c r="BA6" s="1" t="s">
        <v>423</v>
      </c>
      <c r="BB6" s="1" t="s">
        <v>424</v>
      </c>
      <c r="BC6" s="1" t="s">
        <v>425</v>
      </c>
      <c r="BD6" s="1" t="s">
        <v>426</v>
      </c>
      <c r="BE6" s="1" t="s">
        <v>427</v>
      </c>
      <c r="BG6" s="1" t="s">
        <v>303</v>
      </c>
      <c r="BH6" s="1" t="s">
        <v>545</v>
      </c>
      <c r="BI6" s="1">
        <v>1.0</v>
      </c>
      <c r="BJ6" s="1" t="s">
        <v>429</v>
      </c>
      <c r="BK6" s="1" t="s">
        <v>430</v>
      </c>
      <c r="BL6" s="1" t="s">
        <v>431</v>
      </c>
      <c r="BM6" s="1"/>
      <c r="BN6" s="1" t="s">
        <v>432</v>
      </c>
      <c r="BQ6" s="1">
        <v>6.7</v>
      </c>
      <c r="BR6" s="1">
        <v>14.77</v>
      </c>
      <c r="BS6" s="97">
        <v>5.76</v>
      </c>
      <c r="BT6" s="1">
        <v>12.7</v>
      </c>
      <c r="BU6" s="1" t="s">
        <v>433</v>
      </c>
      <c r="CE6" s="86" t="s">
        <v>541</v>
      </c>
      <c r="CF6" s="13" t="s">
        <v>434</v>
      </c>
      <c r="CG6" s="98" t="s">
        <v>435</v>
      </c>
      <c r="CH6" s="98" t="s">
        <v>403</v>
      </c>
      <c r="CI6" s="106" t="s">
        <v>541</v>
      </c>
      <c r="CJ6" s="1" t="s">
        <v>435</v>
      </c>
      <c r="CK6" s="1" t="s">
        <v>436</v>
      </c>
      <c r="CL6" s="1" t="s">
        <v>437</v>
      </c>
      <c r="CM6" s="1" t="s">
        <v>438</v>
      </c>
      <c r="CN6" s="1" t="s">
        <v>439</v>
      </c>
      <c r="CP6" s="1" t="s">
        <v>440</v>
      </c>
      <c r="CQ6" s="86" t="s">
        <v>541</v>
      </c>
      <c r="CR6" s="100" t="s">
        <v>441</v>
      </c>
      <c r="CS6" s="101" t="s">
        <v>442</v>
      </c>
      <c r="CT6" s="101" t="s">
        <v>443</v>
      </c>
      <c r="CU6" s="1" t="s">
        <v>541</v>
      </c>
      <c r="CV6" s="101" t="s">
        <v>444</v>
      </c>
      <c r="CW6" s="1" t="s">
        <v>445</v>
      </c>
      <c r="CX6" s="1" t="s">
        <v>446</v>
      </c>
      <c r="CZ6" s="1" t="s">
        <v>447</v>
      </c>
      <c r="DA6" s="86" t="s">
        <v>541</v>
      </c>
      <c r="DB6" s="100" t="s">
        <v>448</v>
      </c>
      <c r="DC6" s="101" t="s">
        <v>449</v>
      </c>
      <c r="DD6" s="101" t="s">
        <v>450</v>
      </c>
      <c r="DE6" s="1" t="s">
        <v>541</v>
      </c>
      <c r="DF6" s="13" t="s">
        <v>451</v>
      </c>
      <c r="DG6" s="101" t="s">
        <v>452</v>
      </c>
      <c r="DH6" s="1" t="s">
        <v>453</v>
      </c>
      <c r="DJ6" s="1" t="s">
        <v>454</v>
      </c>
      <c r="DK6" s="86" t="s">
        <v>541</v>
      </c>
      <c r="DL6" s="100" t="s">
        <v>455</v>
      </c>
      <c r="DM6" s="101" t="s">
        <v>456</v>
      </c>
      <c r="DN6" s="101" t="s">
        <v>457</v>
      </c>
      <c r="DO6" s="1" t="s">
        <v>541</v>
      </c>
      <c r="DP6" s="1" t="s">
        <v>458</v>
      </c>
      <c r="DQ6" s="101" t="s">
        <v>459</v>
      </c>
      <c r="DR6" s="1" t="s">
        <v>460</v>
      </c>
      <c r="DT6" s="1" t="s">
        <v>461</v>
      </c>
      <c r="DU6" s="86" t="s">
        <v>541</v>
      </c>
      <c r="DV6" s="102" t="s">
        <v>462</v>
      </c>
      <c r="DW6" s="102" t="s">
        <v>463</v>
      </c>
      <c r="DX6" s="102" t="s">
        <v>464</v>
      </c>
      <c r="DY6" s="1" t="s">
        <v>541</v>
      </c>
      <c r="DZ6" s="102" t="s">
        <v>465</v>
      </c>
      <c r="EA6" s="108" t="s">
        <v>466</v>
      </c>
      <c r="EB6" s="1" t="s">
        <v>467</v>
      </c>
      <c r="ED6" s="1" t="s">
        <v>468</v>
      </c>
      <c r="EE6" s="86" t="s">
        <v>541</v>
      </c>
      <c r="EF6" s="103" t="s">
        <v>469</v>
      </c>
      <c r="EG6" s="104" t="s">
        <v>470</v>
      </c>
      <c r="EH6" s="104" t="s">
        <v>471</v>
      </c>
      <c r="EI6" s="1" t="s">
        <v>541</v>
      </c>
      <c r="EJ6" s="13" t="s">
        <v>472</v>
      </c>
      <c r="EK6" s="101" t="s">
        <v>473</v>
      </c>
      <c r="EL6" s="1" t="s">
        <v>474</v>
      </c>
      <c r="EN6" s="1" t="s">
        <v>475</v>
      </c>
      <c r="EO6" s="86" t="s">
        <v>541</v>
      </c>
      <c r="EP6" s="102" t="s">
        <v>476</v>
      </c>
      <c r="EQ6" s="102" t="s">
        <v>477</v>
      </c>
      <c r="ER6" s="102" t="s">
        <v>478</v>
      </c>
      <c r="ES6" s="1" t="s">
        <v>541</v>
      </c>
      <c r="ET6" s="13" t="s">
        <v>479</v>
      </c>
      <c r="EU6" s="101" t="s">
        <v>480</v>
      </c>
      <c r="EV6" s="1" t="s">
        <v>481</v>
      </c>
      <c r="EX6" s="1" t="s">
        <v>482</v>
      </c>
      <c r="EY6" s="86" t="s">
        <v>541</v>
      </c>
      <c r="EZ6" s="100" t="s">
        <v>483</v>
      </c>
      <c r="FA6" s="102" t="s">
        <v>484</v>
      </c>
      <c r="FB6" s="102" t="s">
        <v>485</v>
      </c>
      <c r="FC6" s="1" t="s">
        <v>541</v>
      </c>
      <c r="FD6" s="102" t="s">
        <v>486</v>
      </c>
      <c r="FE6" s="108" t="s">
        <v>487</v>
      </c>
      <c r="FF6" s="1" t="s">
        <v>488</v>
      </c>
      <c r="FH6" s="1" t="s">
        <v>489</v>
      </c>
      <c r="FI6" s="86" t="s">
        <v>541</v>
      </c>
      <c r="FJ6" s="102" t="s">
        <v>490</v>
      </c>
      <c r="FK6" s="102" t="s">
        <v>491</v>
      </c>
      <c r="FL6" s="102" t="s">
        <v>492</v>
      </c>
      <c r="FM6" s="102" t="s">
        <v>541</v>
      </c>
      <c r="FN6" s="102" t="s">
        <v>493</v>
      </c>
      <c r="FO6" s="108" t="s">
        <v>494</v>
      </c>
      <c r="FS6" s="86" t="s">
        <v>541</v>
      </c>
      <c r="FT6" s="102" t="s">
        <v>495</v>
      </c>
      <c r="FU6" s="102" t="s">
        <v>496</v>
      </c>
      <c r="FV6" s="102" t="s">
        <v>497</v>
      </c>
      <c r="FW6" s="1" t="s">
        <v>541</v>
      </c>
      <c r="FX6" s="102" t="s">
        <v>498</v>
      </c>
      <c r="FY6" s="108" t="s">
        <v>499</v>
      </c>
      <c r="GC6" s="86" t="s">
        <v>541</v>
      </c>
      <c r="GD6" s="102" t="s">
        <v>500</v>
      </c>
      <c r="GE6" s="102" t="s">
        <v>501</v>
      </c>
      <c r="GF6" s="102" t="s">
        <v>502</v>
      </c>
      <c r="GG6" s="1" t="s">
        <v>541</v>
      </c>
      <c r="GH6" s="102" t="s">
        <v>503</v>
      </c>
      <c r="GI6" s="108" t="s">
        <v>504</v>
      </c>
      <c r="GM6" s="86" t="s">
        <v>541</v>
      </c>
      <c r="GN6" s="102" t="s">
        <v>505</v>
      </c>
      <c r="GO6" s="102" t="s">
        <v>506</v>
      </c>
      <c r="GP6" s="102" t="s">
        <v>507</v>
      </c>
      <c r="GQ6" s="1" t="s">
        <v>541</v>
      </c>
      <c r="GR6" s="102" t="s">
        <v>508</v>
      </c>
      <c r="GS6" s="108" t="s">
        <v>509</v>
      </c>
      <c r="GW6" s="86" t="s">
        <v>541</v>
      </c>
      <c r="GX6" s="109" t="s">
        <v>510</v>
      </c>
      <c r="GY6" s="102" t="s">
        <v>511</v>
      </c>
      <c r="GZ6" s="102" t="s">
        <v>512</v>
      </c>
      <c r="HA6" s="1" t="s">
        <v>541</v>
      </c>
      <c r="HB6" s="102" t="s">
        <v>513</v>
      </c>
      <c r="HC6" s="108" t="s">
        <v>514</v>
      </c>
      <c r="HG6" s="86" t="s">
        <v>541</v>
      </c>
      <c r="HH6" s="102" t="s">
        <v>515</v>
      </c>
      <c r="HI6" s="102" t="s">
        <v>516</v>
      </c>
      <c r="HJ6" s="102" t="s">
        <v>517</v>
      </c>
      <c r="HK6" s="1" t="s">
        <v>541</v>
      </c>
      <c r="HL6" s="13" t="s">
        <v>518</v>
      </c>
      <c r="HM6" s="101" t="s">
        <v>519</v>
      </c>
      <c r="HQ6" s="86" t="s">
        <v>541</v>
      </c>
      <c r="HR6" s="102" t="s">
        <v>520</v>
      </c>
      <c r="HS6" s="102" t="s">
        <v>521</v>
      </c>
      <c r="HT6" s="102" t="s">
        <v>522</v>
      </c>
      <c r="HU6" s="1" t="s">
        <v>541</v>
      </c>
      <c r="HV6" s="102" t="s">
        <v>523</v>
      </c>
      <c r="HW6" s="108" t="s">
        <v>524</v>
      </c>
      <c r="IA6" s="86" t="s">
        <v>541</v>
      </c>
      <c r="IB6" s="110" t="s">
        <v>525</v>
      </c>
      <c r="IC6" s="102" t="s">
        <v>526</v>
      </c>
      <c r="ID6" s="102" t="s">
        <v>527</v>
      </c>
      <c r="IE6" s="1" t="s">
        <v>541</v>
      </c>
      <c r="IF6" s="102" t="s">
        <v>528</v>
      </c>
      <c r="IG6" s="108" t="s">
        <v>529</v>
      </c>
      <c r="IK6" s="86" t="s">
        <v>541</v>
      </c>
      <c r="IL6" s="106" t="s">
        <v>530</v>
      </c>
      <c r="IM6" s="102" t="s">
        <v>531</v>
      </c>
      <c r="IN6" s="102" t="s">
        <v>532</v>
      </c>
      <c r="IO6" s="1" t="s">
        <v>541</v>
      </c>
      <c r="IP6" s="102" t="s">
        <v>533</v>
      </c>
      <c r="IQ6" s="108" t="s">
        <v>534</v>
      </c>
      <c r="IU6" s="86" t="s">
        <v>541</v>
      </c>
      <c r="IV6" s="111" t="s">
        <v>535</v>
      </c>
      <c r="IW6" s="102" t="s">
        <v>536</v>
      </c>
      <c r="IX6" s="102" t="s">
        <v>537</v>
      </c>
      <c r="IY6" s="1" t="s">
        <v>541</v>
      </c>
      <c r="IZ6" s="102" t="s">
        <v>538</v>
      </c>
      <c r="JA6" s="108" t="s">
        <v>539</v>
      </c>
    </row>
    <row r="7" ht="15.75" customHeight="1">
      <c r="A7" s="1" t="s">
        <v>546</v>
      </c>
      <c r="B7" s="86" t="s">
        <v>547</v>
      </c>
      <c r="C7" s="1" t="s">
        <v>547</v>
      </c>
      <c r="D7" s="1" t="s">
        <v>400</v>
      </c>
      <c r="E7" s="1">
        <v>8.544421E7</v>
      </c>
      <c r="F7" s="1">
        <v>4.26242763068E12</v>
      </c>
      <c r="G7" s="87" t="s">
        <v>548</v>
      </c>
      <c r="H7" s="13" t="s">
        <v>402</v>
      </c>
      <c r="I7" s="1" t="s">
        <v>403</v>
      </c>
      <c r="J7" s="1" t="s">
        <v>549</v>
      </c>
      <c r="K7" s="1" t="s">
        <v>405</v>
      </c>
      <c r="L7" s="1" t="s">
        <v>406</v>
      </c>
      <c r="M7" s="1" t="s">
        <v>407</v>
      </c>
      <c r="N7" s="1" t="s">
        <v>408</v>
      </c>
      <c r="O7" s="1" t="s">
        <v>409</v>
      </c>
      <c r="P7" s="1" t="s">
        <v>410</v>
      </c>
      <c r="Q7" s="1" t="s">
        <v>411</v>
      </c>
      <c r="R7" s="1" t="s">
        <v>411</v>
      </c>
      <c r="S7" s="1" t="s">
        <v>412</v>
      </c>
      <c r="T7" s="1">
        <f t="shared" si="3"/>
        <v>1.2</v>
      </c>
      <c r="U7" s="90">
        <f t="shared" si="4"/>
        <v>0.4724409449</v>
      </c>
      <c r="V7" s="1" t="str">
        <f t="shared" si="5"/>
        <v>AWG30</v>
      </c>
      <c r="W7" s="1" t="str">
        <f t="shared" si="6"/>
        <v>10 Gbps</v>
      </c>
      <c r="X7" s="1" t="s">
        <v>413</v>
      </c>
      <c r="Y7" s="1" t="s">
        <v>414</v>
      </c>
      <c r="Z7" s="1" t="s">
        <v>415</v>
      </c>
      <c r="AA7" s="1">
        <v>20.0</v>
      </c>
      <c r="AB7" s="89">
        <f t="shared" si="1"/>
        <v>68</v>
      </c>
      <c r="AC7" s="1">
        <v>60.0</v>
      </c>
      <c r="AD7" s="89">
        <f t="shared" si="2"/>
        <v>140</v>
      </c>
      <c r="AE7" s="91">
        <v>0.1</v>
      </c>
      <c r="AF7" s="91">
        <v>0.9</v>
      </c>
      <c r="AJ7" s="1"/>
      <c r="AK7" s="1"/>
      <c r="AL7" s="1" t="s">
        <v>416</v>
      </c>
      <c r="AM7" s="87" t="s">
        <v>417</v>
      </c>
      <c r="AN7" s="107" t="s">
        <v>418</v>
      </c>
      <c r="AO7" s="87" t="s">
        <v>419</v>
      </c>
      <c r="AP7" s="107" t="s">
        <v>420</v>
      </c>
      <c r="AQ7" s="87" t="s">
        <v>550</v>
      </c>
      <c r="AY7" s="87" t="s">
        <v>422</v>
      </c>
      <c r="AZ7" s="87" t="s">
        <v>299</v>
      </c>
      <c r="BA7" s="1" t="s">
        <v>423</v>
      </c>
      <c r="BB7" s="1" t="s">
        <v>424</v>
      </c>
      <c r="BC7" s="1" t="s">
        <v>425</v>
      </c>
      <c r="BD7" s="1" t="s">
        <v>426</v>
      </c>
      <c r="BE7" s="1" t="s">
        <v>427</v>
      </c>
      <c r="BG7" s="1" t="s">
        <v>303</v>
      </c>
      <c r="BH7" s="1" t="s">
        <v>551</v>
      </c>
      <c r="BI7" s="1">
        <v>1.0</v>
      </c>
      <c r="BJ7" s="1" t="s">
        <v>429</v>
      </c>
      <c r="BK7" s="1" t="s">
        <v>430</v>
      </c>
      <c r="BL7" s="1" t="s">
        <v>431</v>
      </c>
      <c r="BM7" s="1"/>
      <c r="BN7" s="1" t="s">
        <v>432</v>
      </c>
      <c r="BQ7" s="1">
        <v>6.7</v>
      </c>
      <c r="BR7" s="1">
        <v>14.77</v>
      </c>
      <c r="BS7" s="97">
        <v>5.76</v>
      </c>
      <c r="BT7" s="1">
        <v>12.7</v>
      </c>
      <c r="BU7" s="1" t="s">
        <v>433</v>
      </c>
      <c r="CE7" s="86" t="s">
        <v>547</v>
      </c>
      <c r="CF7" s="13" t="s">
        <v>434</v>
      </c>
      <c r="CG7" s="98" t="s">
        <v>435</v>
      </c>
      <c r="CH7" s="98" t="s">
        <v>403</v>
      </c>
      <c r="CI7" s="106" t="s">
        <v>547</v>
      </c>
      <c r="CJ7" s="1" t="s">
        <v>435</v>
      </c>
      <c r="CK7" s="1" t="s">
        <v>436</v>
      </c>
      <c r="CL7" s="1" t="s">
        <v>437</v>
      </c>
      <c r="CM7" s="1" t="s">
        <v>438</v>
      </c>
      <c r="CN7" s="1" t="s">
        <v>439</v>
      </c>
      <c r="CP7" s="1" t="s">
        <v>440</v>
      </c>
      <c r="CQ7" s="86" t="s">
        <v>547</v>
      </c>
      <c r="CR7" s="100" t="s">
        <v>441</v>
      </c>
      <c r="CS7" s="101" t="s">
        <v>442</v>
      </c>
      <c r="CT7" s="101" t="s">
        <v>443</v>
      </c>
      <c r="CU7" s="1" t="s">
        <v>547</v>
      </c>
      <c r="CV7" s="101" t="s">
        <v>444</v>
      </c>
      <c r="CW7" s="1" t="s">
        <v>445</v>
      </c>
      <c r="CX7" s="1" t="s">
        <v>446</v>
      </c>
      <c r="CZ7" s="1" t="s">
        <v>447</v>
      </c>
      <c r="DA7" s="86" t="s">
        <v>547</v>
      </c>
      <c r="DB7" s="100" t="s">
        <v>448</v>
      </c>
      <c r="DC7" s="101" t="s">
        <v>449</v>
      </c>
      <c r="DD7" s="101" t="s">
        <v>450</v>
      </c>
      <c r="DE7" s="1" t="s">
        <v>547</v>
      </c>
      <c r="DF7" s="13" t="s">
        <v>451</v>
      </c>
      <c r="DG7" s="101" t="s">
        <v>452</v>
      </c>
      <c r="DH7" s="1" t="s">
        <v>453</v>
      </c>
      <c r="DJ7" s="1" t="s">
        <v>454</v>
      </c>
      <c r="DK7" s="86" t="s">
        <v>547</v>
      </c>
      <c r="DL7" s="100" t="s">
        <v>455</v>
      </c>
      <c r="DM7" s="101" t="s">
        <v>456</v>
      </c>
      <c r="DN7" s="101" t="s">
        <v>457</v>
      </c>
      <c r="DO7" s="1" t="s">
        <v>547</v>
      </c>
      <c r="DP7" s="1" t="s">
        <v>458</v>
      </c>
      <c r="DQ7" s="101" t="s">
        <v>459</v>
      </c>
      <c r="DR7" s="1" t="s">
        <v>460</v>
      </c>
      <c r="DT7" s="1" t="s">
        <v>461</v>
      </c>
      <c r="DU7" s="86" t="s">
        <v>547</v>
      </c>
      <c r="DV7" s="102" t="s">
        <v>462</v>
      </c>
      <c r="DW7" s="102" t="s">
        <v>463</v>
      </c>
      <c r="DX7" s="102" t="s">
        <v>464</v>
      </c>
      <c r="DY7" s="1" t="s">
        <v>547</v>
      </c>
      <c r="DZ7" s="102" t="s">
        <v>465</v>
      </c>
      <c r="EA7" s="108" t="s">
        <v>466</v>
      </c>
      <c r="EB7" s="1" t="s">
        <v>467</v>
      </c>
      <c r="ED7" s="1" t="s">
        <v>468</v>
      </c>
      <c r="EE7" s="86" t="s">
        <v>547</v>
      </c>
      <c r="EF7" s="103" t="s">
        <v>469</v>
      </c>
      <c r="EG7" s="104" t="s">
        <v>470</v>
      </c>
      <c r="EH7" s="104" t="s">
        <v>471</v>
      </c>
      <c r="EI7" s="1" t="s">
        <v>547</v>
      </c>
      <c r="EJ7" s="13" t="s">
        <v>472</v>
      </c>
      <c r="EK7" s="101" t="s">
        <v>473</v>
      </c>
      <c r="EL7" s="1" t="s">
        <v>474</v>
      </c>
      <c r="EN7" s="1" t="s">
        <v>475</v>
      </c>
      <c r="EO7" s="86" t="s">
        <v>547</v>
      </c>
      <c r="EP7" s="102" t="s">
        <v>476</v>
      </c>
      <c r="EQ7" s="102" t="s">
        <v>477</v>
      </c>
      <c r="ER7" s="102" t="s">
        <v>478</v>
      </c>
      <c r="ES7" s="1" t="s">
        <v>547</v>
      </c>
      <c r="ET7" s="13" t="s">
        <v>479</v>
      </c>
      <c r="EU7" s="101" t="s">
        <v>480</v>
      </c>
      <c r="EV7" s="1" t="s">
        <v>481</v>
      </c>
      <c r="EX7" s="1" t="s">
        <v>482</v>
      </c>
      <c r="EY7" s="86" t="s">
        <v>547</v>
      </c>
      <c r="EZ7" s="100" t="s">
        <v>483</v>
      </c>
      <c r="FA7" s="102" t="s">
        <v>484</v>
      </c>
      <c r="FB7" s="102" t="s">
        <v>485</v>
      </c>
      <c r="FC7" s="1" t="s">
        <v>547</v>
      </c>
      <c r="FD7" s="102" t="s">
        <v>486</v>
      </c>
      <c r="FE7" s="108" t="s">
        <v>487</v>
      </c>
      <c r="FF7" s="1" t="s">
        <v>488</v>
      </c>
      <c r="FH7" s="1" t="s">
        <v>489</v>
      </c>
      <c r="FI7" s="86" t="s">
        <v>547</v>
      </c>
      <c r="FJ7" s="102" t="s">
        <v>490</v>
      </c>
      <c r="FK7" s="102" t="s">
        <v>491</v>
      </c>
      <c r="FL7" s="102" t="s">
        <v>492</v>
      </c>
      <c r="FM7" s="102" t="s">
        <v>547</v>
      </c>
      <c r="FN7" s="102" t="s">
        <v>493</v>
      </c>
      <c r="FO7" s="108" t="s">
        <v>494</v>
      </c>
      <c r="FS7" s="86" t="s">
        <v>547</v>
      </c>
      <c r="FT7" s="102" t="s">
        <v>495</v>
      </c>
      <c r="FU7" s="102" t="s">
        <v>496</v>
      </c>
      <c r="FV7" s="102" t="s">
        <v>497</v>
      </c>
      <c r="FW7" s="1" t="s">
        <v>547</v>
      </c>
      <c r="FX7" s="102" t="s">
        <v>498</v>
      </c>
      <c r="FY7" s="108" t="s">
        <v>499</v>
      </c>
      <c r="GC7" s="86" t="s">
        <v>547</v>
      </c>
      <c r="GD7" s="102" t="s">
        <v>500</v>
      </c>
      <c r="GE7" s="102" t="s">
        <v>501</v>
      </c>
      <c r="GF7" s="102" t="s">
        <v>502</v>
      </c>
      <c r="GG7" s="1" t="s">
        <v>547</v>
      </c>
      <c r="GH7" s="102" t="s">
        <v>503</v>
      </c>
      <c r="GI7" s="108" t="s">
        <v>504</v>
      </c>
      <c r="GM7" s="86" t="s">
        <v>547</v>
      </c>
      <c r="GN7" s="102" t="s">
        <v>505</v>
      </c>
      <c r="GO7" s="102" t="s">
        <v>506</v>
      </c>
      <c r="GP7" s="102" t="s">
        <v>507</v>
      </c>
      <c r="GQ7" s="1" t="s">
        <v>547</v>
      </c>
      <c r="GR7" s="102" t="s">
        <v>508</v>
      </c>
      <c r="GS7" s="108" t="s">
        <v>509</v>
      </c>
      <c r="GW7" s="86" t="s">
        <v>547</v>
      </c>
      <c r="GX7" s="109" t="s">
        <v>510</v>
      </c>
      <c r="GY7" s="102" t="s">
        <v>511</v>
      </c>
      <c r="GZ7" s="102" t="s">
        <v>512</v>
      </c>
      <c r="HA7" s="1" t="s">
        <v>547</v>
      </c>
      <c r="HB7" s="102" t="s">
        <v>513</v>
      </c>
      <c r="HC7" s="108" t="s">
        <v>514</v>
      </c>
      <c r="HG7" s="86" t="s">
        <v>547</v>
      </c>
      <c r="HH7" s="102" t="s">
        <v>515</v>
      </c>
      <c r="HI7" s="102" t="s">
        <v>516</v>
      </c>
      <c r="HJ7" s="102" t="s">
        <v>517</v>
      </c>
      <c r="HK7" s="1" t="s">
        <v>547</v>
      </c>
      <c r="HL7" s="13" t="s">
        <v>518</v>
      </c>
      <c r="HM7" s="101" t="s">
        <v>519</v>
      </c>
      <c r="HQ7" s="86" t="s">
        <v>547</v>
      </c>
      <c r="HR7" s="102" t="s">
        <v>520</v>
      </c>
      <c r="HS7" s="102" t="s">
        <v>521</v>
      </c>
      <c r="HT7" s="102" t="s">
        <v>522</v>
      </c>
      <c r="HU7" s="1" t="s">
        <v>547</v>
      </c>
      <c r="HV7" s="102" t="s">
        <v>523</v>
      </c>
      <c r="HW7" s="108" t="s">
        <v>524</v>
      </c>
      <c r="IA7" s="86" t="s">
        <v>547</v>
      </c>
      <c r="IB7" s="110" t="s">
        <v>525</v>
      </c>
      <c r="IC7" s="102" t="s">
        <v>526</v>
      </c>
      <c r="ID7" s="102" t="s">
        <v>527</v>
      </c>
      <c r="IE7" s="1" t="s">
        <v>547</v>
      </c>
      <c r="IF7" s="102" t="s">
        <v>528</v>
      </c>
      <c r="IG7" s="108" t="s">
        <v>529</v>
      </c>
      <c r="IK7" s="86" t="s">
        <v>547</v>
      </c>
      <c r="IL7" s="106" t="s">
        <v>530</v>
      </c>
      <c r="IM7" s="102" t="s">
        <v>531</v>
      </c>
      <c r="IN7" s="102" t="s">
        <v>532</v>
      </c>
      <c r="IO7" s="1" t="s">
        <v>547</v>
      </c>
      <c r="IP7" s="102" t="s">
        <v>533</v>
      </c>
      <c r="IQ7" s="108" t="s">
        <v>534</v>
      </c>
      <c r="IU7" s="86" t="s">
        <v>547</v>
      </c>
      <c r="IV7" s="111" t="s">
        <v>535</v>
      </c>
      <c r="IW7" s="102" t="s">
        <v>536</v>
      </c>
      <c r="IX7" s="102" t="s">
        <v>537</v>
      </c>
      <c r="IY7" s="1" t="s">
        <v>547</v>
      </c>
      <c r="IZ7" s="102" t="s">
        <v>538</v>
      </c>
      <c r="JA7" s="108" t="s">
        <v>539</v>
      </c>
    </row>
    <row r="8" ht="15.75" customHeight="1">
      <c r="A8" s="1" t="s">
        <v>552</v>
      </c>
      <c r="B8" s="86" t="s">
        <v>553</v>
      </c>
      <c r="C8" s="1" t="s">
        <v>553</v>
      </c>
      <c r="D8" s="1" t="s">
        <v>400</v>
      </c>
      <c r="E8" s="1">
        <v>8.544421E7</v>
      </c>
      <c r="F8" s="1">
        <v>4.262427630697E12</v>
      </c>
      <c r="G8" s="87" t="s">
        <v>554</v>
      </c>
      <c r="H8" s="13" t="s">
        <v>402</v>
      </c>
      <c r="I8" s="1" t="s">
        <v>403</v>
      </c>
      <c r="J8" s="1" t="s">
        <v>555</v>
      </c>
      <c r="K8" s="1" t="s">
        <v>405</v>
      </c>
      <c r="L8" s="1" t="s">
        <v>406</v>
      </c>
      <c r="M8" s="1" t="s">
        <v>407</v>
      </c>
      <c r="N8" s="1" t="s">
        <v>408</v>
      </c>
      <c r="O8" s="1" t="s">
        <v>409</v>
      </c>
      <c r="P8" s="1" t="s">
        <v>410</v>
      </c>
      <c r="Q8" s="1" t="s">
        <v>411</v>
      </c>
      <c r="R8" s="1" t="s">
        <v>411</v>
      </c>
      <c r="S8" s="1" t="s">
        <v>412</v>
      </c>
      <c r="T8" s="1">
        <f t="shared" si="3"/>
        <v>1.2</v>
      </c>
      <c r="U8" s="90">
        <f t="shared" si="4"/>
        <v>0.4724409449</v>
      </c>
      <c r="V8" s="1" t="str">
        <f t="shared" si="5"/>
        <v>AWG30</v>
      </c>
      <c r="W8" s="1" t="str">
        <f t="shared" si="6"/>
        <v>10 Gbps</v>
      </c>
      <c r="X8" s="1" t="s">
        <v>413</v>
      </c>
      <c r="Y8" s="1" t="s">
        <v>414</v>
      </c>
      <c r="Z8" s="1" t="s">
        <v>415</v>
      </c>
      <c r="AA8" s="1">
        <v>20.0</v>
      </c>
      <c r="AB8" s="89">
        <f t="shared" si="1"/>
        <v>68</v>
      </c>
      <c r="AC8" s="1">
        <v>60.0</v>
      </c>
      <c r="AD8" s="89">
        <f t="shared" si="2"/>
        <v>140</v>
      </c>
      <c r="AE8" s="91">
        <v>0.1</v>
      </c>
      <c r="AF8" s="91">
        <v>0.9</v>
      </c>
      <c r="AJ8" s="1"/>
      <c r="AK8" s="1"/>
      <c r="AL8" s="1" t="s">
        <v>416</v>
      </c>
      <c r="AM8" s="87" t="s">
        <v>417</v>
      </c>
      <c r="AN8" s="107" t="s">
        <v>418</v>
      </c>
      <c r="AO8" s="87" t="s">
        <v>419</v>
      </c>
      <c r="AP8" s="107" t="s">
        <v>420</v>
      </c>
      <c r="AQ8" s="87" t="s">
        <v>556</v>
      </c>
      <c r="AY8" s="87" t="s">
        <v>422</v>
      </c>
      <c r="AZ8" s="87" t="s">
        <v>299</v>
      </c>
      <c r="BA8" s="1" t="s">
        <v>423</v>
      </c>
      <c r="BB8" s="1" t="s">
        <v>424</v>
      </c>
      <c r="BC8" s="1" t="s">
        <v>425</v>
      </c>
      <c r="BD8" s="1" t="s">
        <v>426</v>
      </c>
      <c r="BE8" s="1" t="s">
        <v>427</v>
      </c>
      <c r="BG8" s="1" t="s">
        <v>303</v>
      </c>
      <c r="BH8" s="1" t="s">
        <v>557</v>
      </c>
      <c r="BI8" s="1">
        <v>1.0</v>
      </c>
      <c r="BJ8" s="1" t="s">
        <v>429</v>
      </c>
      <c r="BK8" s="1" t="s">
        <v>430</v>
      </c>
      <c r="BL8" s="1" t="s">
        <v>431</v>
      </c>
      <c r="BM8" s="1"/>
      <c r="BN8" s="1" t="s">
        <v>432</v>
      </c>
      <c r="BQ8" s="1">
        <v>6.7</v>
      </c>
      <c r="BR8" s="1">
        <v>14.77</v>
      </c>
      <c r="BS8" s="97">
        <v>5.76</v>
      </c>
      <c r="BT8" s="1">
        <v>12.7</v>
      </c>
      <c r="BU8" s="1" t="s">
        <v>433</v>
      </c>
      <c r="CE8" s="86" t="s">
        <v>553</v>
      </c>
      <c r="CF8" s="13" t="s">
        <v>434</v>
      </c>
      <c r="CG8" s="98" t="s">
        <v>435</v>
      </c>
      <c r="CH8" s="98" t="s">
        <v>403</v>
      </c>
      <c r="CI8" s="106" t="s">
        <v>553</v>
      </c>
      <c r="CJ8" s="1" t="s">
        <v>435</v>
      </c>
      <c r="CK8" s="1" t="s">
        <v>436</v>
      </c>
      <c r="CL8" s="1" t="s">
        <v>437</v>
      </c>
      <c r="CM8" s="1" t="s">
        <v>438</v>
      </c>
      <c r="CN8" s="1" t="s">
        <v>439</v>
      </c>
      <c r="CP8" s="1" t="s">
        <v>440</v>
      </c>
      <c r="CQ8" s="86" t="s">
        <v>553</v>
      </c>
      <c r="CR8" s="100" t="s">
        <v>441</v>
      </c>
      <c r="CS8" s="101" t="s">
        <v>442</v>
      </c>
      <c r="CT8" s="101" t="s">
        <v>443</v>
      </c>
      <c r="CU8" s="1" t="s">
        <v>553</v>
      </c>
      <c r="CV8" s="101" t="s">
        <v>444</v>
      </c>
      <c r="CW8" s="1" t="s">
        <v>445</v>
      </c>
      <c r="CX8" s="1" t="s">
        <v>446</v>
      </c>
      <c r="CZ8" s="1" t="s">
        <v>447</v>
      </c>
      <c r="DA8" s="86" t="s">
        <v>553</v>
      </c>
      <c r="DB8" s="100" t="s">
        <v>448</v>
      </c>
      <c r="DC8" s="101" t="s">
        <v>558</v>
      </c>
      <c r="DD8" s="101" t="s">
        <v>450</v>
      </c>
      <c r="DE8" s="1" t="s">
        <v>553</v>
      </c>
      <c r="DF8" s="13" t="s">
        <v>451</v>
      </c>
      <c r="DG8" s="101" t="s">
        <v>452</v>
      </c>
      <c r="DH8" s="1" t="s">
        <v>453</v>
      </c>
      <c r="DJ8" s="1" t="s">
        <v>454</v>
      </c>
      <c r="DK8" s="86" t="s">
        <v>553</v>
      </c>
      <c r="DL8" s="100" t="s">
        <v>455</v>
      </c>
      <c r="DM8" s="101" t="s">
        <v>456</v>
      </c>
      <c r="DN8" s="101" t="s">
        <v>457</v>
      </c>
      <c r="DO8" s="1" t="s">
        <v>553</v>
      </c>
      <c r="DP8" s="1" t="s">
        <v>458</v>
      </c>
      <c r="DQ8" s="101" t="s">
        <v>459</v>
      </c>
      <c r="DR8" s="1" t="s">
        <v>460</v>
      </c>
      <c r="DT8" s="1" t="s">
        <v>461</v>
      </c>
      <c r="DU8" s="86" t="s">
        <v>553</v>
      </c>
      <c r="DV8" s="102" t="s">
        <v>462</v>
      </c>
      <c r="DW8" s="102" t="s">
        <v>463</v>
      </c>
      <c r="DX8" s="102" t="s">
        <v>464</v>
      </c>
      <c r="DY8" s="1" t="s">
        <v>553</v>
      </c>
      <c r="DZ8" s="102" t="s">
        <v>465</v>
      </c>
      <c r="EA8" s="108" t="s">
        <v>466</v>
      </c>
      <c r="EB8" s="1" t="s">
        <v>467</v>
      </c>
      <c r="ED8" s="1" t="s">
        <v>468</v>
      </c>
      <c r="EE8" s="86" t="s">
        <v>553</v>
      </c>
      <c r="EF8" s="103" t="s">
        <v>469</v>
      </c>
      <c r="EG8" s="104" t="s">
        <v>470</v>
      </c>
      <c r="EH8" s="104" t="s">
        <v>471</v>
      </c>
      <c r="EI8" s="1" t="s">
        <v>553</v>
      </c>
      <c r="EJ8" s="13" t="s">
        <v>472</v>
      </c>
      <c r="EK8" s="101" t="s">
        <v>473</v>
      </c>
      <c r="EL8" s="1" t="s">
        <v>474</v>
      </c>
      <c r="EN8" s="1" t="s">
        <v>475</v>
      </c>
      <c r="EO8" s="86" t="s">
        <v>553</v>
      </c>
      <c r="EP8" s="102" t="s">
        <v>476</v>
      </c>
      <c r="EQ8" s="102" t="s">
        <v>477</v>
      </c>
      <c r="ER8" s="102" t="s">
        <v>478</v>
      </c>
      <c r="ES8" s="1" t="s">
        <v>553</v>
      </c>
      <c r="ET8" s="13" t="s">
        <v>479</v>
      </c>
      <c r="EU8" s="101" t="s">
        <v>480</v>
      </c>
      <c r="EV8" s="1" t="s">
        <v>481</v>
      </c>
      <c r="EX8" s="1" t="s">
        <v>482</v>
      </c>
      <c r="EY8" s="86" t="s">
        <v>553</v>
      </c>
      <c r="EZ8" s="100" t="s">
        <v>483</v>
      </c>
      <c r="FA8" s="102" t="s">
        <v>484</v>
      </c>
      <c r="FB8" s="102" t="s">
        <v>485</v>
      </c>
      <c r="FC8" s="1" t="s">
        <v>553</v>
      </c>
      <c r="FD8" s="102" t="s">
        <v>486</v>
      </c>
      <c r="FE8" s="108" t="s">
        <v>487</v>
      </c>
      <c r="FF8" s="1" t="s">
        <v>488</v>
      </c>
      <c r="FH8" s="1" t="s">
        <v>489</v>
      </c>
      <c r="FI8" s="86" t="s">
        <v>553</v>
      </c>
      <c r="FJ8" s="102" t="s">
        <v>490</v>
      </c>
      <c r="FK8" s="102" t="s">
        <v>491</v>
      </c>
      <c r="FL8" s="102" t="s">
        <v>492</v>
      </c>
      <c r="FM8" s="102" t="s">
        <v>553</v>
      </c>
      <c r="FN8" s="102" t="s">
        <v>493</v>
      </c>
      <c r="FO8" s="108" t="s">
        <v>494</v>
      </c>
      <c r="FS8" s="86" t="s">
        <v>553</v>
      </c>
      <c r="FT8" s="102" t="s">
        <v>495</v>
      </c>
      <c r="FU8" s="102" t="s">
        <v>496</v>
      </c>
      <c r="FV8" s="102" t="s">
        <v>497</v>
      </c>
      <c r="FW8" s="1" t="s">
        <v>553</v>
      </c>
      <c r="FX8" s="102" t="s">
        <v>498</v>
      </c>
      <c r="FY8" s="108" t="s">
        <v>499</v>
      </c>
      <c r="GC8" s="86" t="s">
        <v>553</v>
      </c>
      <c r="GD8" s="102" t="s">
        <v>500</v>
      </c>
      <c r="GE8" s="102" t="s">
        <v>501</v>
      </c>
      <c r="GF8" s="102" t="s">
        <v>502</v>
      </c>
      <c r="GG8" s="1" t="s">
        <v>553</v>
      </c>
      <c r="GH8" s="102" t="s">
        <v>503</v>
      </c>
      <c r="GI8" s="108" t="s">
        <v>504</v>
      </c>
      <c r="GM8" s="86" t="s">
        <v>553</v>
      </c>
      <c r="GN8" s="102" t="s">
        <v>505</v>
      </c>
      <c r="GO8" s="102" t="s">
        <v>506</v>
      </c>
      <c r="GP8" s="102" t="s">
        <v>507</v>
      </c>
      <c r="GQ8" s="1" t="s">
        <v>553</v>
      </c>
      <c r="GR8" s="102" t="s">
        <v>508</v>
      </c>
      <c r="GS8" s="108" t="s">
        <v>509</v>
      </c>
      <c r="GW8" s="86" t="s">
        <v>553</v>
      </c>
      <c r="GX8" s="109" t="s">
        <v>510</v>
      </c>
      <c r="GY8" s="102" t="s">
        <v>511</v>
      </c>
      <c r="GZ8" s="102" t="s">
        <v>512</v>
      </c>
      <c r="HA8" s="1" t="s">
        <v>553</v>
      </c>
      <c r="HB8" s="102" t="s">
        <v>513</v>
      </c>
      <c r="HC8" s="108" t="s">
        <v>514</v>
      </c>
      <c r="HG8" s="86" t="s">
        <v>553</v>
      </c>
      <c r="HH8" s="102" t="s">
        <v>515</v>
      </c>
      <c r="HI8" s="102" t="s">
        <v>516</v>
      </c>
      <c r="HJ8" s="102" t="s">
        <v>517</v>
      </c>
      <c r="HK8" s="1" t="s">
        <v>553</v>
      </c>
      <c r="HL8" s="13" t="s">
        <v>518</v>
      </c>
      <c r="HM8" s="101" t="s">
        <v>519</v>
      </c>
      <c r="HQ8" s="86" t="s">
        <v>553</v>
      </c>
      <c r="HR8" s="102" t="s">
        <v>520</v>
      </c>
      <c r="HS8" s="102" t="s">
        <v>521</v>
      </c>
      <c r="HT8" s="102" t="s">
        <v>522</v>
      </c>
      <c r="HU8" s="1" t="s">
        <v>553</v>
      </c>
      <c r="HV8" s="102" t="s">
        <v>523</v>
      </c>
      <c r="HW8" s="108" t="s">
        <v>524</v>
      </c>
      <c r="IA8" s="86" t="s">
        <v>553</v>
      </c>
      <c r="IB8" s="110" t="s">
        <v>525</v>
      </c>
      <c r="IC8" s="102" t="s">
        <v>526</v>
      </c>
      <c r="ID8" s="102" t="s">
        <v>527</v>
      </c>
      <c r="IE8" s="1" t="s">
        <v>553</v>
      </c>
      <c r="IF8" s="102" t="s">
        <v>528</v>
      </c>
      <c r="IG8" s="108" t="s">
        <v>529</v>
      </c>
      <c r="IK8" s="86" t="s">
        <v>553</v>
      </c>
      <c r="IL8" s="106" t="s">
        <v>530</v>
      </c>
      <c r="IM8" s="102" t="s">
        <v>531</v>
      </c>
      <c r="IN8" s="102" t="s">
        <v>532</v>
      </c>
      <c r="IO8" s="1" t="s">
        <v>553</v>
      </c>
      <c r="IP8" s="102" t="s">
        <v>533</v>
      </c>
      <c r="IQ8" s="108" t="s">
        <v>534</v>
      </c>
      <c r="IU8" s="86" t="s">
        <v>553</v>
      </c>
      <c r="IV8" s="111" t="s">
        <v>535</v>
      </c>
      <c r="IW8" s="102" t="s">
        <v>536</v>
      </c>
      <c r="IX8" s="102" t="s">
        <v>537</v>
      </c>
      <c r="IY8" s="1" t="s">
        <v>553</v>
      </c>
      <c r="IZ8" s="102" t="s">
        <v>538</v>
      </c>
      <c r="JA8" s="108" t="s">
        <v>539</v>
      </c>
    </row>
    <row r="9" ht="15.75" customHeight="1">
      <c r="A9" s="1" t="s">
        <v>559</v>
      </c>
      <c r="B9" s="86" t="s">
        <v>560</v>
      </c>
      <c r="C9" s="1" t="s">
        <v>560</v>
      </c>
      <c r="D9" s="1" t="s">
        <v>400</v>
      </c>
      <c r="E9" s="1">
        <v>8.544421E7</v>
      </c>
      <c r="F9" s="1">
        <v>4.26242763071E12</v>
      </c>
      <c r="G9" s="87" t="s">
        <v>561</v>
      </c>
      <c r="H9" s="13" t="s">
        <v>402</v>
      </c>
      <c r="I9" s="1" t="s">
        <v>403</v>
      </c>
      <c r="J9" s="1" t="s">
        <v>562</v>
      </c>
      <c r="K9" s="1" t="s">
        <v>405</v>
      </c>
      <c r="L9" s="1" t="s">
        <v>406</v>
      </c>
      <c r="M9" s="1" t="s">
        <v>407</v>
      </c>
      <c r="N9" s="1" t="s">
        <v>408</v>
      </c>
      <c r="O9" s="1" t="s">
        <v>409</v>
      </c>
      <c r="P9" s="1" t="s">
        <v>410</v>
      </c>
      <c r="Q9" s="1" t="s">
        <v>411</v>
      </c>
      <c r="R9" s="1" t="s">
        <v>411</v>
      </c>
      <c r="S9" s="1" t="s">
        <v>412</v>
      </c>
      <c r="T9" s="1">
        <f t="shared" si="3"/>
        <v>1.2</v>
      </c>
      <c r="U9" s="90">
        <f t="shared" si="4"/>
        <v>0.4724409449</v>
      </c>
      <c r="V9" s="1" t="str">
        <f t="shared" si="5"/>
        <v>AWG30</v>
      </c>
      <c r="W9" s="1" t="str">
        <f t="shared" si="6"/>
        <v>10 Gbps</v>
      </c>
      <c r="X9" s="1" t="s">
        <v>413</v>
      </c>
      <c r="Y9" s="1" t="s">
        <v>414</v>
      </c>
      <c r="Z9" s="1" t="s">
        <v>415</v>
      </c>
      <c r="AA9" s="1">
        <v>20.0</v>
      </c>
      <c r="AB9" s="89">
        <f t="shared" si="1"/>
        <v>68</v>
      </c>
      <c r="AC9" s="1">
        <v>60.0</v>
      </c>
      <c r="AD9" s="89">
        <f t="shared" si="2"/>
        <v>140</v>
      </c>
      <c r="AE9" s="91">
        <v>0.1</v>
      </c>
      <c r="AF9" s="91">
        <v>0.9</v>
      </c>
      <c r="AJ9" s="1"/>
      <c r="AK9" s="1"/>
      <c r="AL9" s="1" t="s">
        <v>416</v>
      </c>
      <c r="AM9" s="87" t="s">
        <v>417</v>
      </c>
      <c r="AN9" s="107" t="s">
        <v>418</v>
      </c>
      <c r="AO9" s="87" t="s">
        <v>419</v>
      </c>
      <c r="AP9" s="107" t="s">
        <v>420</v>
      </c>
      <c r="AQ9" s="87" t="s">
        <v>563</v>
      </c>
      <c r="AY9" s="87" t="s">
        <v>422</v>
      </c>
      <c r="AZ9" s="87" t="s">
        <v>299</v>
      </c>
      <c r="BA9" s="1" t="s">
        <v>423</v>
      </c>
      <c r="BB9" s="1" t="s">
        <v>424</v>
      </c>
      <c r="BC9" s="1" t="s">
        <v>425</v>
      </c>
      <c r="BD9" s="1" t="s">
        <v>426</v>
      </c>
      <c r="BE9" s="1" t="s">
        <v>427</v>
      </c>
      <c r="BG9" s="1" t="s">
        <v>303</v>
      </c>
      <c r="BH9" s="1" t="s">
        <v>564</v>
      </c>
      <c r="BI9" s="1">
        <v>1.0</v>
      </c>
      <c r="BJ9" s="1" t="s">
        <v>429</v>
      </c>
      <c r="BK9" s="1" t="s">
        <v>430</v>
      </c>
      <c r="BL9" s="1" t="s">
        <v>431</v>
      </c>
      <c r="BM9" s="1"/>
      <c r="BN9" s="1" t="s">
        <v>432</v>
      </c>
      <c r="BQ9" s="1">
        <v>6.7</v>
      </c>
      <c r="BR9" s="1">
        <v>14.77</v>
      </c>
      <c r="BS9" s="97">
        <v>5.76</v>
      </c>
      <c r="BT9" s="1">
        <v>12.7</v>
      </c>
      <c r="BU9" s="1" t="s">
        <v>433</v>
      </c>
      <c r="CE9" s="86" t="s">
        <v>560</v>
      </c>
      <c r="CF9" s="13" t="s">
        <v>434</v>
      </c>
      <c r="CG9" s="98" t="s">
        <v>435</v>
      </c>
      <c r="CH9" s="98" t="s">
        <v>403</v>
      </c>
      <c r="CI9" s="106" t="s">
        <v>560</v>
      </c>
      <c r="CJ9" s="1" t="s">
        <v>435</v>
      </c>
      <c r="CK9" s="1" t="s">
        <v>436</v>
      </c>
      <c r="CL9" s="1" t="s">
        <v>437</v>
      </c>
      <c r="CM9" s="1" t="s">
        <v>438</v>
      </c>
      <c r="CN9" s="1" t="s">
        <v>439</v>
      </c>
      <c r="CP9" s="1" t="s">
        <v>440</v>
      </c>
      <c r="CQ9" s="86" t="s">
        <v>560</v>
      </c>
      <c r="CR9" s="100" t="s">
        <v>441</v>
      </c>
      <c r="CS9" s="101" t="s">
        <v>442</v>
      </c>
      <c r="CT9" s="101" t="s">
        <v>443</v>
      </c>
      <c r="CU9" s="1" t="s">
        <v>560</v>
      </c>
      <c r="CV9" s="101" t="s">
        <v>444</v>
      </c>
      <c r="CW9" s="1" t="s">
        <v>445</v>
      </c>
      <c r="CX9" s="1" t="s">
        <v>446</v>
      </c>
      <c r="CZ9" s="1" t="s">
        <v>447</v>
      </c>
      <c r="DA9" s="86" t="s">
        <v>560</v>
      </c>
      <c r="DB9" s="100" t="s">
        <v>448</v>
      </c>
      <c r="DC9" s="101" t="s">
        <v>449</v>
      </c>
      <c r="DD9" s="101" t="s">
        <v>450</v>
      </c>
      <c r="DE9" s="1" t="s">
        <v>560</v>
      </c>
      <c r="DF9" s="13" t="s">
        <v>451</v>
      </c>
      <c r="DG9" s="101" t="s">
        <v>452</v>
      </c>
      <c r="DH9" s="1" t="s">
        <v>453</v>
      </c>
      <c r="DJ9" s="1" t="s">
        <v>454</v>
      </c>
      <c r="DK9" s="86" t="s">
        <v>560</v>
      </c>
      <c r="DL9" s="100" t="s">
        <v>455</v>
      </c>
      <c r="DM9" s="101" t="s">
        <v>456</v>
      </c>
      <c r="DN9" s="101" t="s">
        <v>457</v>
      </c>
      <c r="DO9" s="1" t="s">
        <v>560</v>
      </c>
      <c r="DP9" s="1" t="s">
        <v>458</v>
      </c>
      <c r="DQ9" s="101" t="s">
        <v>459</v>
      </c>
      <c r="DR9" s="1" t="s">
        <v>460</v>
      </c>
      <c r="DT9" s="1" t="s">
        <v>461</v>
      </c>
      <c r="DU9" s="86" t="s">
        <v>560</v>
      </c>
      <c r="DV9" s="102" t="s">
        <v>462</v>
      </c>
      <c r="DW9" s="102" t="s">
        <v>463</v>
      </c>
      <c r="DX9" s="102" t="s">
        <v>464</v>
      </c>
      <c r="DY9" s="1" t="s">
        <v>560</v>
      </c>
      <c r="DZ9" s="102" t="s">
        <v>465</v>
      </c>
      <c r="EA9" s="108" t="s">
        <v>466</v>
      </c>
      <c r="EB9" s="1" t="s">
        <v>467</v>
      </c>
      <c r="ED9" s="1" t="s">
        <v>468</v>
      </c>
      <c r="EE9" s="86" t="s">
        <v>560</v>
      </c>
      <c r="EF9" s="103" t="s">
        <v>469</v>
      </c>
      <c r="EG9" s="104" t="s">
        <v>470</v>
      </c>
      <c r="EH9" s="104" t="s">
        <v>471</v>
      </c>
      <c r="EI9" s="1" t="s">
        <v>560</v>
      </c>
      <c r="EJ9" s="13" t="s">
        <v>472</v>
      </c>
      <c r="EK9" s="101" t="s">
        <v>473</v>
      </c>
      <c r="EL9" s="1" t="s">
        <v>474</v>
      </c>
      <c r="EN9" s="1" t="s">
        <v>475</v>
      </c>
      <c r="EO9" s="86" t="s">
        <v>560</v>
      </c>
      <c r="EP9" s="102" t="s">
        <v>476</v>
      </c>
      <c r="EQ9" s="102" t="s">
        <v>477</v>
      </c>
      <c r="ER9" s="102" t="s">
        <v>478</v>
      </c>
      <c r="ES9" s="1" t="s">
        <v>560</v>
      </c>
      <c r="ET9" s="13" t="s">
        <v>479</v>
      </c>
      <c r="EU9" s="101" t="s">
        <v>480</v>
      </c>
      <c r="EV9" s="1" t="s">
        <v>481</v>
      </c>
      <c r="EX9" s="1" t="s">
        <v>482</v>
      </c>
      <c r="EY9" s="86" t="s">
        <v>560</v>
      </c>
      <c r="EZ9" s="100" t="s">
        <v>483</v>
      </c>
      <c r="FA9" s="102" t="s">
        <v>484</v>
      </c>
      <c r="FB9" s="102" t="s">
        <v>485</v>
      </c>
      <c r="FC9" s="1" t="s">
        <v>560</v>
      </c>
      <c r="FD9" s="102" t="s">
        <v>486</v>
      </c>
      <c r="FE9" s="108" t="s">
        <v>487</v>
      </c>
      <c r="FF9" s="1" t="s">
        <v>488</v>
      </c>
      <c r="FH9" s="1" t="s">
        <v>489</v>
      </c>
      <c r="FI9" s="86" t="s">
        <v>560</v>
      </c>
      <c r="FJ9" s="102" t="s">
        <v>490</v>
      </c>
      <c r="FK9" s="102" t="s">
        <v>491</v>
      </c>
      <c r="FL9" s="102" t="s">
        <v>492</v>
      </c>
      <c r="FM9" s="102" t="s">
        <v>560</v>
      </c>
      <c r="FN9" s="102" t="s">
        <v>493</v>
      </c>
      <c r="FO9" s="108" t="s">
        <v>494</v>
      </c>
      <c r="FS9" s="86" t="s">
        <v>560</v>
      </c>
      <c r="FT9" s="102" t="s">
        <v>495</v>
      </c>
      <c r="FU9" s="102" t="s">
        <v>496</v>
      </c>
      <c r="FV9" s="102" t="s">
        <v>497</v>
      </c>
      <c r="FW9" s="1" t="s">
        <v>560</v>
      </c>
      <c r="FX9" s="102" t="s">
        <v>498</v>
      </c>
      <c r="FY9" s="108" t="s">
        <v>499</v>
      </c>
      <c r="GC9" s="86" t="s">
        <v>560</v>
      </c>
      <c r="GD9" s="102" t="s">
        <v>500</v>
      </c>
      <c r="GE9" s="102" t="s">
        <v>501</v>
      </c>
      <c r="GF9" s="102" t="s">
        <v>502</v>
      </c>
      <c r="GG9" s="1" t="s">
        <v>560</v>
      </c>
      <c r="GH9" s="102" t="s">
        <v>503</v>
      </c>
      <c r="GI9" s="108" t="s">
        <v>504</v>
      </c>
      <c r="GM9" s="86" t="s">
        <v>560</v>
      </c>
      <c r="GN9" s="102" t="s">
        <v>505</v>
      </c>
      <c r="GO9" s="102" t="s">
        <v>506</v>
      </c>
      <c r="GP9" s="102" t="s">
        <v>507</v>
      </c>
      <c r="GQ9" s="1" t="s">
        <v>560</v>
      </c>
      <c r="GR9" s="102" t="s">
        <v>508</v>
      </c>
      <c r="GS9" s="108" t="s">
        <v>509</v>
      </c>
      <c r="GW9" s="86" t="s">
        <v>560</v>
      </c>
      <c r="GX9" s="109" t="s">
        <v>510</v>
      </c>
      <c r="GY9" s="102" t="s">
        <v>511</v>
      </c>
      <c r="GZ9" s="102" t="s">
        <v>512</v>
      </c>
      <c r="HA9" s="1" t="s">
        <v>560</v>
      </c>
      <c r="HB9" s="102" t="s">
        <v>513</v>
      </c>
      <c r="HC9" s="108" t="s">
        <v>514</v>
      </c>
      <c r="HG9" s="86" t="s">
        <v>560</v>
      </c>
      <c r="HH9" s="102" t="s">
        <v>515</v>
      </c>
      <c r="HI9" s="102" t="s">
        <v>516</v>
      </c>
      <c r="HJ9" s="102" t="s">
        <v>517</v>
      </c>
      <c r="HK9" s="1" t="s">
        <v>560</v>
      </c>
      <c r="HL9" s="13" t="s">
        <v>518</v>
      </c>
      <c r="HM9" s="101" t="s">
        <v>519</v>
      </c>
      <c r="HQ9" s="86" t="s">
        <v>560</v>
      </c>
      <c r="HR9" s="102" t="s">
        <v>520</v>
      </c>
      <c r="HS9" s="102" t="s">
        <v>521</v>
      </c>
      <c r="HT9" s="102" t="s">
        <v>522</v>
      </c>
      <c r="HU9" s="1" t="s">
        <v>560</v>
      </c>
      <c r="HV9" s="102" t="s">
        <v>523</v>
      </c>
      <c r="HW9" s="108" t="s">
        <v>524</v>
      </c>
      <c r="IA9" s="86" t="s">
        <v>560</v>
      </c>
      <c r="IB9" s="110" t="s">
        <v>525</v>
      </c>
      <c r="IC9" s="102" t="s">
        <v>526</v>
      </c>
      <c r="ID9" s="102" t="s">
        <v>527</v>
      </c>
      <c r="IE9" s="1" t="s">
        <v>560</v>
      </c>
      <c r="IF9" s="102" t="s">
        <v>528</v>
      </c>
      <c r="IG9" s="108" t="s">
        <v>529</v>
      </c>
      <c r="IK9" s="86" t="s">
        <v>560</v>
      </c>
      <c r="IL9" s="106" t="s">
        <v>530</v>
      </c>
      <c r="IM9" s="102" t="s">
        <v>531</v>
      </c>
      <c r="IN9" s="102" t="s">
        <v>532</v>
      </c>
      <c r="IO9" s="1" t="s">
        <v>560</v>
      </c>
      <c r="IP9" s="102" t="s">
        <v>533</v>
      </c>
      <c r="IQ9" s="108" t="s">
        <v>534</v>
      </c>
      <c r="IU9" s="86" t="s">
        <v>560</v>
      </c>
      <c r="IV9" s="111" t="s">
        <v>535</v>
      </c>
      <c r="IW9" s="102" t="s">
        <v>536</v>
      </c>
      <c r="IX9" s="102" t="s">
        <v>537</v>
      </c>
      <c r="IY9" s="1" t="s">
        <v>560</v>
      </c>
      <c r="IZ9" s="102" t="s">
        <v>538</v>
      </c>
      <c r="JA9" s="108" t="s">
        <v>539</v>
      </c>
    </row>
    <row r="10" ht="15.75" customHeight="1">
      <c r="A10" s="1" t="s">
        <v>565</v>
      </c>
      <c r="B10" s="86" t="s">
        <v>566</v>
      </c>
      <c r="C10" s="1" t="s">
        <v>566</v>
      </c>
      <c r="D10" s="1" t="s">
        <v>400</v>
      </c>
      <c r="E10" s="1">
        <v>8.544421E7</v>
      </c>
      <c r="F10" s="1">
        <v>4.262427630727E12</v>
      </c>
      <c r="G10" s="87" t="s">
        <v>567</v>
      </c>
      <c r="H10" s="13" t="s">
        <v>402</v>
      </c>
      <c r="I10" s="1" t="s">
        <v>403</v>
      </c>
      <c r="J10" s="1" t="s">
        <v>568</v>
      </c>
      <c r="K10" s="1" t="s">
        <v>405</v>
      </c>
      <c r="L10" s="1" t="s">
        <v>406</v>
      </c>
      <c r="M10" s="1" t="s">
        <v>407</v>
      </c>
      <c r="N10" s="1" t="s">
        <v>408</v>
      </c>
      <c r="O10" s="1" t="s">
        <v>409</v>
      </c>
      <c r="P10" s="1" t="s">
        <v>410</v>
      </c>
      <c r="Q10" s="1" t="s">
        <v>411</v>
      </c>
      <c r="R10" s="1" t="s">
        <v>411</v>
      </c>
      <c r="S10" s="1" t="s">
        <v>412</v>
      </c>
      <c r="T10" s="1">
        <f t="shared" si="3"/>
        <v>1.2</v>
      </c>
      <c r="U10" s="90">
        <f t="shared" si="4"/>
        <v>0.4724409449</v>
      </c>
      <c r="V10" s="1" t="str">
        <f t="shared" si="5"/>
        <v>AWG30</v>
      </c>
      <c r="W10" s="1" t="str">
        <f t="shared" si="6"/>
        <v>10 Gbps</v>
      </c>
      <c r="X10" s="1" t="s">
        <v>413</v>
      </c>
      <c r="Y10" s="1" t="s">
        <v>414</v>
      </c>
      <c r="Z10" s="1" t="s">
        <v>415</v>
      </c>
      <c r="AA10" s="1">
        <v>20.0</v>
      </c>
      <c r="AB10" s="89">
        <f t="shared" si="1"/>
        <v>68</v>
      </c>
      <c r="AC10" s="1">
        <v>60.0</v>
      </c>
      <c r="AD10" s="89">
        <f t="shared" si="2"/>
        <v>140</v>
      </c>
      <c r="AE10" s="91">
        <v>0.1</v>
      </c>
      <c r="AF10" s="91">
        <v>0.9</v>
      </c>
      <c r="AJ10" s="1"/>
      <c r="AK10" s="1"/>
      <c r="AL10" s="1" t="s">
        <v>416</v>
      </c>
      <c r="AM10" s="87" t="s">
        <v>417</v>
      </c>
      <c r="AN10" s="107" t="s">
        <v>418</v>
      </c>
      <c r="AO10" s="87" t="s">
        <v>419</v>
      </c>
      <c r="AP10" s="107" t="s">
        <v>420</v>
      </c>
      <c r="AQ10" s="87" t="s">
        <v>569</v>
      </c>
      <c r="AY10" s="87" t="s">
        <v>422</v>
      </c>
      <c r="AZ10" s="87" t="s">
        <v>299</v>
      </c>
      <c r="BA10" s="1" t="s">
        <v>423</v>
      </c>
      <c r="BB10" s="1" t="s">
        <v>424</v>
      </c>
      <c r="BC10" s="1" t="s">
        <v>425</v>
      </c>
      <c r="BD10" s="1" t="s">
        <v>426</v>
      </c>
      <c r="BE10" s="1" t="s">
        <v>427</v>
      </c>
      <c r="BG10" s="1" t="s">
        <v>303</v>
      </c>
      <c r="BH10" s="1" t="s">
        <v>570</v>
      </c>
      <c r="BI10" s="1">
        <v>1.0</v>
      </c>
      <c r="BJ10" s="1" t="s">
        <v>429</v>
      </c>
      <c r="BK10" s="1" t="s">
        <v>430</v>
      </c>
      <c r="BL10" s="1" t="s">
        <v>431</v>
      </c>
      <c r="BM10" s="1"/>
      <c r="BN10" s="1" t="s">
        <v>432</v>
      </c>
      <c r="BQ10" s="1">
        <v>6.7</v>
      </c>
      <c r="BR10" s="1">
        <v>14.77</v>
      </c>
      <c r="BS10" s="97">
        <v>5.76</v>
      </c>
      <c r="BT10" s="1">
        <v>12.7</v>
      </c>
      <c r="BU10" s="1" t="s">
        <v>433</v>
      </c>
      <c r="CE10" s="86" t="s">
        <v>566</v>
      </c>
      <c r="CF10" s="13" t="s">
        <v>434</v>
      </c>
      <c r="CG10" s="98" t="s">
        <v>435</v>
      </c>
      <c r="CH10" s="98" t="s">
        <v>403</v>
      </c>
      <c r="CI10" s="106" t="s">
        <v>566</v>
      </c>
      <c r="CJ10" s="1" t="s">
        <v>435</v>
      </c>
      <c r="CK10" s="1" t="s">
        <v>436</v>
      </c>
      <c r="CL10" s="1" t="s">
        <v>437</v>
      </c>
      <c r="CM10" s="1" t="s">
        <v>438</v>
      </c>
      <c r="CN10" s="1" t="s">
        <v>439</v>
      </c>
      <c r="CP10" s="1" t="s">
        <v>440</v>
      </c>
      <c r="CQ10" s="86" t="s">
        <v>566</v>
      </c>
      <c r="CR10" s="100" t="s">
        <v>441</v>
      </c>
      <c r="CS10" s="101" t="s">
        <v>442</v>
      </c>
      <c r="CT10" s="101" t="s">
        <v>443</v>
      </c>
      <c r="CU10" s="1" t="s">
        <v>566</v>
      </c>
      <c r="CV10" s="101" t="s">
        <v>444</v>
      </c>
      <c r="CW10" s="1" t="s">
        <v>445</v>
      </c>
      <c r="CX10" s="1" t="s">
        <v>446</v>
      </c>
      <c r="CZ10" s="1" t="s">
        <v>447</v>
      </c>
      <c r="DA10" s="86" t="s">
        <v>566</v>
      </c>
      <c r="DB10" s="100" t="s">
        <v>448</v>
      </c>
      <c r="DC10" s="101" t="s">
        <v>449</v>
      </c>
      <c r="DD10" s="101" t="s">
        <v>450</v>
      </c>
      <c r="DE10" s="1" t="s">
        <v>566</v>
      </c>
      <c r="DF10" s="13" t="s">
        <v>451</v>
      </c>
      <c r="DG10" s="101" t="s">
        <v>452</v>
      </c>
      <c r="DH10" s="1" t="s">
        <v>453</v>
      </c>
      <c r="DJ10" s="1" t="s">
        <v>454</v>
      </c>
      <c r="DK10" s="86" t="s">
        <v>566</v>
      </c>
      <c r="DL10" s="100" t="s">
        <v>455</v>
      </c>
      <c r="DM10" s="101" t="s">
        <v>456</v>
      </c>
      <c r="DN10" s="101" t="s">
        <v>457</v>
      </c>
      <c r="DO10" s="1" t="s">
        <v>566</v>
      </c>
      <c r="DP10" s="1" t="s">
        <v>458</v>
      </c>
      <c r="DQ10" s="101" t="s">
        <v>459</v>
      </c>
      <c r="DR10" s="1" t="s">
        <v>460</v>
      </c>
      <c r="DT10" s="1" t="s">
        <v>461</v>
      </c>
      <c r="DU10" s="86" t="s">
        <v>566</v>
      </c>
      <c r="DV10" s="102" t="s">
        <v>462</v>
      </c>
      <c r="DW10" s="102" t="s">
        <v>463</v>
      </c>
      <c r="DX10" s="102" t="s">
        <v>464</v>
      </c>
      <c r="DY10" s="1" t="s">
        <v>566</v>
      </c>
      <c r="DZ10" s="102" t="s">
        <v>465</v>
      </c>
      <c r="EA10" s="108" t="s">
        <v>466</v>
      </c>
      <c r="EB10" s="1" t="s">
        <v>467</v>
      </c>
      <c r="ED10" s="1" t="s">
        <v>468</v>
      </c>
      <c r="EE10" s="86" t="s">
        <v>566</v>
      </c>
      <c r="EF10" s="103" t="s">
        <v>469</v>
      </c>
      <c r="EG10" s="104" t="s">
        <v>470</v>
      </c>
      <c r="EH10" s="104" t="s">
        <v>471</v>
      </c>
      <c r="EI10" s="1" t="s">
        <v>566</v>
      </c>
      <c r="EJ10" s="13" t="s">
        <v>472</v>
      </c>
      <c r="EK10" s="101" t="s">
        <v>473</v>
      </c>
      <c r="EL10" s="1" t="s">
        <v>474</v>
      </c>
      <c r="EN10" s="1" t="s">
        <v>475</v>
      </c>
      <c r="EO10" s="86" t="s">
        <v>566</v>
      </c>
      <c r="EP10" s="102" t="s">
        <v>476</v>
      </c>
      <c r="EQ10" s="102" t="s">
        <v>477</v>
      </c>
      <c r="ER10" s="102" t="s">
        <v>478</v>
      </c>
      <c r="ES10" s="1" t="s">
        <v>566</v>
      </c>
      <c r="ET10" s="13" t="s">
        <v>479</v>
      </c>
      <c r="EU10" s="101" t="s">
        <v>480</v>
      </c>
      <c r="EV10" s="1" t="s">
        <v>481</v>
      </c>
      <c r="EX10" s="1" t="s">
        <v>482</v>
      </c>
      <c r="EY10" s="86" t="s">
        <v>566</v>
      </c>
      <c r="EZ10" s="100" t="s">
        <v>483</v>
      </c>
      <c r="FA10" s="102" t="s">
        <v>484</v>
      </c>
      <c r="FB10" s="102" t="s">
        <v>485</v>
      </c>
      <c r="FC10" s="1" t="s">
        <v>566</v>
      </c>
      <c r="FD10" s="102" t="s">
        <v>486</v>
      </c>
      <c r="FE10" s="108" t="s">
        <v>487</v>
      </c>
      <c r="FF10" s="1" t="s">
        <v>488</v>
      </c>
      <c r="FH10" s="1" t="s">
        <v>489</v>
      </c>
      <c r="FI10" s="86" t="s">
        <v>566</v>
      </c>
      <c r="FJ10" s="102" t="s">
        <v>490</v>
      </c>
      <c r="FK10" s="102" t="s">
        <v>491</v>
      </c>
      <c r="FL10" s="102" t="s">
        <v>492</v>
      </c>
      <c r="FM10" s="102" t="s">
        <v>566</v>
      </c>
      <c r="FN10" s="102" t="s">
        <v>493</v>
      </c>
      <c r="FO10" s="108" t="s">
        <v>494</v>
      </c>
      <c r="FS10" s="86" t="s">
        <v>566</v>
      </c>
      <c r="FT10" s="102" t="s">
        <v>495</v>
      </c>
      <c r="FU10" s="102" t="s">
        <v>496</v>
      </c>
      <c r="FV10" s="102" t="s">
        <v>497</v>
      </c>
      <c r="FW10" s="1" t="s">
        <v>566</v>
      </c>
      <c r="FX10" s="102" t="s">
        <v>498</v>
      </c>
      <c r="FY10" s="108" t="s">
        <v>499</v>
      </c>
      <c r="GC10" s="86" t="s">
        <v>566</v>
      </c>
      <c r="GD10" s="102" t="s">
        <v>500</v>
      </c>
      <c r="GE10" s="102" t="s">
        <v>501</v>
      </c>
      <c r="GF10" s="102" t="s">
        <v>502</v>
      </c>
      <c r="GG10" s="1" t="s">
        <v>566</v>
      </c>
      <c r="GH10" s="102" t="s">
        <v>503</v>
      </c>
      <c r="GI10" s="108" t="s">
        <v>504</v>
      </c>
      <c r="GM10" s="86" t="s">
        <v>566</v>
      </c>
      <c r="GN10" s="102" t="s">
        <v>505</v>
      </c>
      <c r="GO10" s="102" t="s">
        <v>506</v>
      </c>
      <c r="GP10" s="102" t="s">
        <v>507</v>
      </c>
      <c r="GQ10" s="1" t="s">
        <v>566</v>
      </c>
      <c r="GR10" s="102" t="s">
        <v>508</v>
      </c>
      <c r="GS10" s="108" t="s">
        <v>509</v>
      </c>
      <c r="GW10" s="86" t="s">
        <v>566</v>
      </c>
      <c r="GX10" s="109" t="s">
        <v>510</v>
      </c>
      <c r="GY10" s="102" t="s">
        <v>511</v>
      </c>
      <c r="GZ10" s="102" t="s">
        <v>512</v>
      </c>
      <c r="HA10" s="1" t="s">
        <v>566</v>
      </c>
      <c r="HB10" s="102" t="s">
        <v>513</v>
      </c>
      <c r="HC10" s="108" t="s">
        <v>514</v>
      </c>
      <c r="HG10" s="86" t="s">
        <v>566</v>
      </c>
      <c r="HH10" s="102" t="s">
        <v>515</v>
      </c>
      <c r="HI10" s="102" t="s">
        <v>516</v>
      </c>
      <c r="HJ10" s="102" t="s">
        <v>517</v>
      </c>
      <c r="HK10" s="1" t="s">
        <v>566</v>
      </c>
      <c r="HL10" s="13" t="s">
        <v>518</v>
      </c>
      <c r="HM10" s="101" t="s">
        <v>519</v>
      </c>
      <c r="HQ10" s="86" t="s">
        <v>566</v>
      </c>
      <c r="HR10" s="102" t="s">
        <v>520</v>
      </c>
      <c r="HS10" s="102" t="s">
        <v>521</v>
      </c>
      <c r="HT10" s="102" t="s">
        <v>522</v>
      </c>
      <c r="HU10" s="1" t="s">
        <v>566</v>
      </c>
      <c r="HV10" s="102" t="s">
        <v>523</v>
      </c>
      <c r="HW10" s="108" t="s">
        <v>524</v>
      </c>
      <c r="IA10" s="86" t="s">
        <v>566</v>
      </c>
      <c r="IB10" s="110" t="s">
        <v>525</v>
      </c>
      <c r="IC10" s="102" t="s">
        <v>526</v>
      </c>
      <c r="ID10" s="102" t="s">
        <v>527</v>
      </c>
      <c r="IE10" s="1" t="s">
        <v>566</v>
      </c>
      <c r="IF10" s="102" t="s">
        <v>528</v>
      </c>
      <c r="IG10" s="108" t="s">
        <v>529</v>
      </c>
      <c r="IK10" s="86" t="s">
        <v>566</v>
      </c>
      <c r="IL10" s="106" t="s">
        <v>530</v>
      </c>
      <c r="IM10" s="102" t="s">
        <v>531</v>
      </c>
      <c r="IN10" s="102" t="s">
        <v>532</v>
      </c>
      <c r="IO10" s="1" t="s">
        <v>566</v>
      </c>
      <c r="IP10" s="102" t="s">
        <v>533</v>
      </c>
      <c r="IQ10" s="108" t="s">
        <v>534</v>
      </c>
      <c r="IU10" s="86" t="s">
        <v>566</v>
      </c>
      <c r="IV10" s="111" t="s">
        <v>535</v>
      </c>
      <c r="IW10" s="102" t="s">
        <v>536</v>
      </c>
      <c r="IX10" s="102" t="s">
        <v>537</v>
      </c>
      <c r="IY10" s="1" t="s">
        <v>566</v>
      </c>
      <c r="IZ10" s="102" t="s">
        <v>538</v>
      </c>
      <c r="JA10" s="108" t="s">
        <v>539</v>
      </c>
    </row>
    <row r="11" ht="15.75" customHeight="1">
      <c r="A11" s="1" t="s">
        <v>571</v>
      </c>
      <c r="B11" s="86" t="s">
        <v>572</v>
      </c>
      <c r="C11" s="1" t="s">
        <v>572</v>
      </c>
      <c r="D11" s="1" t="s">
        <v>400</v>
      </c>
      <c r="E11" s="1">
        <v>8.544421E7</v>
      </c>
      <c r="F11" s="1">
        <v>4.262427630932E12</v>
      </c>
      <c r="G11" s="87" t="s">
        <v>573</v>
      </c>
      <c r="H11" s="13" t="s">
        <v>402</v>
      </c>
      <c r="I11" s="1" t="s">
        <v>403</v>
      </c>
      <c r="J11" s="1" t="s">
        <v>574</v>
      </c>
      <c r="K11" s="1" t="s">
        <v>405</v>
      </c>
      <c r="L11" s="1" t="s">
        <v>406</v>
      </c>
      <c r="M11" s="1" t="s">
        <v>407</v>
      </c>
      <c r="N11" s="1" t="s">
        <v>408</v>
      </c>
      <c r="O11" s="1" t="s">
        <v>409</v>
      </c>
      <c r="P11" s="1" t="s">
        <v>410</v>
      </c>
      <c r="Q11" s="1" t="s">
        <v>411</v>
      </c>
      <c r="R11" s="1" t="s">
        <v>411</v>
      </c>
      <c r="S11" s="1" t="s">
        <v>412</v>
      </c>
      <c r="T11" s="1">
        <f t="shared" si="3"/>
        <v>1.2</v>
      </c>
      <c r="U11" s="90">
        <f t="shared" si="4"/>
        <v>0.4724409449</v>
      </c>
      <c r="V11" s="1" t="str">
        <f t="shared" si="5"/>
        <v>AWG30</v>
      </c>
      <c r="W11" s="1" t="str">
        <f t="shared" si="6"/>
        <v>10 Gbps</v>
      </c>
      <c r="X11" s="1" t="s">
        <v>413</v>
      </c>
      <c r="Y11" s="1" t="s">
        <v>414</v>
      </c>
      <c r="Z11" s="1" t="s">
        <v>415</v>
      </c>
      <c r="AA11" s="1">
        <v>20.0</v>
      </c>
      <c r="AB11" s="89">
        <f t="shared" si="1"/>
        <v>68</v>
      </c>
      <c r="AC11" s="1">
        <v>60.0</v>
      </c>
      <c r="AD11" s="89">
        <f t="shared" si="2"/>
        <v>140</v>
      </c>
      <c r="AE11" s="91">
        <v>0.1</v>
      </c>
      <c r="AF11" s="91">
        <v>0.9</v>
      </c>
      <c r="AJ11" s="1"/>
      <c r="AK11" s="1"/>
      <c r="AL11" s="1" t="s">
        <v>416</v>
      </c>
      <c r="AM11" s="87" t="s">
        <v>417</v>
      </c>
      <c r="AN11" s="107" t="s">
        <v>418</v>
      </c>
      <c r="AO11" s="87" t="s">
        <v>419</v>
      </c>
      <c r="AP11" s="107" t="s">
        <v>420</v>
      </c>
      <c r="AQ11" s="87" t="s">
        <v>575</v>
      </c>
      <c r="AY11" s="87" t="s">
        <v>422</v>
      </c>
      <c r="AZ11" s="87" t="s">
        <v>299</v>
      </c>
      <c r="BA11" s="1" t="s">
        <v>423</v>
      </c>
      <c r="BB11" s="1" t="s">
        <v>424</v>
      </c>
      <c r="BC11" s="1" t="s">
        <v>425</v>
      </c>
      <c r="BD11" s="1" t="s">
        <v>426</v>
      </c>
      <c r="BE11" s="1" t="s">
        <v>427</v>
      </c>
      <c r="BG11" s="1" t="s">
        <v>303</v>
      </c>
      <c r="BH11" s="1" t="s">
        <v>576</v>
      </c>
      <c r="BI11" s="1">
        <v>1.0</v>
      </c>
      <c r="BJ11" s="1" t="s">
        <v>429</v>
      </c>
      <c r="BK11" s="1" t="s">
        <v>430</v>
      </c>
      <c r="BL11" s="1" t="s">
        <v>431</v>
      </c>
      <c r="BM11" s="1"/>
      <c r="BN11" s="1" t="s">
        <v>432</v>
      </c>
      <c r="BQ11" s="1">
        <v>6.7</v>
      </c>
      <c r="BR11" s="1">
        <v>14.77</v>
      </c>
      <c r="BS11" s="97">
        <v>5.76</v>
      </c>
      <c r="BT11" s="1">
        <v>12.7</v>
      </c>
      <c r="BU11" s="1" t="s">
        <v>433</v>
      </c>
      <c r="CE11" s="86" t="s">
        <v>572</v>
      </c>
      <c r="CF11" s="13" t="s">
        <v>434</v>
      </c>
      <c r="CG11" s="98" t="s">
        <v>435</v>
      </c>
      <c r="CH11" s="98" t="s">
        <v>403</v>
      </c>
      <c r="CI11" s="106" t="s">
        <v>572</v>
      </c>
      <c r="CJ11" s="1" t="s">
        <v>435</v>
      </c>
      <c r="CK11" s="1" t="s">
        <v>436</v>
      </c>
      <c r="CL11" s="1" t="s">
        <v>437</v>
      </c>
      <c r="CM11" s="1" t="s">
        <v>438</v>
      </c>
      <c r="CN11" s="1" t="s">
        <v>439</v>
      </c>
      <c r="CP11" s="1" t="s">
        <v>440</v>
      </c>
      <c r="CQ11" s="86" t="s">
        <v>572</v>
      </c>
      <c r="CR11" s="100" t="s">
        <v>441</v>
      </c>
      <c r="CS11" s="101" t="s">
        <v>442</v>
      </c>
      <c r="CT11" s="101" t="s">
        <v>443</v>
      </c>
      <c r="CU11" s="1" t="s">
        <v>572</v>
      </c>
      <c r="CV11" s="101" t="s">
        <v>444</v>
      </c>
      <c r="CW11" s="1" t="s">
        <v>445</v>
      </c>
      <c r="CX11" s="1" t="s">
        <v>446</v>
      </c>
      <c r="CZ11" s="1" t="s">
        <v>447</v>
      </c>
      <c r="DA11" s="86" t="s">
        <v>572</v>
      </c>
      <c r="DB11" s="100" t="s">
        <v>448</v>
      </c>
      <c r="DC11" s="101" t="s">
        <v>449</v>
      </c>
      <c r="DD11" s="101" t="s">
        <v>450</v>
      </c>
      <c r="DE11" s="1" t="s">
        <v>572</v>
      </c>
      <c r="DF11" s="13" t="s">
        <v>451</v>
      </c>
      <c r="DG11" s="101" t="s">
        <v>452</v>
      </c>
      <c r="DH11" s="1" t="s">
        <v>453</v>
      </c>
      <c r="DJ11" s="1" t="s">
        <v>454</v>
      </c>
      <c r="DK11" s="86" t="s">
        <v>572</v>
      </c>
      <c r="DL11" s="100" t="s">
        <v>455</v>
      </c>
      <c r="DM11" s="101" t="s">
        <v>456</v>
      </c>
      <c r="DN11" s="101" t="s">
        <v>457</v>
      </c>
      <c r="DO11" s="1" t="s">
        <v>572</v>
      </c>
      <c r="DP11" s="1" t="s">
        <v>458</v>
      </c>
      <c r="DQ11" s="101" t="s">
        <v>459</v>
      </c>
      <c r="DR11" s="1" t="s">
        <v>460</v>
      </c>
      <c r="DT11" s="1" t="s">
        <v>461</v>
      </c>
      <c r="DU11" s="86" t="s">
        <v>572</v>
      </c>
      <c r="DV11" s="102" t="s">
        <v>462</v>
      </c>
      <c r="DW11" s="102" t="s">
        <v>463</v>
      </c>
      <c r="DX11" s="102" t="s">
        <v>464</v>
      </c>
      <c r="DY11" s="1" t="s">
        <v>572</v>
      </c>
      <c r="DZ11" s="102" t="s">
        <v>465</v>
      </c>
      <c r="EA11" s="108" t="s">
        <v>466</v>
      </c>
      <c r="EB11" s="1" t="s">
        <v>467</v>
      </c>
      <c r="ED11" s="1" t="s">
        <v>468</v>
      </c>
      <c r="EE11" s="86" t="s">
        <v>572</v>
      </c>
      <c r="EF11" s="103" t="s">
        <v>469</v>
      </c>
      <c r="EG11" s="104" t="s">
        <v>470</v>
      </c>
      <c r="EH11" s="104" t="s">
        <v>471</v>
      </c>
      <c r="EI11" s="1" t="s">
        <v>572</v>
      </c>
      <c r="EJ11" s="13" t="s">
        <v>472</v>
      </c>
      <c r="EK11" s="101" t="s">
        <v>473</v>
      </c>
      <c r="EL11" s="1" t="s">
        <v>474</v>
      </c>
      <c r="EN11" s="1" t="s">
        <v>475</v>
      </c>
      <c r="EO11" s="86" t="s">
        <v>572</v>
      </c>
      <c r="EP11" s="102" t="s">
        <v>476</v>
      </c>
      <c r="EQ11" s="102" t="s">
        <v>477</v>
      </c>
      <c r="ER11" s="102" t="s">
        <v>478</v>
      </c>
      <c r="ES11" s="1" t="s">
        <v>572</v>
      </c>
      <c r="ET11" s="13" t="s">
        <v>479</v>
      </c>
      <c r="EU11" s="101" t="s">
        <v>480</v>
      </c>
      <c r="EV11" s="1" t="s">
        <v>481</v>
      </c>
      <c r="EX11" s="1" t="s">
        <v>482</v>
      </c>
      <c r="EY11" s="86" t="s">
        <v>572</v>
      </c>
      <c r="EZ11" s="100" t="s">
        <v>483</v>
      </c>
      <c r="FA11" s="102" t="s">
        <v>484</v>
      </c>
      <c r="FB11" s="102" t="s">
        <v>485</v>
      </c>
      <c r="FC11" s="1" t="s">
        <v>572</v>
      </c>
      <c r="FD11" s="102" t="s">
        <v>486</v>
      </c>
      <c r="FE11" s="108" t="s">
        <v>487</v>
      </c>
      <c r="FF11" s="1" t="s">
        <v>488</v>
      </c>
      <c r="FH11" s="1" t="s">
        <v>489</v>
      </c>
      <c r="FI11" s="86" t="s">
        <v>572</v>
      </c>
      <c r="FJ11" s="102" t="s">
        <v>490</v>
      </c>
      <c r="FK11" s="102" t="s">
        <v>491</v>
      </c>
      <c r="FL11" s="102" t="s">
        <v>492</v>
      </c>
      <c r="FM11" s="102" t="s">
        <v>572</v>
      </c>
      <c r="FN11" s="102" t="s">
        <v>493</v>
      </c>
      <c r="FO11" s="108" t="s">
        <v>494</v>
      </c>
      <c r="FS11" s="86" t="s">
        <v>572</v>
      </c>
      <c r="FT11" s="102" t="s">
        <v>495</v>
      </c>
      <c r="FU11" s="102" t="s">
        <v>496</v>
      </c>
      <c r="FV11" s="102" t="s">
        <v>497</v>
      </c>
      <c r="FW11" s="1" t="s">
        <v>572</v>
      </c>
      <c r="FX11" s="102" t="s">
        <v>498</v>
      </c>
      <c r="FY11" s="108" t="s">
        <v>499</v>
      </c>
      <c r="GC11" s="86" t="s">
        <v>572</v>
      </c>
      <c r="GD11" s="102" t="s">
        <v>500</v>
      </c>
      <c r="GE11" s="102" t="s">
        <v>501</v>
      </c>
      <c r="GF11" s="102" t="s">
        <v>502</v>
      </c>
      <c r="GG11" s="1" t="s">
        <v>572</v>
      </c>
      <c r="GH11" s="102" t="s">
        <v>503</v>
      </c>
      <c r="GI11" s="108" t="s">
        <v>504</v>
      </c>
      <c r="GM11" s="86" t="s">
        <v>572</v>
      </c>
      <c r="GN11" s="102" t="s">
        <v>505</v>
      </c>
      <c r="GO11" s="102" t="s">
        <v>506</v>
      </c>
      <c r="GP11" s="102" t="s">
        <v>507</v>
      </c>
      <c r="GQ11" s="1" t="s">
        <v>572</v>
      </c>
      <c r="GR11" s="102" t="s">
        <v>508</v>
      </c>
      <c r="GS11" s="108" t="s">
        <v>509</v>
      </c>
      <c r="GW11" s="86" t="s">
        <v>572</v>
      </c>
      <c r="GX11" s="109" t="s">
        <v>510</v>
      </c>
      <c r="GY11" s="102" t="s">
        <v>511</v>
      </c>
      <c r="GZ11" s="102" t="s">
        <v>512</v>
      </c>
      <c r="HA11" s="1" t="s">
        <v>572</v>
      </c>
      <c r="HB11" s="102" t="s">
        <v>513</v>
      </c>
      <c r="HC11" s="108" t="s">
        <v>514</v>
      </c>
      <c r="HG11" s="86" t="s">
        <v>572</v>
      </c>
      <c r="HH11" s="102" t="s">
        <v>515</v>
      </c>
      <c r="HI11" s="102" t="s">
        <v>516</v>
      </c>
      <c r="HJ11" s="102" t="s">
        <v>517</v>
      </c>
      <c r="HK11" s="1" t="s">
        <v>572</v>
      </c>
      <c r="HL11" s="13" t="s">
        <v>518</v>
      </c>
      <c r="HM11" s="101" t="s">
        <v>519</v>
      </c>
      <c r="HQ11" s="86" t="s">
        <v>572</v>
      </c>
      <c r="HR11" s="102" t="s">
        <v>520</v>
      </c>
      <c r="HS11" s="102" t="s">
        <v>521</v>
      </c>
      <c r="HT11" s="102" t="s">
        <v>522</v>
      </c>
      <c r="HU11" s="1" t="s">
        <v>572</v>
      </c>
      <c r="HV11" s="102" t="s">
        <v>523</v>
      </c>
      <c r="HW11" s="108" t="s">
        <v>524</v>
      </c>
      <c r="IA11" s="86" t="s">
        <v>572</v>
      </c>
      <c r="IB11" s="110" t="s">
        <v>525</v>
      </c>
      <c r="IC11" s="102" t="s">
        <v>526</v>
      </c>
      <c r="ID11" s="102" t="s">
        <v>527</v>
      </c>
      <c r="IE11" s="1" t="s">
        <v>572</v>
      </c>
      <c r="IF11" s="102" t="s">
        <v>528</v>
      </c>
      <c r="IG11" s="108" t="s">
        <v>529</v>
      </c>
      <c r="IK11" s="86" t="s">
        <v>572</v>
      </c>
      <c r="IL11" s="106" t="s">
        <v>530</v>
      </c>
      <c r="IM11" s="102" t="s">
        <v>531</v>
      </c>
      <c r="IN11" s="102" t="s">
        <v>532</v>
      </c>
      <c r="IO11" s="1" t="s">
        <v>572</v>
      </c>
      <c r="IP11" s="102" t="s">
        <v>533</v>
      </c>
      <c r="IQ11" s="108" t="s">
        <v>534</v>
      </c>
      <c r="IU11" s="86" t="s">
        <v>572</v>
      </c>
      <c r="IV11" s="111" t="s">
        <v>535</v>
      </c>
      <c r="IW11" s="102" t="s">
        <v>536</v>
      </c>
      <c r="IX11" s="102" t="s">
        <v>537</v>
      </c>
      <c r="IY11" s="1" t="s">
        <v>572</v>
      </c>
      <c r="IZ11" s="102" t="s">
        <v>538</v>
      </c>
      <c r="JA11" s="108" t="s">
        <v>539</v>
      </c>
    </row>
    <row r="12" ht="15.75" customHeight="1">
      <c r="A12" s="1" t="s">
        <v>577</v>
      </c>
      <c r="B12" s="86" t="s">
        <v>578</v>
      </c>
      <c r="C12" s="1" t="s">
        <v>578</v>
      </c>
      <c r="D12" s="1" t="s">
        <v>400</v>
      </c>
      <c r="E12" s="1">
        <v>8.544421E7</v>
      </c>
      <c r="F12" s="1">
        <v>4.262427630703E12</v>
      </c>
      <c r="G12" s="87" t="s">
        <v>579</v>
      </c>
      <c r="H12" s="13" t="s">
        <v>402</v>
      </c>
      <c r="I12" s="1" t="s">
        <v>403</v>
      </c>
      <c r="J12" s="1" t="s">
        <v>580</v>
      </c>
      <c r="K12" s="1" t="s">
        <v>405</v>
      </c>
      <c r="L12" s="1" t="s">
        <v>406</v>
      </c>
      <c r="M12" s="1" t="s">
        <v>407</v>
      </c>
      <c r="N12" s="1" t="s">
        <v>408</v>
      </c>
      <c r="O12" s="1" t="s">
        <v>409</v>
      </c>
      <c r="P12" s="1" t="s">
        <v>410</v>
      </c>
      <c r="Q12" s="1" t="s">
        <v>411</v>
      </c>
      <c r="R12" s="1" t="s">
        <v>411</v>
      </c>
      <c r="S12" s="1" t="s">
        <v>412</v>
      </c>
      <c r="T12" s="1">
        <f t="shared" si="3"/>
        <v>1.2</v>
      </c>
      <c r="U12" s="90">
        <f t="shared" si="4"/>
        <v>0.4724409449</v>
      </c>
      <c r="V12" s="1" t="str">
        <f t="shared" si="5"/>
        <v>AWG30</v>
      </c>
      <c r="W12" s="1" t="str">
        <f t="shared" si="6"/>
        <v>10 Gbps</v>
      </c>
      <c r="X12" s="1" t="s">
        <v>413</v>
      </c>
      <c r="Y12" s="1" t="s">
        <v>414</v>
      </c>
      <c r="Z12" s="1" t="s">
        <v>415</v>
      </c>
      <c r="AA12" s="1">
        <v>20.0</v>
      </c>
      <c r="AB12" s="89">
        <f t="shared" si="1"/>
        <v>68</v>
      </c>
      <c r="AC12" s="1">
        <v>60.0</v>
      </c>
      <c r="AD12" s="89">
        <f t="shared" si="2"/>
        <v>140</v>
      </c>
      <c r="AE12" s="91">
        <v>0.1</v>
      </c>
      <c r="AF12" s="91">
        <v>0.9</v>
      </c>
      <c r="AJ12" s="1"/>
      <c r="AK12" s="1"/>
      <c r="AL12" s="1" t="s">
        <v>416</v>
      </c>
      <c r="AM12" s="87" t="s">
        <v>417</v>
      </c>
      <c r="AN12" s="107" t="s">
        <v>418</v>
      </c>
      <c r="AO12" s="87" t="s">
        <v>419</v>
      </c>
      <c r="AP12" s="107" t="s">
        <v>420</v>
      </c>
      <c r="AQ12" s="87" t="s">
        <v>581</v>
      </c>
      <c r="AY12" s="87" t="s">
        <v>422</v>
      </c>
      <c r="AZ12" s="87" t="s">
        <v>299</v>
      </c>
      <c r="BA12" s="1" t="s">
        <v>423</v>
      </c>
      <c r="BB12" s="1" t="s">
        <v>424</v>
      </c>
      <c r="BC12" s="1" t="s">
        <v>425</v>
      </c>
      <c r="BD12" s="1" t="s">
        <v>426</v>
      </c>
      <c r="BE12" s="1" t="s">
        <v>427</v>
      </c>
      <c r="BG12" s="1" t="s">
        <v>303</v>
      </c>
      <c r="BH12" s="1" t="s">
        <v>576</v>
      </c>
      <c r="BI12" s="1">
        <v>1.0</v>
      </c>
      <c r="BJ12" s="1" t="s">
        <v>429</v>
      </c>
      <c r="BK12" s="1" t="s">
        <v>430</v>
      </c>
      <c r="BL12" s="1" t="s">
        <v>431</v>
      </c>
      <c r="BM12" s="1"/>
      <c r="BN12" s="1" t="s">
        <v>432</v>
      </c>
      <c r="BQ12" s="1">
        <v>6.7</v>
      </c>
      <c r="BR12" s="1">
        <v>14.77</v>
      </c>
      <c r="BS12" s="97">
        <v>5.76</v>
      </c>
      <c r="BT12" s="1">
        <v>12.7</v>
      </c>
      <c r="BU12" s="1" t="s">
        <v>433</v>
      </c>
      <c r="CE12" s="86" t="s">
        <v>578</v>
      </c>
      <c r="CF12" s="13" t="s">
        <v>434</v>
      </c>
      <c r="CG12" s="98" t="s">
        <v>435</v>
      </c>
      <c r="CH12" s="98" t="s">
        <v>403</v>
      </c>
      <c r="CI12" s="106" t="s">
        <v>578</v>
      </c>
      <c r="CJ12" s="1" t="s">
        <v>435</v>
      </c>
      <c r="CK12" s="1" t="s">
        <v>436</v>
      </c>
      <c r="CL12" s="1" t="s">
        <v>437</v>
      </c>
      <c r="CM12" s="1" t="s">
        <v>438</v>
      </c>
      <c r="CN12" s="1" t="s">
        <v>439</v>
      </c>
      <c r="CP12" s="1" t="s">
        <v>440</v>
      </c>
      <c r="CQ12" s="86" t="s">
        <v>578</v>
      </c>
      <c r="CR12" s="100" t="s">
        <v>441</v>
      </c>
      <c r="CS12" s="101" t="s">
        <v>442</v>
      </c>
      <c r="CT12" s="101" t="s">
        <v>443</v>
      </c>
      <c r="CU12" s="1" t="s">
        <v>578</v>
      </c>
      <c r="CV12" s="101" t="s">
        <v>444</v>
      </c>
      <c r="CW12" s="1" t="s">
        <v>445</v>
      </c>
      <c r="CX12" s="1" t="s">
        <v>446</v>
      </c>
      <c r="CZ12" s="1" t="s">
        <v>447</v>
      </c>
      <c r="DA12" s="86" t="s">
        <v>578</v>
      </c>
      <c r="DB12" s="100" t="s">
        <v>448</v>
      </c>
      <c r="DC12" s="101" t="s">
        <v>449</v>
      </c>
      <c r="DD12" s="101" t="s">
        <v>450</v>
      </c>
      <c r="DE12" s="1" t="s">
        <v>578</v>
      </c>
      <c r="DF12" s="13" t="s">
        <v>451</v>
      </c>
      <c r="DG12" s="101" t="s">
        <v>452</v>
      </c>
      <c r="DH12" s="1" t="s">
        <v>453</v>
      </c>
      <c r="DJ12" s="1" t="s">
        <v>454</v>
      </c>
      <c r="DK12" s="86" t="s">
        <v>578</v>
      </c>
      <c r="DL12" s="100" t="s">
        <v>455</v>
      </c>
      <c r="DM12" s="101" t="s">
        <v>456</v>
      </c>
      <c r="DN12" s="101" t="s">
        <v>457</v>
      </c>
      <c r="DO12" s="1" t="s">
        <v>578</v>
      </c>
      <c r="DP12" s="1" t="s">
        <v>458</v>
      </c>
      <c r="DQ12" s="101" t="s">
        <v>459</v>
      </c>
      <c r="DR12" s="1" t="s">
        <v>460</v>
      </c>
      <c r="DT12" s="1" t="s">
        <v>461</v>
      </c>
      <c r="DU12" s="86" t="s">
        <v>578</v>
      </c>
      <c r="DV12" s="102" t="s">
        <v>462</v>
      </c>
      <c r="DW12" s="102" t="s">
        <v>463</v>
      </c>
      <c r="DX12" s="102" t="s">
        <v>464</v>
      </c>
      <c r="DY12" s="1" t="s">
        <v>578</v>
      </c>
      <c r="DZ12" s="102" t="s">
        <v>465</v>
      </c>
      <c r="EA12" s="108" t="s">
        <v>466</v>
      </c>
      <c r="EB12" s="1" t="s">
        <v>467</v>
      </c>
      <c r="ED12" s="1" t="s">
        <v>468</v>
      </c>
      <c r="EE12" s="86" t="s">
        <v>578</v>
      </c>
      <c r="EF12" s="103" t="s">
        <v>469</v>
      </c>
      <c r="EG12" s="104" t="s">
        <v>470</v>
      </c>
      <c r="EH12" s="104" t="s">
        <v>471</v>
      </c>
      <c r="EI12" s="1" t="s">
        <v>578</v>
      </c>
      <c r="EJ12" s="13" t="s">
        <v>472</v>
      </c>
      <c r="EK12" s="101" t="s">
        <v>473</v>
      </c>
      <c r="EL12" s="1" t="s">
        <v>474</v>
      </c>
      <c r="EN12" s="1" t="s">
        <v>475</v>
      </c>
      <c r="EO12" s="86" t="s">
        <v>578</v>
      </c>
      <c r="EP12" s="102" t="s">
        <v>476</v>
      </c>
      <c r="EQ12" s="102" t="s">
        <v>477</v>
      </c>
      <c r="ER12" s="102" t="s">
        <v>478</v>
      </c>
      <c r="ES12" s="1" t="s">
        <v>578</v>
      </c>
      <c r="ET12" s="13" t="s">
        <v>479</v>
      </c>
      <c r="EU12" s="101" t="s">
        <v>480</v>
      </c>
      <c r="EV12" s="1" t="s">
        <v>481</v>
      </c>
      <c r="EX12" s="1" t="s">
        <v>482</v>
      </c>
      <c r="EY12" s="86" t="s">
        <v>578</v>
      </c>
      <c r="EZ12" s="100" t="s">
        <v>483</v>
      </c>
      <c r="FA12" s="102" t="s">
        <v>484</v>
      </c>
      <c r="FB12" s="102" t="s">
        <v>485</v>
      </c>
      <c r="FC12" s="1" t="s">
        <v>578</v>
      </c>
      <c r="FD12" s="102" t="s">
        <v>486</v>
      </c>
      <c r="FE12" s="108" t="s">
        <v>487</v>
      </c>
      <c r="FF12" s="1" t="s">
        <v>488</v>
      </c>
      <c r="FH12" s="1" t="s">
        <v>489</v>
      </c>
      <c r="FI12" s="86" t="s">
        <v>578</v>
      </c>
      <c r="FJ12" s="102" t="s">
        <v>490</v>
      </c>
      <c r="FK12" s="102" t="s">
        <v>491</v>
      </c>
      <c r="FL12" s="102" t="s">
        <v>492</v>
      </c>
      <c r="FM12" s="102" t="s">
        <v>578</v>
      </c>
      <c r="FN12" s="102" t="s">
        <v>493</v>
      </c>
      <c r="FO12" s="108" t="s">
        <v>494</v>
      </c>
      <c r="FS12" s="86" t="s">
        <v>578</v>
      </c>
      <c r="FT12" s="102" t="s">
        <v>495</v>
      </c>
      <c r="FU12" s="102" t="s">
        <v>496</v>
      </c>
      <c r="FV12" s="102" t="s">
        <v>497</v>
      </c>
      <c r="FW12" s="1" t="s">
        <v>578</v>
      </c>
      <c r="FX12" s="102" t="s">
        <v>498</v>
      </c>
      <c r="FY12" s="108" t="s">
        <v>499</v>
      </c>
      <c r="GC12" s="86" t="s">
        <v>578</v>
      </c>
      <c r="GD12" s="102" t="s">
        <v>500</v>
      </c>
      <c r="GE12" s="102" t="s">
        <v>501</v>
      </c>
      <c r="GF12" s="102" t="s">
        <v>502</v>
      </c>
      <c r="GG12" s="1" t="s">
        <v>578</v>
      </c>
      <c r="GH12" s="102" t="s">
        <v>503</v>
      </c>
      <c r="GI12" s="108" t="s">
        <v>504</v>
      </c>
      <c r="GM12" s="86" t="s">
        <v>578</v>
      </c>
      <c r="GN12" s="102" t="s">
        <v>505</v>
      </c>
      <c r="GO12" s="102" t="s">
        <v>506</v>
      </c>
      <c r="GP12" s="102" t="s">
        <v>507</v>
      </c>
      <c r="GQ12" s="1" t="s">
        <v>578</v>
      </c>
      <c r="GR12" s="102" t="s">
        <v>508</v>
      </c>
      <c r="GS12" s="108" t="s">
        <v>509</v>
      </c>
      <c r="GW12" s="86" t="s">
        <v>578</v>
      </c>
      <c r="GX12" s="109" t="s">
        <v>510</v>
      </c>
      <c r="GY12" s="102" t="s">
        <v>511</v>
      </c>
      <c r="GZ12" s="102" t="s">
        <v>512</v>
      </c>
      <c r="HA12" s="1" t="s">
        <v>578</v>
      </c>
      <c r="HB12" s="102" t="s">
        <v>513</v>
      </c>
      <c r="HC12" s="108" t="s">
        <v>514</v>
      </c>
      <c r="HG12" s="86" t="s">
        <v>578</v>
      </c>
      <c r="HH12" s="102" t="s">
        <v>515</v>
      </c>
      <c r="HI12" s="102" t="s">
        <v>516</v>
      </c>
      <c r="HJ12" s="102" t="s">
        <v>517</v>
      </c>
      <c r="HK12" s="1" t="s">
        <v>578</v>
      </c>
      <c r="HL12" s="13" t="s">
        <v>518</v>
      </c>
      <c r="HM12" s="101" t="s">
        <v>519</v>
      </c>
      <c r="HQ12" s="86" t="s">
        <v>578</v>
      </c>
      <c r="HR12" s="102" t="s">
        <v>520</v>
      </c>
      <c r="HS12" s="102" t="s">
        <v>582</v>
      </c>
      <c r="HT12" s="102" t="s">
        <v>522</v>
      </c>
      <c r="HU12" s="1" t="s">
        <v>578</v>
      </c>
      <c r="HV12" s="102" t="s">
        <v>523</v>
      </c>
      <c r="HW12" s="108" t="s">
        <v>524</v>
      </c>
      <c r="IA12" s="86" t="s">
        <v>578</v>
      </c>
      <c r="IB12" s="110" t="s">
        <v>525</v>
      </c>
      <c r="IC12" s="102" t="s">
        <v>526</v>
      </c>
      <c r="ID12" s="102" t="s">
        <v>527</v>
      </c>
      <c r="IE12" s="1" t="s">
        <v>578</v>
      </c>
      <c r="IF12" s="102" t="s">
        <v>528</v>
      </c>
      <c r="IG12" s="108" t="s">
        <v>529</v>
      </c>
      <c r="IK12" s="86" t="s">
        <v>578</v>
      </c>
      <c r="IL12" s="106" t="s">
        <v>530</v>
      </c>
      <c r="IM12" s="102" t="s">
        <v>531</v>
      </c>
      <c r="IN12" s="102" t="s">
        <v>532</v>
      </c>
      <c r="IO12" s="1" t="s">
        <v>578</v>
      </c>
      <c r="IP12" s="102" t="s">
        <v>533</v>
      </c>
      <c r="IQ12" s="108" t="s">
        <v>534</v>
      </c>
      <c r="IU12" s="86" t="s">
        <v>578</v>
      </c>
      <c r="IV12" s="111" t="s">
        <v>535</v>
      </c>
      <c r="IW12" s="102" t="s">
        <v>536</v>
      </c>
      <c r="IX12" s="102" t="s">
        <v>537</v>
      </c>
      <c r="IY12" s="1" t="s">
        <v>578</v>
      </c>
      <c r="IZ12" s="102" t="s">
        <v>538</v>
      </c>
      <c r="JA12" s="108" t="s">
        <v>539</v>
      </c>
    </row>
    <row r="13" ht="15.75" customHeight="1">
      <c r="A13" s="1" t="s">
        <v>583</v>
      </c>
      <c r="B13" s="86" t="s">
        <v>584</v>
      </c>
      <c r="C13" s="1" t="s">
        <v>584</v>
      </c>
      <c r="D13" s="1" t="s">
        <v>585</v>
      </c>
      <c r="E13" s="1">
        <v>8.544421E7</v>
      </c>
      <c r="F13" s="1">
        <v>4.262427630093E12</v>
      </c>
      <c r="G13" s="87" t="s">
        <v>586</v>
      </c>
      <c r="H13" s="13" t="s">
        <v>587</v>
      </c>
      <c r="I13" s="1" t="s">
        <v>403</v>
      </c>
      <c r="J13" s="1" t="s">
        <v>404</v>
      </c>
      <c r="K13" s="1" t="s">
        <v>405</v>
      </c>
      <c r="L13" s="1" t="s">
        <v>406</v>
      </c>
      <c r="M13" s="1" t="s">
        <v>407</v>
      </c>
      <c r="N13" s="1" t="s">
        <v>408</v>
      </c>
      <c r="O13" s="1" t="s">
        <v>409</v>
      </c>
      <c r="P13" s="1" t="s">
        <v>410</v>
      </c>
      <c r="Q13" s="1" t="s">
        <v>411</v>
      </c>
      <c r="R13" s="1" t="s">
        <v>411</v>
      </c>
      <c r="S13" s="1" t="s">
        <v>412</v>
      </c>
      <c r="T13" s="1">
        <f t="shared" si="3"/>
        <v>1.2</v>
      </c>
      <c r="U13" s="90">
        <f t="shared" si="4"/>
        <v>0.4724409449</v>
      </c>
      <c r="V13" s="1" t="str">
        <f t="shared" si="5"/>
        <v>AWG30</v>
      </c>
      <c r="W13" s="1" t="str">
        <f t="shared" si="6"/>
        <v>10 Gbps</v>
      </c>
      <c r="X13" s="1" t="s">
        <v>413</v>
      </c>
      <c r="Y13" s="1" t="s">
        <v>414</v>
      </c>
      <c r="Z13" s="1" t="s">
        <v>415</v>
      </c>
      <c r="AA13" s="1">
        <v>20.0</v>
      </c>
      <c r="AB13" s="89">
        <f t="shared" si="1"/>
        <v>68</v>
      </c>
      <c r="AC13" s="1">
        <v>60.0</v>
      </c>
      <c r="AD13" s="89">
        <f t="shared" si="2"/>
        <v>140</v>
      </c>
      <c r="AE13" s="91">
        <v>0.1</v>
      </c>
      <c r="AF13" s="91">
        <v>0.9</v>
      </c>
      <c r="AJ13" s="1"/>
      <c r="AK13" s="1"/>
      <c r="AL13" s="1" t="s">
        <v>416</v>
      </c>
      <c r="AM13" s="87" t="s">
        <v>417</v>
      </c>
      <c r="AN13" s="107" t="s">
        <v>418</v>
      </c>
      <c r="AO13" s="87" t="s">
        <v>419</v>
      </c>
      <c r="AP13" s="107" t="s">
        <v>420</v>
      </c>
      <c r="AQ13" s="87" t="s">
        <v>588</v>
      </c>
      <c r="AY13" s="87" t="s">
        <v>589</v>
      </c>
      <c r="AZ13" s="87" t="s">
        <v>299</v>
      </c>
      <c r="BA13" s="1" t="s">
        <v>423</v>
      </c>
      <c r="BB13" s="1" t="s">
        <v>424</v>
      </c>
      <c r="BC13" s="1" t="s">
        <v>425</v>
      </c>
      <c r="BD13" s="1" t="s">
        <v>426</v>
      </c>
      <c r="BE13" s="1" t="s">
        <v>427</v>
      </c>
      <c r="BG13" s="1" t="s">
        <v>303</v>
      </c>
      <c r="BH13" s="1" t="s">
        <v>590</v>
      </c>
      <c r="BI13" s="1">
        <v>1.0</v>
      </c>
      <c r="BJ13" s="1" t="s">
        <v>591</v>
      </c>
      <c r="BK13" s="1" t="s">
        <v>592</v>
      </c>
      <c r="BL13" s="1" t="s">
        <v>593</v>
      </c>
      <c r="BM13" s="1"/>
      <c r="BN13" s="1" t="s">
        <v>594</v>
      </c>
      <c r="BQ13" s="1">
        <v>0.2</v>
      </c>
      <c r="BR13" s="1">
        <v>0.44</v>
      </c>
      <c r="BS13" s="97">
        <v>0.15</v>
      </c>
      <c r="BT13" s="1">
        <v>0.33</v>
      </c>
      <c r="BU13" s="1" t="s">
        <v>433</v>
      </c>
      <c r="CE13" s="94" t="s">
        <v>584</v>
      </c>
      <c r="CF13" s="13" t="s">
        <v>587</v>
      </c>
      <c r="CG13" s="98" t="s">
        <v>595</v>
      </c>
      <c r="CH13" s="98" t="s">
        <v>403</v>
      </c>
      <c r="CI13" s="112" t="s">
        <v>584</v>
      </c>
      <c r="CJ13" s="98" t="s">
        <v>595</v>
      </c>
      <c r="CK13" s="98" t="s">
        <v>596</v>
      </c>
      <c r="CL13" s="98" t="s">
        <v>597</v>
      </c>
      <c r="CM13" s="98" t="s">
        <v>596</v>
      </c>
      <c r="CQ13" s="94" t="s">
        <v>584</v>
      </c>
      <c r="CR13" s="100" t="s">
        <v>598</v>
      </c>
      <c r="CS13" s="101" t="s">
        <v>599</v>
      </c>
      <c r="CT13" s="101" t="s">
        <v>443</v>
      </c>
      <c r="CU13" s="89" t="s">
        <v>584</v>
      </c>
      <c r="CV13" s="101" t="s">
        <v>600</v>
      </c>
      <c r="CW13" s="1" t="s">
        <v>601</v>
      </c>
      <c r="DA13" s="94" t="s">
        <v>584</v>
      </c>
      <c r="DB13" s="100" t="s">
        <v>602</v>
      </c>
      <c r="DC13" s="101" t="s">
        <v>603</v>
      </c>
      <c r="DD13" s="101" t="s">
        <v>450</v>
      </c>
      <c r="DE13" s="89" t="s">
        <v>584</v>
      </c>
      <c r="DF13" s="99" t="s">
        <v>604</v>
      </c>
      <c r="DG13" s="98" t="s">
        <v>605</v>
      </c>
      <c r="DK13" s="94" t="s">
        <v>584</v>
      </c>
      <c r="DL13" s="100" t="s">
        <v>606</v>
      </c>
      <c r="DM13" s="101" t="s">
        <v>607</v>
      </c>
      <c r="DN13" s="101" t="s">
        <v>457</v>
      </c>
      <c r="DO13" s="89" t="s">
        <v>584</v>
      </c>
      <c r="DP13" s="1" t="s">
        <v>608</v>
      </c>
      <c r="DQ13" s="101" t="s">
        <v>609</v>
      </c>
      <c r="DU13" s="94" t="s">
        <v>584</v>
      </c>
      <c r="DV13" s="113" t="s">
        <v>610</v>
      </c>
      <c r="DW13" s="102" t="s">
        <v>611</v>
      </c>
      <c r="DX13" s="102" t="s">
        <v>464</v>
      </c>
      <c r="DY13" s="89" t="s">
        <v>584</v>
      </c>
      <c r="DZ13" s="102" t="s">
        <v>612</v>
      </c>
      <c r="EA13" s="108" t="s">
        <v>613</v>
      </c>
      <c r="EE13" s="94" t="s">
        <v>584</v>
      </c>
      <c r="EF13" s="103" t="s">
        <v>614</v>
      </c>
      <c r="EG13" s="104" t="s">
        <v>615</v>
      </c>
      <c r="EH13" s="104" t="s">
        <v>471</v>
      </c>
      <c r="EI13" s="89" t="s">
        <v>584</v>
      </c>
      <c r="EJ13" s="13" t="s">
        <v>616</v>
      </c>
      <c r="EK13" s="101" t="s">
        <v>617</v>
      </c>
      <c r="EO13" s="94" t="s">
        <v>584</v>
      </c>
      <c r="EP13" s="102" t="s">
        <v>618</v>
      </c>
      <c r="EQ13" s="102" t="s">
        <v>619</v>
      </c>
      <c r="ER13" s="102" t="s">
        <v>478</v>
      </c>
      <c r="ES13" s="89" t="s">
        <v>584</v>
      </c>
      <c r="ET13" s="13" t="s">
        <v>620</v>
      </c>
      <c r="EU13" s="101" t="s">
        <v>621</v>
      </c>
      <c r="EY13" s="94" t="s">
        <v>584</v>
      </c>
      <c r="EZ13" s="100" t="s">
        <v>622</v>
      </c>
      <c r="FA13" s="102" t="s">
        <v>623</v>
      </c>
      <c r="FB13" s="102" t="s">
        <v>485</v>
      </c>
      <c r="FC13" s="89" t="s">
        <v>584</v>
      </c>
      <c r="FD13" s="102" t="s">
        <v>624</v>
      </c>
      <c r="FE13" s="108" t="s">
        <v>625</v>
      </c>
      <c r="FI13" s="94" t="s">
        <v>584</v>
      </c>
      <c r="FJ13" s="102" t="s">
        <v>626</v>
      </c>
      <c r="FK13" s="102" t="s">
        <v>627</v>
      </c>
      <c r="FL13" s="102" t="s">
        <v>492</v>
      </c>
      <c r="FM13" s="105" t="s">
        <v>584</v>
      </c>
      <c r="FN13" s="106" t="s">
        <v>628</v>
      </c>
      <c r="FO13" s="108" t="s">
        <v>629</v>
      </c>
      <c r="FS13" s="94" t="s">
        <v>584</v>
      </c>
      <c r="FT13" s="102" t="s">
        <v>630</v>
      </c>
      <c r="FU13" s="102" t="s">
        <v>631</v>
      </c>
      <c r="FV13" s="102" t="s">
        <v>497</v>
      </c>
      <c r="FW13" s="89" t="s">
        <v>584</v>
      </c>
      <c r="FX13" s="102" t="s">
        <v>632</v>
      </c>
      <c r="FY13" s="108" t="s">
        <v>633</v>
      </c>
      <c r="GC13" s="94" t="s">
        <v>584</v>
      </c>
      <c r="GD13" s="102" t="s">
        <v>634</v>
      </c>
      <c r="GE13" s="102" t="s">
        <v>635</v>
      </c>
      <c r="GF13" s="102" t="s">
        <v>502</v>
      </c>
      <c r="GG13" s="89" t="s">
        <v>584</v>
      </c>
      <c r="GH13" s="102" t="s">
        <v>636</v>
      </c>
      <c r="GI13" s="108" t="s">
        <v>637</v>
      </c>
      <c r="GM13" s="94" t="s">
        <v>584</v>
      </c>
      <c r="GN13" s="102" t="s">
        <v>638</v>
      </c>
      <c r="GO13" s="102" t="s">
        <v>639</v>
      </c>
      <c r="GP13" s="102" t="s">
        <v>507</v>
      </c>
      <c r="GQ13" s="89" t="s">
        <v>584</v>
      </c>
      <c r="GR13" s="102" t="s">
        <v>640</v>
      </c>
      <c r="GS13" s="108" t="s">
        <v>641</v>
      </c>
      <c r="GW13" s="94" t="s">
        <v>584</v>
      </c>
      <c r="GX13" s="102" t="s">
        <v>642</v>
      </c>
      <c r="GY13" s="102" t="s">
        <v>643</v>
      </c>
      <c r="GZ13" s="102" t="s">
        <v>512</v>
      </c>
      <c r="HA13" s="89" t="s">
        <v>584</v>
      </c>
      <c r="HB13" s="102" t="s">
        <v>643</v>
      </c>
      <c r="HC13" s="108" t="s">
        <v>644</v>
      </c>
      <c r="HG13" s="94" t="s">
        <v>584</v>
      </c>
      <c r="HH13" s="100" t="s">
        <v>645</v>
      </c>
      <c r="HI13" s="102" t="s">
        <v>646</v>
      </c>
      <c r="HJ13" s="102" t="s">
        <v>517</v>
      </c>
      <c r="HK13" s="89" t="s">
        <v>584</v>
      </c>
      <c r="HL13" s="13" t="s">
        <v>647</v>
      </c>
      <c r="HM13" s="101" t="s">
        <v>648</v>
      </c>
      <c r="HQ13" s="94" t="s">
        <v>584</v>
      </c>
      <c r="HR13" s="102" t="s">
        <v>649</v>
      </c>
      <c r="HS13" s="102" t="s">
        <v>582</v>
      </c>
      <c r="HT13" s="102" t="s">
        <v>522</v>
      </c>
      <c r="HU13" s="89" t="s">
        <v>584</v>
      </c>
      <c r="HV13" s="102" t="s">
        <v>582</v>
      </c>
      <c r="HW13" s="108" t="s">
        <v>650</v>
      </c>
      <c r="IA13" s="94" t="s">
        <v>584</v>
      </c>
      <c r="IB13" s="102" t="s">
        <v>651</v>
      </c>
      <c r="IC13" s="102" t="s">
        <v>652</v>
      </c>
      <c r="ID13" s="102" t="s">
        <v>527</v>
      </c>
      <c r="IE13" s="89" t="s">
        <v>584</v>
      </c>
      <c r="IF13" s="102" t="s">
        <v>653</v>
      </c>
      <c r="IG13" s="108" t="s">
        <v>654</v>
      </c>
      <c r="IK13" s="94" t="s">
        <v>584</v>
      </c>
      <c r="IL13" s="106" t="s">
        <v>655</v>
      </c>
      <c r="IM13" s="102" t="s">
        <v>656</v>
      </c>
      <c r="IN13" s="102" t="s">
        <v>532</v>
      </c>
      <c r="IO13" s="89" t="s">
        <v>584</v>
      </c>
      <c r="IP13" s="102" t="s">
        <v>657</v>
      </c>
      <c r="IQ13" s="108" t="s">
        <v>658</v>
      </c>
      <c r="IU13" s="94" t="s">
        <v>584</v>
      </c>
      <c r="IV13" s="102" t="s">
        <v>659</v>
      </c>
      <c r="IW13" s="102" t="s">
        <v>660</v>
      </c>
      <c r="IX13" s="102" t="s">
        <v>537</v>
      </c>
      <c r="IY13" s="89" t="s">
        <v>584</v>
      </c>
      <c r="IZ13" s="102" t="s">
        <v>661</v>
      </c>
      <c r="JA13" s="108" t="s">
        <v>662</v>
      </c>
    </row>
    <row r="14" ht="15.75" customHeight="1">
      <c r="A14" s="1" t="s">
        <v>663</v>
      </c>
      <c r="B14" s="86" t="s">
        <v>664</v>
      </c>
      <c r="C14" s="1" t="s">
        <v>664</v>
      </c>
      <c r="D14" s="1" t="s">
        <v>585</v>
      </c>
      <c r="E14" s="1">
        <v>8.544421E7</v>
      </c>
      <c r="F14" s="1">
        <v>4.262427630109E12</v>
      </c>
      <c r="G14" s="87" t="s">
        <v>665</v>
      </c>
      <c r="H14" s="13" t="s">
        <v>587</v>
      </c>
      <c r="I14" s="1" t="s">
        <v>403</v>
      </c>
      <c r="J14" s="1" t="s">
        <v>543</v>
      </c>
      <c r="K14" s="1" t="s">
        <v>405</v>
      </c>
      <c r="L14" s="1" t="s">
        <v>406</v>
      </c>
      <c r="M14" s="1" t="s">
        <v>407</v>
      </c>
      <c r="N14" s="1" t="s">
        <v>408</v>
      </c>
      <c r="O14" s="1" t="s">
        <v>409</v>
      </c>
      <c r="P14" s="1" t="s">
        <v>410</v>
      </c>
      <c r="Q14" s="1" t="s">
        <v>411</v>
      </c>
      <c r="R14" s="1" t="s">
        <v>411</v>
      </c>
      <c r="S14" s="1" t="s">
        <v>412</v>
      </c>
      <c r="T14" s="1">
        <f t="shared" si="3"/>
        <v>1.2</v>
      </c>
      <c r="U14" s="90">
        <f t="shared" si="4"/>
        <v>0.4724409449</v>
      </c>
      <c r="V14" s="1" t="str">
        <f t="shared" si="5"/>
        <v>AWG30</v>
      </c>
      <c r="W14" s="1" t="str">
        <f t="shared" si="6"/>
        <v>10 Gbps</v>
      </c>
      <c r="X14" s="1" t="s">
        <v>413</v>
      </c>
      <c r="Y14" s="1" t="s">
        <v>414</v>
      </c>
      <c r="Z14" s="1" t="s">
        <v>415</v>
      </c>
      <c r="AA14" s="1">
        <v>20.0</v>
      </c>
      <c r="AB14" s="89">
        <f t="shared" si="1"/>
        <v>68</v>
      </c>
      <c r="AC14" s="1">
        <v>60.0</v>
      </c>
      <c r="AD14" s="89">
        <f t="shared" si="2"/>
        <v>140</v>
      </c>
      <c r="AE14" s="91">
        <v>0.1</v>
      </c>
      <c r="AF14" s="91">
        <v>0.9</v>
      </c>
      <c r="AJ14" s="1"/>
      <c r="AK14" s="1"/>
      <c r="AL14" s="1" t="s">
        <v>416</v>
      </c>
      <c r="AM14" s="87" t="s">
        <v>417</v>
      </c>
      <c r="AN14" s="107" t="s">
        <v>418</v>
      </c>
      <c r="AO14" s="87" t="s">
        <v>419</v>
      </c>
      <c r="AP14" s="107" t="s">
        <v>420</v>
      </c>
      <c r="AQ14" s="87" t="s">
        <v>666</v>
      </c>
      <c r="AY14" s="96" t="s">
        <v>589</v>
      </c>
      <c r="AZ14" s="87" t="s">
        <v>299</v>
      </c>
      <c r="BA14" s="1" t="s">
        <v>423</v>
      </c>
      <c r="BB14" s="1" t="s">
        <v>424</v>
      </c>
      <c r="BC14" s="1" t="s">
        <v>425</v>
      </c>
      <c r="BD14" s="1" t="s">
        <v>426</v>
      </c>
      <c r="BE14" s="1" t="s">
        <v>427</v>
      </c>
      <c r="BG14" s="1" t="s">
        <v>303</v>
      </c>
      <c r="BH14" s="1" t="s">
        <v>667</v>
      </c>
      <c r="BI14" s="1">
        <v>1.0</v>
      </c>
      <c r="BJ14" s="1" t="s">
        <v>591</v>
      </c>
      <c r="BK14" s="1" t="s">
        <v>592</v>
      </c>
      <c r="BL14" s="1" t="s">
        <v>593</v>
      </c>
      <c r="BM14" s="1"/>
      <c r="BN14" s="1" t="s">
        <v>594</v>
      </c>
      <c r="BQ14" s="1">
        <v>0.2</v>
      </c>
      <c r="BR14" s="1">
        <v>0.44</v>
      </c>
      <c r="BS14" s="97">
        <v>0.15</v>
      </c>
      <c r="BT14" s="1">
        <v>0.33</v>
      </c>
      <c r="BU14" s="1" t="s">
        <v>433</v>
      </c>
      <c r="CE14" s="94" t="s">
        <v>664</v>
      </c>
      <c r="CF14" s="13" t="s">
        <v>587</v>
      </c>
      <c r="CG14" s="98" t="s">
        <v>595</v>
      </c>
      <c r="CH14" s="98" t="s">
        <v>403</v>
      </c>
      <c r="CI14" s="112" t="s">
        <v>664</v>
      </c>
      <c r="CJ14" s="98" t="s">
        <v>595</v>
      </c>
      <c r="CK14" s="98" t="s">
        <v>596</v>
      </c>
      <c r="CL14" s="98" t="s">
        <v>597</v>
      </c>
      <c r="CM14" s="98" t="s">
        <v>596</v>
      </c>
      <c r="CQ14" s="94" t="s">
        <v>664</v>
      </c>
      <c r="CR14" s="100" t="s">
        <v>598</v>
      </c>
      <c r="CS14" s="101" t="s">
        <v>599</v>
      </c>
      <c r="CT14" s="101" t="s">
        <v>443</v>
      </c>
      <c r="CU14" s="89" t="s">
        <v>664</v>
      </c>
      <c r="CV14" s="101" t="s">
        <v>600</v>
      </c>
      <c r="CW14" s="1" t="s">
        <v>601</v>
      </c>
      <c r="DA14" s="94" t="s">
        <v>664</v>
      </c>
      <c r="DB14" s="100" t="s">
        <v>602</v>
      </c>
      <c r="DC14" s="101" t="s">
        <v>603</v>
      </c>
      <c r="DD14" s="101" t="s">
        <v>450</v>
      </c>
      <c r="DE14" s="89" t="s">
        <v>664</v>
      </c>
      <c r="DF14" s="99" t="s">
        <v>604</v>
      </c>
      <c r="DG14" s="98" t="s">
        <v>605</v>
      </c>
      <c r="DK14" s="94" t="s">
        <v>664</v>
      </c>
      <c r="DL14" s="100" t="s">
        <v>606</v>
      </c>
      <c r="DM14" s="101" t="s">
        <v>607</v>
      </c>
      <c r="DN14" s="101" t="s">
        <v>457</v>
      </c>
      <c r="DO14" s="89" t="s">
        <v>664</v>
      </c>
      <c r="DP14" s="1" t="s">
        <v>608</v>
      </c>
      <c r="DQ14" s="101" t="s">
        <v>609</v>
      </c>
      <c r="DU14" s="94" t="s">
        <v>664</v>
      </c>
      <c r="DV14" s="113" t="s">
        <v>610</v>
      </c>
      <c r="DW14" s="102" t="s">
        <v>611</v>
      </c>
      <c r="DX14" s="102" t="s">
        <v>464</v>
      </c>
      <c r="DY14" s="89" t="s">
        <v>664</v>
      </c>
      <c r="DZ14" s="102" t="s">
        <v>612</v>
      </c>
      <c r="EA14" s="108" t="s">
        <v>613</v>
      </c>
      <c r="EE14" s="94" t="s">
        <v>664</v>
      </c>
      <c r="EF14" s="103" t="s">
        <v>614</v>
      </c>
      <c r="EG14" s="104" t="s">
        <v>615</v>
      </c>
      <c r="EH14" s="104" t="s">
        <v>471</v>
      </c>
      <c r="EI14" s="89" t="s">
        <v>664</v>
      </c>
      <c r="EJ14" s="13" t="s">
        <v>616</v>
      </c>
      <c r="EK14" s="101" t="s">
        <v>617</v>
      </c>
      <c r="EO14" s="94" t="s">
        <v>664</v>
      </c>
      <c r="EP14" s="102" t="s">
        <v>618</v>
      </c>
      <c r="EQ14" s="102" t="s">
        <v>619</v>
      </c>
      <c r="ER14" s="102" t="s">
        <v>478</v>
      </c>
      <c r="ES14" s="89" t="s">
        <v>664</v>
      </c>
      <c r="ET14" s="13" t="s">
        <v>620</v>
      </c>
      <c r="EU14" s="101" t="s">
        <v>621</v>
      </c>
      <c r="EY14" s="94" t="s">
        <v>664</v>
      </c>
      <c r="EZ14" s="100" t="s">
        <v>622</v>
      </c>
      <c r="FA14" s="102" t="s">
        <v>623</v>
      </c>
      <c r="FB14" s="102" t="s">
        <v>485</v>
      </c>
      <c r="FC14" s="89" t="s">
        <v>664</v>
      </c>
      <c r="FD14" s="102" t="s">
        <v>624</v>
      </c>
      <c r="FE14" s="108" t="s">
        <v>625</v>
      </c>
      <c r="FI14" s="94" t="s">
        <v>664</v>
      </c>
      <c r="FJ14" s="102" t="s">
        <v>626</v>
      </c>
      <c r="FK14" s="102" t="s">
        <v>627</v>
      </c>
      <c r="FL14" s="102" t="s">
        <v>492</v>
      </c>
      <c r="FM14" s="105" t="s">
        <v>664</v>
      </c>
      <c r="FN14" s="106" t="s">
        <v>628</v>
      </c>
      <c r="FO14" s="108" t="s">
        <v>629</v>
      </c>
      <c r="FS14" s="94" t="s">
        <v>664</v>
      </c>
      <c r="FT14" s="102" t="s">
        <v>630</v>
      </c>
      <c r="FU14" s="102" t="s">
        <v>631</v>
      </c>
      <c r="FV14" s="102" t="s">
        <v>497</v>
      </c>
      <c r="FW14" s="89" t="s">
        <v>664</v>
      </c>
      <c r="FX14" s="102" t="s">
        <v>632</v>
      </c>
      <c r="FY14" s="108" t="s">
        <v>633</v>
      </c>
      <c r="GC14" s="94" t="s">
        <v>664</v>
      </c>
      <c r="GD14" s="102" t="s">
        <v>634</v>
      </c>
      <c r="GE14" s="102" t="s">
        <v>635</v>
      </c>
      <c r="GF14" s="102" t="s">
        <v>502</v>
      </c>
      <c r="GG14" s="89" t="s">
        <v>664</v>
      </c>
      <c r="GH14" s="102" t="s">
        <v>636</v>
      </c>
      <c r="GI14" s="108" t="s">
        <v>637</v>
      </c>
      <c r="GM14" s="94" t="s">
        <v>664</v>
      </c>
      <c r="GN14" s="102" t="s">
        <v>638</v>
      </c>
      <c r="GO14" s="102" t="s">
        <v>639</v>
      </c>
      <c r="GP14" s="102" t="s">
        <v>507</v>
      </c>
      <c r="GQ14" s="89" t="s">
        <v>664</v>
      </c>
      <c r="GR14" s="102" t="s">
        <v>640</v>
      </c>
      <c r="GS14" s="108" t="s">
        <v>641</v>
      </c>
      <c r="GW14" s="94" t="s">
        <v>664</v>
      </c>
      <c r="GX14" s="102" t="s">
        <v>642</v>
      </c>
      <c r="GY14" s="102" t="s">
        <v>643</v>
      </c>
      <c r="GZ14" s="102" t="s">
        <v>512</v>
      </c>
      <c r="HA14" s="89" t="s">
        <v>664</v>
      </c>
      <c r="HB14" s="102" t="s">
        <v>643</v>
      </c>
      <c r="HC14" s="108" t="s">
        <v>644</v>
      </c>
      <c r="HG14" s="94" t="s">
        <v>664</v>
      </c>
      <c r="HH14" s="100" t="s">
        <v>645</v>
      </c>
      <c r="HI14" s="102" t="s">
        <v>646</v>
      </c>
      <c r="HJ14" s="102" t="s">
        <v>517</v>
      </c>
      <c r="HK14" s="89" t="s">
        <v>664</v>
      </c>
      <c r="HL14" s="13" t="s">
        <v>647</v>
      </c>
      <c r="HM14" s="101" t="s">
        <v>648</v>
      </c>
      <c r="HQ14" s="94" t="s">
        <v>664</v>
      </c>
      <c r="HR14" s="102" t="s">
        <v>649</v>
      </c>
      <c r="HS14" s="102" t="s">
        <v>582</v>
      </c>
      <c r="HT14" s="102" t="s">
        <v>522</v>
      </c>
      <c r="HU14" s="89" t="s">
        <v>664</v>
      </c>
      <c r="HV14" s="102" t="s">
        <v>582</v>
      </c>
      <c r="HW14" s="108" t="s">
        <v>650</v>
      </c>
      <c r="IA14" s="94" t="s">
        <v>664</v>
      </c>
      <c r="IB14" s="102" t="s">
        <v>651</v>
      </c>
      <c r="IC14" s="102" t="s">
        <v>652</v>
      </c>
      <c r="ID14" s="102" t="s">
        <v>527</v>
      </c>
      <c r="IE14" s="89" t="s">
        <v>664</v>
      </c>
      <c r="IF14" s="102" t="s">
        <v>653</v>
      </c>
      <c r="IG14" s="108" t="s">
        <v>654</v>
      </c>
      <c r="IK14" s="94" t="s">
        <v>664</v>
      </c>
      <c r="IL14" s="106" t="s">
        <v>655</v>
      </c>
      <c r="IM14" s="102" t="s">
        <v>656</v>
      </c>
      <c r="IN14" s="102" t="s">
        <v>532</v>
      </c>
      <c r="IO14" s="89" t="s">
        <v>664</v>
      </c>
      <c r="IP14" s="102" t="s">
        <v>657</v>
      </c>
      <c r="IQ14" s="108" t="s">
        <v>658</v>
      </c>
      <c r="IU14" s="94" t="s">
        <v>664</v>
      </c>
      <c r="IV14" s="102" t="s">
        <v>659</v>
      </c>
      <c r="IW14" s="102" t="s">
        <v>660</v>
      </c>
      <c r="IX14" s="102" t="s">
        <v>537</v>
      </c>
      <c r="IY14" s="89" t="s">
        <v>664</v>
      </c>
      <c r="IZ14" s="102" t="s">
        <v>661</v>
      </c>
      <c r="JA14" s="108" t="s">
        <v>662</v>
      </c>
    </row>
    <row r="15" ht="15.75" customHeight="1">
      <c r="A15" s="1" t="s">
        <v>668</v>
      </c>
      <c r="B15" s="86" t="s">
        <v>669</v>
      </c>
      <c r="C15" s="1" t="s">
        <v>669</v>
      </c>
      <c r="D15" s="1" t="s">
        <v>585</v>
      </c>
      <c r="E15" s="1">
        <v>8.544421E7</v>
      </c>
      <c r="F15" s="1">
        <v>4.262427630116E12</v>
      </c>
      <c r="G15" s="87" t="s">
        <v>670</v>
      </c>
      <c r="H15" s="13" t="s">
        <v>587</v>
      </c>
      <c r="I15" s="1" t="s">
        <v>403</v>
      </c>
      <c r="J15" s="1" t="s">
        <v>549</v>
      </c>
      <c r="K15" s="1" t="s">
        <v>405</v>
      </c>
      <c r="L15" s="1" t="s">
        <v>406</v>
      </c>
      <c r="M15" s="1" t="s">
        <v>407</v>
      </c>
      <c r="N15" s="1" t="s">
        <v>408</v>
      </c>
      <c r="O15" s="1" t="s">
        <v>409</v>
      </c>
      <c r="P15" s="1" t="s">
        <v>410</v>
      </c>
      <c r="Q15" s="1" t="s">
        <v>411</v>
      </c>
      <c r="R15" s="1" t="s">
        <v>411</v>
      </c>
      <c r="S15" s="1" t="s">
        <v>412</v>
      </c>
      <c r="T15" s="1">
        <f t="shared" si="3"/>
        <v>1.2</v>
      </c>
      <c r="U15" s="90">
        <f t="shared" si="4"/>
        <v>0.4724409449</v>
      </c>
      <c r="V15" s="1" t="str">
        <f t="shared" si="5"/>
        <v>AWG30</v>
      </c>
      <c r="W15" s="1" t="str">
        <f t="shared" si="6"/>
        <v>10 Gbps</v>
      </c>
      <c r="X15" s="1" t="s">
        <v>413</v>
      </c>
      <c r="Y15" s="1" t="s">
        <v>414</v>
      </c>
      <c r="Z15" s="1" t="s">
        <v>415</v>
      </c>
      <c r="AA15" s="1">
        <v>20.0</v>
      </c>
      <c r="AB15" s="89">
        <f t="shared" si="1"/>
        <v>68</v>
      </c>
      <c r="AC15" s="1">
        <v>60.0</v>
      </c>
      <c r="AD15" s="89">
        <f t="shared" si="2"/>
        <v>140</v>
      </c>
      <c r="AE15" s="91">
        <v>0.1</v>
      </c>
      <c r="AF15" s="91">
        <v>0.9</v>
      </c>
      <c r="AJ15" s="1"/>
      <c r="AK15" s="1"/>
      <c r="AL15" s="1" t="s">
        <v>416</v>
      </c>
      <c r="AM15" s="87" t="s">
        <v>417</v>
      </c>
      <c r="AN15" s="107" t="s">
        <v>418</v>
      </c>
      <c r="AO15" s="87" t="s">
        <v>419</v>
      </c>
      <c r="AP15" s="107" t="s">
        <v>420</v>
      </c>
      <c r="AQ15" s="87" t="s">
        <v>671</v>
      </c>
      <c r="AY15" s="87" t="s">
        <v>589</v>
      </c>
      <c r="AZ15" s="87" t="s">
        <v>299</v>
      </c>
      <c r="BA15" s="1" t="s">
        <v>423</v>
      </c>
      <c r="BB15" s="1" t="s">
        <v>424</v>
      </c>
      <c r="BC15" s="1" t="s">
        <v>425</v>
      </c>
      <c r="BD15" s="1" t="s">
        <v>426</v>
      </c>
      <c r="BE15" s="1" t="s">
        <v>427</v>
      </c>
      <c r="BG15" s="1" t="s">
        <v>303</v>
      </c>
      <c r="BH15" s="1" t="s">
        <v>672</v>
      </c>
      <c r="BI15" s="1">
        <v>1.0</v>
      </c>
      <c r="BJ15" s="1" t="s">
        <v>591</v>
      </c>
      <c r="BK15" s="1" t="s">
        <v>592</v>
      </c>
      <c r="BL15" s="1" t="s">
        <v>593</v>
      </c>
      <c r="BM15" s="1"/>
      <c r="BN15" s="1" t="s">
        <v>594</v>
      </c>
      <c r="BQ15" s="1">
        <v>0.2</v>
      </c>
      <c r="BR15" s="1">
        <v>0.44</v>
      </c>
      <c r="BS15" s="97">
        <v>0.15</v>
      </c>
      <c r="BT15" s="1">
        <v>0.33</v>
      </c>
      <c r="BU15" s="1" t="s">
        <v>433</v>
      </c>
      <c r="CE15" s="94" t="s">
        <v>669</v>
      </c>
      <c r="CF15" s="13" t="s">
        <v>587</v>
      </c>
      <c r="CG15" s="98" t="s">
        <v>595</v>
      </c>
      <c r="CH15" s="98" t="s">
        <v>403</v>
      </c>
      <c r="CI15" s="112" t="s">
        <v>669</v>
      </c>
      <c r="CJ15" s="98" t="s">
        <v>595</v>
      </c>
      <c r="CK15" s="98" t="s">
        <v>596</v>
      </c>
      <c r="CL15" s="98" t="s">
        <v>597</v>
      </c>
      <c r="CM15" s="98" t="s">
        <v>596</v>
      </c>
      <c r="CQ15" s="94" t="s">
        <v>669</v>
      </c>
      <c r="CR15" s="100" t="s">
        <v>598</v>
      </c>
      <c r="CS15" s="101" t="s">
        <v>599</v>
      </c>
      <c r="CT15" s="101" t="s">
        <v>443</v>
      </c>
      <c r="CU15" s="89" t="s">
        <v>669</v>
      </c>
      <c r="CV15" s="101" t="s">
        <v>600</v>
      </c>
      <c r="CW15" s="1" t="s">
        <v>601</v>
      </c>
      <c r="DA15" s="94" t="s">
        <v>669</v>
      </c>
      <c r="DB15" s="100" t="s">
        <v>602</v>
      </c>
      <c r="DC15" s="101" t="s">
        <v>603</v>
      </c>
      <c r="DD15" s="101" t="s">
        <v>450</v>
      </c>
      <c r="DE15" s="89" t="s">
        <v>669</v>
      </c>
      <c r="DF15" s="99" t="s">
        <v>604</v>
      </c>
      <c r="DG15" s="98" t="s">
        <v>605</v>
      </c>
      <c r="DK15" s="94" t="s">
        <v>669</v>
      </c>
      <c r="DL15" s="100" t="s">
        <v>606</v>
      </c>
      <c r="DM15" s="101" t="s">
        <v>607</v>
      </c>
      <c r="DN15" s="101" t="s">
        <v>457</v>
      </c>
      <c r="DO15" s="89" t="s">
        <v>669</v>
      </c>
      <c r="DP15" s="1" t="s">
        <v>608</v>
      </c>
      <c r="DQ15" s="101" t="s">
        <v>609</v>
      </c>
      <c r="DU15" s="94" t="s">
        <v>669</v>
      </c>
      <c r="DV15" s="113" t="s">
        <v>610</v>
      </c>
      <c r="DW15" s="102" t="s">
        <v>611</v>
      </c>
      <c r="DX15" s="102" t="s">
        <v>464</v>
      </c>
      <c r="DY15" s="89" t="s">
        <v>669</v>
      </c>
      <c r="DZ15" s="102" t="s">
        <v>612</v>
      </c>
      <c r="EA15" s="108" t="s">
        <v>613</v>
      </c>
      <c r="EE15" s="94" t="s">
        <v>669</v>
      </c>
      <c r="EF15" s="103" t="s">
        <v>614</v>
      </c>
      <c r="EG15" s="104" t="s">
        <v>615</v>
      </c>
      <c r="EH15" s="104" t="s">
        <v>471</v>
      </c>
      <c r="EI15" s="89" t="s">
        <v>669</v>
      </c>
      <c r="EJ15" s="13" t="s">
        <v>616</v>
      </c>
      <c r="EK15" s="101" t="s">
        <v>617</v>
      </c>
      <c r="EO15" s="94" t="s">
        <v>669</v>
      </c>
      <c r="EP15" s="102" t="s">
        <v>618</v>
      </c>
      <c r="EQ15" s="102" t="s">
        <v>619</v>
      </c>
      <c r="ER15" s="102" t="s">
        <v>478</v>
      </c>
      <c r="ES15" s="89" t="s">
        <v>669</v>
      </c>
      <c r="ET15" s="13" t="s">
        <v>620</v>
      </c>
      <c r="EU15" s="101" t="s">
        <v>621</v>
      </c>
      <c r="EY15" s="94" t="s">
        <v>669</v>
      </c>
      <c r="EZ15" s="100" t="s">
        <v>622</v>
      </c>
      <c r="FA15" s="102" t="s">
        <v>623</v>
      </c>
      <c r="FB15" s="102" t="s">
        <v>485</v>
      </c>
      <c r="FC15" s="89" t="s">
        <v>669</v>
      </c>
      <c r="FD15" s="102" t="s">
        <v>624</v>
      </c>
      <c r="FE15" s="108" t="s">
        <v>625</v>
      </c>
      <c r="FI15" s="94" t="s">
        <v>669</v>
      </c>
      <c r="FJ15" s="102" t="s">
        <v>626</v>
      </c>
      <c r="FK15" s="102" t="s">
        <v>627</v>
      </c>
      <c r="FL15" s="102" t="s">
        <v>492</v>
      </c>
      <c r="FM15" s="105" t="s">
        <v>669</v>
      </c>
      <c r="FN15" s="106" t="s">
        <v>628</v>
      </c>
      <c r="FO15" s="108" t="s">
        <v>629</v>
      </c>
      <c r="FS15" s="94" t="s">
        <v>669</v>
      </c>
      <c r="FT15" s="102" t="s">
        <v>630</v>
      </c>
      <c r="FU15" s="102" t="s">
        <v>631</v>
      </c>
      <c r="FV15" s="102" t="s">
        <v>497</v>
      </c>
      <c r="FW15" s="89" t="s">
        <v>669</v>
      </c>
      <c r="FX15" s="102" t="s">
        <v>632</v>
      </c>
      <c r="FY15" s="108" t="s">
        <v>633</v>
      </c>
      <c r="GC15" s="94" t="s">
        <v>669</v>
      </c>
      <c r="GD15" s="102" t="s">
        <v>634</v>
      </c>
      <c r="GE15" s="102" t="s">
        <v>635</v>
      </c>
      <c r="GF15" s="102" t="s">
        <v>502</v>
      </c>
      <c r="GG15" s="89" t="s">
        <v>669</v>
      </c>
      <c r="GH15" s="102" t="s">
        <v>636</v>
      </c>
      <c r="GI15" s="108" t="s">
        <v>637</v>
      </c>
      <c r="GM15" s="94" t="s">
        <v>669</v>
      </c>
      <c r="GN15" s="102" t="s">
        <v>638</v>
      </c>
      <c r="GO15" s="102" t="s">
        <v>639</v>
      </c>
      <c r="GP15" s="102" t="s">
        <v>507</v>
      </c>
      <c r="GQ15" s="89" t="s">
        <v>669</v>
      </c>
      <c r="GR15" s="102" t="s">
        <v>640</v>
      </c>
      <c r="GS15" s="108" t="s">
        <v>641</v>
      </c>
      <c r="GW15" s="94" t="s">
        <v>669</v>
      </c>
      <c r="GX15" s="102" t="s">
        <v>642</v>
      </c>
      <c r="GY15" s="102" t="s">
        <v>643</v>
      </c>
      <c r="GZ15" s="102" t="s">
        <v>512</v>
      </c>
      <c r="HA15" s="89" t="s">
        <v>669</v>
      </c>
      <c r="HB15" s="102" t="s">
        <v>643</v>
      </c>
      <c r="HC15" s="108" t="s">
        <v>644</v>
      </c>
      <c r="HG15" s="94" t="s">
        <v>669</v>
      </c>
      <c r="HH15" s="100" t="s">
        <v>645</v>
      </c>
      <c r="HI15" s="102" t="s">
        <v>646</v>
      </c>
      <c r="HJ15" s="102" t="s">
        <v>517</v>
      </c>
      <c r="HK15" s="89" t="s">
        <v>669</v>
      </c>
      <c r="HL15" s="13" t="s">
        <v>647</v>
      </c>
      <c r="HM15" s="101" t="s">
        <v>648</v>
      </c>
      <c r="HQ15" s="94" t="s">
        <v>669</v>
      </c>
      <c r="HR15" s="102" t="s">
        <v>649</v>
      </c>
      <c r="HS15" s="102" t="s">
        <v>582</v>
      </c>
      <c r="HT15" s="102" t="s">
        <v>522</v>
      </c>
      <c r="HU15" s="89" t="s">
        <v>669</v>
      </c>
      <c r="HV15" s="102" t="s">
        <v>582</v>
      </c>
      <c r="HW15" s="108" t="s">
        <v>650</v>
      </c>
      <c r="IA15" s="94" t="s">
        <v>669</v>
      </c>
      <c r="IB15" s="102" t="s">
        <v>651</v>
      </c>
      <c r="IC15" s="102" t="s">
        <v>652</v>
      </c>
      <c r="ID15" s="102" t="s">
        <v>527</v>
      </c>
      <c r="IE15" s="89" t="s">
        <v>669</v>
      </c>
      <c r="IF15" s="102" t="s">
        <v>653</v>
      </c>
      <c r="IG15" s="108" t="s">
        <v>654</v>
      </c>
      <c r="IK15" s="94" t="s">
        <v>669</v>
      </c>
      <c r="IL15" s="106" t="s">
        <v>655</v>
      </c>
      <c r="IM15" s="102" t="s">
        <v>656</v>
      </c>
      <c r="IN15" s="102" t="s">
        <v>532</v>
      </c>
      <c r="IO15" s="89" t="s">
        <v>669</v>
      </c>
      <c r="IP15" s="102" t="s">
        <v>657</v>
      </c>
      <c r="IQ15" s="108" t="s">
        <v>658</v>
      </c>
      <c r="IU15" s="94" t="s">
        <v>669</v>
      </c>
      <c r="IV15" s="102" t="s">
        <v>659</v>
      </c>
      <c r="IW15" s="102" t="s">
        <v>660</v>
      </c>
      <c r="IX15" s="102" t="s">
        <v>537</v>
      </c>
      <c r="IY15" s="89" t="s">
        <v>669</v>
      </c>
      <c r="IZ15" s="102" t="s">
        <v>661</v>
      </c>
      <c r="JA15" s="108" t="s">
        <v>662</v>
      </c>
    </row>
    <row r="16" ht="15.75" customHeight="1">
      <c r="A16" s="1" t="s">
        <v>673</v>
      </c>
      <c r="B16" s="86" t="s">
        <v>674</v>
      </c>
      <c r="C16" s="1" t="s">
        <v>674</v>
      </c>
      <c r="D16" s="1" t="s">
        <v>585</v>
      </c>
      <c r="E16" s="1">
        <v>8.544421E7</v>
      </c>
      <c r="F16" s="1">
        <v>4.262427630123E12</v>
      </c>
      <c r="G16" s="87" t="s">
        <v>675</v>
      </c>
      <c r="H16" s="13" t="s">
        <v>587</v>
      </c>
      <c r="I16" s="1" t="s">
        <v>403</v>
      </c>
      <c r="J16" s="1" t="s">
        <v>555</v>
      </c>
      <c r="K16" s="1" t="s">
        <v>405</v>
      </c>
      <c r="L16" s="1" t="s">
        <v>406</v>
      </c>
      <c r="M16" s="1" t="s">
        <v>407</v>
      </c>
      <c r="N16" s="1" t="s">
        <v>408</v>
      </c>
      <c r="O16" s="1" t="s">
        <v>409</v>
      </c>
      <c r="P16" s="1" t="s">
        <v>410</v>
      </c>
      <c r="Q16" s="1" t="s">
        <v>411</v>
      </c>
      <c r="R16" s="1" t="s">
        <v>411</v>
      </c>
      <c r="S16" s="1" t="s">
        <v>412</v>
      </c>
      <c r="T16" s="1">
        <f t="shared" si="3"/>
        <v>1.2</v>
      </c>
      <c r="U16" s="90">
        <f t="shared" si="4"/>
        <v>0.4724409449</v>
      </c>
      <c r="V16" s="1" t="str">
        <f t="shared" si="5"/>
        <v>AWG30</v>
      </c>
      <c r="W16" s="1" t="str">
        <f t="shared" si="6"/>
        <v>10 Gbps</v>
      </c>
      <c r="X16" s="1" t="s">
        <v>413</v>
      </c>
      <c r="Y16" s="1" t="s">
        <v>414</v>
      </c>
      <c r="Z16" s="1" t="s">
        <v>415</v>
      </c>
      <c r="AA16" s="1">
        <v>20.0</v>
      </c>
      <c r="AB16" s="89">
        <f t="shared" si="1"/>
        <v>68</v>
      </c>
      <c r="AC16" s="1">
        <v>60.0</v>
      </c>
      <c r="AD16" s="89">
        <f t="shared" si="2"/>
        <v>140</v>
      </c>
      <c r="AE16" s="91">
        <v>0.1</v>
      </c>
      <c r="AF16" s="91">
        <v>0.9</v>
      </c>
      <c r="AJ16" s="1"/>
      <c r="AK16" s="1"/>
      <c r="AL16" s="1" t="s">
        <v>416</v>
      </c>
      <c r="AM16" s="87" t="s">
        <v>417</v>
      </c>
      <c r="AN16" s="107" t="s">
        <v>418</v>
      </c>
      <c r="AO16" s="87" t="s">
        <v>419</v>
      </c>
      <c r="AP16" s="107" t="s">
        <v>420</v>
      </c>
      <c r="AQ16" s="87" t="s">
        <v>676</v>
      </c>
      <c r="AY16" s="87" t="s">
        <v>589</v>
      </c>
      <c r="AZ16" s="87" t="s">
        <v>299</v>
      </c>
      <c r="BA16" s="1" t="s">
        <v>423</v>
      </c>
      <c r="BB16" s="1" t="s">
        <v>424</v>
      </c>
      <c r="BC16" s="1" t="s">
        <v>425</v>
      </c>
      <c r="BD16" s="1" t="s">
        <v>426</v>
      </c>
      <c r="BE16" s="1" t="s">
        <v>427</v>
      </c>
      <c r="BG16" s="1" t="s">
        <v>303</v>
      </c>
      <c r="BH16" s="1" t="s">
        <v>677</v>
      </c>
      <c r="BI16" s="1">
        <v>1.0</v>
      </c>
      <c r="BJ16" s="1" t="s">
        <v>591</v>
      </c>
      <c r="BK16" s="1" t="s">
        <v>592</v>
      </c>
      <c r="BL16" s="1" t="s">
        <v>593</v>
      </c>
      <c r="BM16" s="1"/>
      <c r="BN16" s="1" t="s">
        <v>594</v>
      </c>
      <c r="BQ16" s="1">
        <v>0.2</v>
      </c>
      <c r="BR16" s="1">
        <v>0.44</v>
      </c>
      <c r="BS16" s="97">
        <v>0.15</v>
      </c>
      <c r="BT16" s="1">
        <v>0.33</v>
      </c>
      <c r="BU16" s="1" t="s">
        <v>433</v>
      </c>
      <c r="CE16" s="94" t="s">
        <v>674</v>
      </c>
      <c r="CF16" s="13" t="s">
        <v>587</v>
      </c>
      <c r="CG16" s="98" t="s">
        <v>595</v>
      </c>
      <c r="CH16" s="98" t="s">
        <v>403</v>
      </c>
      <c r="CI16" s="112" t="s">
        <v>674</v>
      </c>
      <c r="CJ16" s="98" t="s">
        <v>595</v>
      </c>
      <c r="CK16" s="98" t="s">
        <v>596</v>
      </c>
      <c r="CL16" s="98" t="s">
        <v>597</v>
      </c>
      <c r="CM16" s="98" t="s">
        <v>596</v>
      </c>
      <c r="CQ16" s="94" t="s">
        <v>674</v>
      </c>
      <c r="CR16" s="100" t="s">
        <v>598</v>
      </c>
      <c r="CS16" s="101" t="s">
        <v>599</v>
      </c>
      <c r="CT16" s="101" t="s">
        <v>443</v>
      </c>
      <c r="CU16" s="89" t="s">
        <v>674</v>
      </c>
      <c r="CV16" s="101" t="s">
        <v>600</v>
      </c>
      <c r="CW16" s="1" t="s">
        <v>601</v>
      </c>
      <c r="DA16" s="94" t="s">
        <v>674</v>
      </c>
      <c r="DB16" s="100" t="s">
        <v>602</v>
      </c>
      <c r="DC16" s="101" t="s">
        <v>603</v>
      </c>
      <c r="DD16" s="101" t="s">
        <v>450</v>
      </c>
      <c r="DE16" s="89" t="s">
        <v>674</v>
      </c>
      <c r="DF16" s="99" t="s">
        <v>604</v>
      </c>
      <c r="DG16" s="98" t="s">
        <v>605</v>
      </c>
      <c r="DK16" s="94" t="s">
        <v>674</v>
      </c>
      <c r="DL16" s="100" t="s">
        <v>606</v>
      </c>
      <c r="DM16" s="101" t="s">
        <v>607</v>
      </c>
      <c r="DN16" s="101" t="s">
        <v>457</v>
      </c>
      <c r="DO16" s="89" t="s">
        <v>674</v>
      </c>
      <c r="DP16" s="1" t="s">
        <v>608</v>
      </c>
      <c r="DQ16" s="101" t="s">
        <v>609</v>
      </c>
      <c r="DU16" s="94" t="s">
        <v>674</v>
      </c>
      <c r="DV16" s="113" t="s">
        <v>610</v>
      </c>
      <c r="DW16" s="102" t="s">
        <v>611</v>
      </c>
      <c r="DX16" s="102" t="s">
        <v>464</v>
      </c>
      <c r="DY16" s="89" t="s">
        <v>674</v>
      </c>
      <c r="DZ16" s="102" t="s">
        <v>612</v>
      </c>
      <c r="EA16" s="108" t="s">
        <v>613</v>
      </c>
      <c r="EE16" s="94" t="s">
        <v>674</v>
      </c>
      <c r="EF16" s="103" t="s">
        <v>614</v>
      </c>
      <c r="EG16" s="104" t="s">
        <v>615</v>
      </c>
      <c r="EH16" s="104" t="s">
        <v>471</v>
      </c>
      <c r="EI16" s="89" t="s">
        <v>674</v>
      </c>
      <c r="EJ16" s="13" t="s">
        <v>616</v>
      </c>
      <c r="EK16" s="101" t="s">
        <v>617</v>
      </c>
      <c r="EO16" s="94" t="s">
        <v>674</v>
      </c>
      <c r="EP16" s="102" t="s">
        <v>618</v>
      </c>
      <c r="EQ16" s="102" t="s">
        <v>619</v>
      </c>
      <c r="ER16" s="102" t="s">
        <v>478</v>
      </c>
      <c r="ES16" s="89" t="s">
        <v>674</v>
      </c>
      <c r="ET16" s="13" t="s">
        <v>620</v>
      </c>
      <c r="EU16" s="101" t="s">
        <v>621</v>
      </c>
      <c r="EY16" s="94" t="s">
        <v>674</v>
      </c>
      <c r="EZ16" s="100" t="s">
        <v>622</v>
      </c>
      <c r="FA16" s="102" t="s">
        <v>623</v>
      </c>
      <c r="FB16" s="102" t="s">
        <v>485</v>
      </c>
      <c r="FC16" s="89" t="s">
        <v>674</v>
      </c>
      <c r="FD16" s="102" t="s">
        <v>624</v>
      </c>
      <c r="FE16" s="108" t="s">
        <v>625</v>
      </c>
      <c r="FI16" s="94" t="s">
        <v>674</v>
      </c>
      <c r="FJ16" s="102" t="s">
        <v>626</v>
      </c>
      <c r="FK16" s="102" t="s">
        <v>627</v>
      </c>
      <c r="FL16" s="102" t="s">
        <v>492</v>
      </c>
      <c r="FM16" s="105" t="s">
        <v>674</v>
      </c>
      <c r="FN16" s="106" t="s">
        <v>628</v>
      </c>
      <c r="FO16" s="108" t="s">
        <v>629</v>
      </c>
      <c r="FS16" s="94" t="s">
        <v>674</v>
      </c>
      <c r="FT16" s="102" t="s">
        <v>630</v>
      </c>
      <c r="FU16" s="102" t="s">
        <v>631</v>
      </c>
      <c r="FV16" s="102" t="s">
        <v>497</v>
      </c>
      <c r="FW16" s="89" t="s">
        <v>674</v>
      </c>
      <c r="FX16" s="102" t="s">
        <v>632</v>
      </c>
      <c r="FY16" s="108" t="s">
        <v>633</v>
      </c>
      <c r="GC16" s="94" t="s">
        <v>674</v>
      </c>
      <c r="GD16" s="102" t="s">
        <v>634</v>
      </c>
      <c r="GE16" s="102" t="s">
        <v>635</v>
      </c>
      <c r="GF16" s="102" t="s">
        <v>502</v>
      </c>
      <c r="GG16" s="89" t="s">
        <v>674</v>
      </c>
      <c r="GH16" s="102" t="s">
        <v>636</v>
      </c>
      <c r="GI16" s="108" t="s">
        <v>637</v>
      </c>
      <c r="GM16" s="94" t="s">
        <v>674</v>
      </c>
      <c r="GN16" s="102" t="s">
        <v>638</v>
      </c>
      <c r="GO16" s="102" t="s">
        <v>639</v>
      </c>
      <c r="GP16" s="102" t="s">
        <v>507</v>
      </c>
      <c r="GQ16" s="89" t="s">
        <v>674</v>
      </c>
      <c r="GR16" s="102" t="s">
        <v>640</v>
      </c>
      <c r="GS16" s="108" t="s">
        <v>641</v>
      </c>
      <c r="GW16" s="94" t="s">
        <v>674</v>
      </c>
      <c r="GX16" s="102" t="s">
        <v>642</v>
      </c>
      <c r="GY16" s="102" t="s">
        <v>643</v>
      </c>
      <c r="GZ16" s="102" t="s">
        <v>512</v>
      </c>
      <c r="HA16" s="89" t="s">
        <v>674</v>
      </c>
      <c r="HB16" s="102" t="s">
        <v>643</v>
      </c>
      <c r="HC16" s="108" t="s">
        <v>644</v>
      </c>
      <c r="HG16" s="94" t="s">
        <v>674</v>
      </c>
      <c r="HH16" s="100" t="s">
        <v>645</v>
      </c>
      <c r="HI16" s="102" t="s">
        <v>646</v>
      </c>
      <c r="HJ16" s="102" t="s">
        <v>517</v>
      </c>
      <c r="HK16" s="89" t="s">
        <v>674</v>
      </c>
      <c r="HL16" s="13" t="s">
        <v>647</v>
      </c>
      <c r="HM16" s="101" t="s">
        <v>648</v>
      </c>
      <c r="HQ16" s="94" t="s">
        <v>674</v>
      </c>
      <c r="HR16" s="102" t="s">
        <v>649</v>
      </c>
      <c r="HS16" s="102" t="s">
        <v>582</v>
      </c>
      <c r="HT16" s="102" t="s">
        <v>522</v>
      </c>
      <c r="HU16" s="89" t="s">
        <v>674</v>
      </c>
      <c r="HV16" s="102" t="s">
        <v>582</v>
      </c>
      <c r="HW16" s="108" t="s">
        <v>650</v>
      </c>
      <c r="IA16" s="94" t="s">
        <v>674</v>
      </c>
      <c r="IB16" s="102" t="s">
        <v>651</v>
      </c>
      <c r="IC16" s="102" t="s">
        <v>652</v>
      </c>
      <c r="ID16" s="102" t="s">
        <v>527</v>
      </c>
      <c r="IE16" s="89" t="s">
        <v>674</v>
      </c>
      <c r="IF16" s="102" t="s">
        <v>653</v>
      </c>
      <c r="IG16" s="108" t="s">
        <v>654</v>
      </c>
      <c r="IK16" s="94" t="s">
        <v>674</v>
      </c>
      <c r="IL16" s="106" t="s">
        <v>655</v>
      </c>
      <c r="IM16" s="102" t="s">
        <v>656</v>
      </c>
      <c r="IN16" s="102" t="s">
        <v>532</v>
      </c>
      <c r="IO16" s="89" t="s">
        <v>674</v>
      </c>
      <c r="IP16" s="102" t="s">
        <v>657</v>
      </c>
      <c r="IQ16" s="108" t="s">
        <v>658</v>
      </c>
      <c r="IU16" s="94" t="s">
        <v>674</v>
      </c>
      <c r="IV16" s="102" t="s">
        <v>659</v>
      </c>
      <c r="IW16" s="102" t="s">
        <v>660</v>
      </c>
      <c r="IX16" s="102" t="s">
        <v>537</v>
      </c>
      <c r="IY16" s="89" t="s">
        <v>674</v>
      </c>
      <c r="IZ16" s="102" t="s">
        <v>661</v>
      </c>
      <c r="JA16" s="108" t="s">
        <v>662</v>
      </c>
    </row>
    <row r="17" ht="15.75" customHeight="1">
      <c r="A17" s="1" t="s">
        <v>678</v>
      </c>
      <c r="B17" s="86" t="s">
        <v>679</v>
      </c>
      <c r="C17" s="1" t="s">
        <v>679</v>
      </c>
      <c r="D17" s="1" t="s">
        <v>585</v>
      </c>
      <c r="E17" s="1">
        <v>8.544421E7</v>
      </c>
      <c r="F17" s="1">
        <v>4.262427630147E12</v>
      </c>
      <c r="G17" s="87" t="s">
        <v>680</v>
      </c>
      <c r="H17" s="13" t="s">
        <v>587</v>
      </c>
      <c r="I17" s="1" t="s">
        <v>403</v>
      </c>
      <c r="J17" s="1" t="s">
        <v>562</v>
      </c>
      <c r="K17" s="1" t="s">
        <v>405</v>
      </c>
      <c r="L17" s="1" t="s">
        <v>406</v>
      </c>
      <c r="M17" s="1" t="s">
        <v>407</v>
      </c>
      <c r="N17" s="1" t="s">
        <v>408</v>
      </c>
      <c r="O17" s="1" t="s">
        <v>409</v>
      </c>
      <c r="P17" s="1" t="s">
        <v>410</v>
      </c>
      <c r="Q17" s="1" t="s">
        <v>411</v>
      </c>
      <c r="R17" s="1" t="s">
        <v>411</v>
      </c>
      <c r="S17" s="1" t="s">
        <v>412</v>
      </c>
      <c r="T17" s="1">
        <f t="shared" si="3"/>
        <v>1.2</v>
      </c>
      <c r="U17" s="90">
        <f t="shared" si="4"/>
        <v>0.4724409449</v>
      </c>
      <c r="V17" s="1" t="str">
        <f t="shared" si="5"/>
        <v>AWG30</v>
      </c>
      <c r="W17" s="1" t="str">
        <f t="shared" si="6"/>
        <v>10 Gbps</v>
      </c>
      <c r="X17" s="1" t="s">
        <v>413</v>
      </c>
      <c r="Y17" s="1" t="s">
        <v>414</v>
      </c>
      <c r="Z17" s="1" t="s">
        <v>415</v>
      </c>
      <c r="AA17" s="1">
        <v>20.0</v>
      </c>
      <c r="AB17" s="89">
        <f t="shared" si="1"/>
        <v>68</v>
      </c>
      <c r="AC17" s="1">
        <v>60.0</v>
      </c>
      <c r="AD17" s="89">
        <f t="shared" si="2"/>
        <v>140</v>
      </c>
      <c r="AE17" s="91">
        <v>0.1</v>
      </c>
      <c r="AF17" s="91">
        <v>0.9</v>
      </c>
      <c r="AJ17" s="1"/>
      <c r="AK17" s="1"/>
      <c r="AL17" s="1" t="s">
        <v>416</v>
      </c>
      <c r="AM17" s="87" t="s">
        <v>417</v>
      </c>
      <c r="AN17" s="107" t="s">
        <v>418</v>
      </c>
      <c r="AO17" s="87" t="s">
        <v>419</v>
      </c>
      <c r="AP17" s="107" t="s">
        <v>420</v>
      </c>
      <c r="AQ17" s="87" t="s">
        <v>681</v>
      </c>
      <c r="AY17" s="87" t="s">
        <v>589</v>
      </c>
      <c r="AZ17" s="87" t="s">
        <v>299</v>
      </c>
      <c r="BA17" s="1" t="s">
        <v>423</v>
      </c>
      <c r="BB17" s="1" t="s">
        <v>424</v>
      </c>
      <c r="BC17" s="1" t="s">
        <v>425</v>
      </c>
      <c r="BD17" s="1" t="s">
        <v>426</v>
      </c>
      <c r="BE17" s="1" t="s">
        <v>427</v>
      </c>
      <c r="BG17" s="1" t="s">
        <v>303</v>
      </c>
      <c r="BH17" s="1" t="s">
        <v>682</v>
      </c>
      <c r="BI17" s="1">
        <v>1.0</v>
      </c>
      <c r="BJ17" s="1" t="s">
        <v>591</v>
      </c>
      <c r="BK17" s="1" t="s">
        <v>592</v>
      </c>
      <c r="BL17" s="1" t="s">
        <v>593</v>
      </c>
      <c r="BM17" s="1"/>
      <c r="BN17" s="1" t="s">
        <v>594</v>
      </c>
      <c r="BQ17" s="1">
        <v>0.2</v>
      </c>
      <c r="BR17" s="1">
        <v>0.44</v>
      </c>
      <c r="BS17" s="97">
        <v>0.15</v>
      </c>
      <c r="BT17" s="1">
        <v>0.33</v>
      </c>
      <c r="BU17" s="1" t="s">
        <v>433</v>
      </c>
      <c r="CE17" s="94" t="s">
        <v>679</v>
      </c>
      <c r="CF17" s="13" t="s">
        <v>587</v>
      </c>
      <c r="CG17" s="98" t="s">
        <v>595</v>
      </c>
      <c r="CH17" s="98" t="s">
        <v>403</v>
      </c>
      <c r="CI17" s="112" t="s">
        <v>679</v>
      </c>
      <c r="CJ17" s="98" t="s">
        <v>595</v>
      </c>
      <c r="CK17" s="98" t="s">
        <v>596</v>
      </c>
      <c r="CL17" s="98" t="s">
        <v>597</v>
      </c>
      <c r="CM17" s="98" t="s">
        <v>596</v>
      </c>
      <c r="CQ17" s="94" t="s">
        <v>679</v>
      </c>
      <c r="CR17" s="100" t="s">
        <v>598</v>
      </c>
      <c r="CS17" s="101" t="s">
        <v>599</v>
      </c>
      <c r="CT17" s="101" t="s">
        <v>443</v>
      </c>
      <c r="CU17" s="89" t="s">
        <v>679</v>
      </c>
      <c r="CV17" s="101" t="s">
        <v>600</v>
      </c>
      <c r="CW17" s="1" t="s">
        <v>601</v>
      </c>
      <c r="DA17" s="94" t="s">
        <v>679</v>
      </c>
      <c r="DB17" s="100" t="s">
        <v>602</v>
      </c>
      <c r="DC17" s="101" t="s">
        <v>603</v>
      </c>
      <c r="DD17" s="101" t="s">
        <v>450</v>
      </c>
      <c r="DE17" s="89" t="s">
        <v>679</v>
      </c>
      <c r="DF17" s="99" t="s">
        <v>604</v>
      </c>
      <c r="DG17" s="98" t="s">
        <v>605</v>
      </c>
      <c r="DK17" s="94" t="s">
        <v>679</v>
      </c>
      <c r="DL17" s="100" t="s">
        <v>606</v>
      </c>
      <c r="DM17" s="101" t="s">
        <v>607</v>
      </c>
      <c r="DN17" s="101" t="s">
        <v>457</v>
      </c>
      <c r="DO17" s="89" t="s">
        <v>679</v>
      </c>
      <c r="DP17" s="1" t="s">
        <v>608</v>
      </c>
      <c r="DQ17" s="101" t="s">
        <v>609</v>
      </c>
      <c r="DU17" s="94" t="s">
        <v>679</v>
      </c>
      <c r="DV17" s="113" t="s">
        <v>610</v>
      </c>
      <c r="DW17" s="102" t="s">
        <v>611</v>
      </c>
      <c r="DX17" s="102" t="s">
        <v>464</v>
      </c>
      <c r="DY17" s="89" t="s">
        <v>679</v>
      </c>
      <c r="DZ17" s="102" t="s">
        <v>612</v>
      </c>
      <c r="EA17" s="108" t="s">
        <v>613</v>
      </c>
      <c r="EE17" s="94" t="s">
        <v>679</v>
      </c>
      <c r="EF17" s="103" t="s">
        <v>614</v>
      </c>
      <c r="EG17" s="104" t="s">
        <v>615</v>
      </c>
      <c r="EH17" s="104" t="s">
        <v>471</v>
      </c>
      <c r="EI17" s="89" t="s">
        <v>679</v>
      </c>
      <c r="EJ17" s="13" t="s">
        <v>616</v>
      </c>
      <c r="EK17" s="101" t="s">
        <v>617</v>
      </c>
      <c r="EO17" s="94" t="s">
        <v>679</v>
      </c>
      <c r="EP17" s="102" t="s">
        <v>618</v>
      </c>
      <c r="EQ17" s="102" t="s">
        <v>619</v>
      </c>
      <c r="ER17" s="102" t="s">
        <v>478</v>
      </c>
      <c r="ES17" s="89" t="s">
        <v>679</v>
      </c>
      <c r="ET17" s="13" t="s">
        <v>620</v>
      </c>
      <c r="EU17" s="101" t="s">
        <v>621</v>
      </c>
      <c r="EY17" s="94" t="s">
        <v>679</v>
      </c>
      <c r="EZ17" s="100" t="s">
        <v>622</v>
      </c>
      <c r="FA17" s="102" t="s">
        <v>623</v>
      </c>
      <c r="FB17" s="102" t="s">
        <v>485</v>
      </c>
      <c r="FC17" s="89" t="s">
        <v>679</v>
      </c>
      <c r="FD17" s="102" t="s">
        <v>624</v>
      </c>
      <c r="FE17" s="108" t="s">
        <v>625</v>
      </c>
      <c r="FI17" s="94" t="s">
        <v>679</v>
      </c>
      <c r="FJ17" s="102" t="s">
        <v>626</v>
      </c>
      <c r="FK17" s="102" t="s">
        <v>627</v>
      </c>
      <c r="FL17" s="102" t="s">
        <v>492</v>
      </c>
      <c r="FM17" s="105" t="s">
        <v>679</v>
      </c>
      <c r="FN17" s="106" t="s">
        <v>628</v>
      </c>
      <c r="FO17" s="108" t="s">
        <v>629</v>
      </c>
      <c r="FS17" s="94" t="s">
        <v>679</v>
      </c>
      <c r="FT17" s="102" t="s">
        <v>630</v>
      </c>
      <c r="FU17" s="102" t="s">
        <v>631</v>
      </c>
      <c r="FV17" s="102" t="s">
        <v>497</v>
      </c>
      <c r="FW17" s="89" t="s">
        <v>679</v>
      </c>
      <c r="FX17" s="102" t="s">
        <v>632</v>
      </c>
      <c r="FY17" s="108" t="s">
        <v>633</v>
      </c>
      <c r="GC17" s="94" t="s">
        <v>679</v>
      </c>
      <c r="GD17" s="102" t="s">
        <v>634</v>
      </c>
      <c r="GE17" s="102" t="s">
        <v>635</v>
      </c>
      <c r="GF17" s="102" t="s">
        <v>502</v>
      </c>
      <c r="GG17" s="89" t="s">
        <v>679</v>
      </c>
      <c r="GH17" s="102" t="s">
        <v>636</v>
      </c>
      <c r="GI17" s="108" t="s">
        <v>637</v>
      </c>
      <c r="GM17" s="94" t="s">
        <v>679</v>
      </c>
      <c r="GN17" s="102" t="s">
        <v>638</v>
      </c>
      <c r="GO17" s="102" t="s">
        <v>639</v>
      </c>
      <c r="GP17" s="102" t="s">
        <v>507</v>
      </c>
      <c r="GQ17" s="89" t="s">
        <v>679</v>
      </c>
      <c r="GR17" s="102" t="s">
        <v>640</v>
      </c>
      <c r="GS17" s="108" t="s">
        <v>641</v>
      </c>
      <c r="GW17" s="94" t="s">
        <v>679</v>
      </c>
      <c r="GX17" s="102" t="s">
        <v>642</v>
      </c>
      <c r="GY17" s="102" t="s">
        <v>643</v>
      </c>
      <c r="GZ17" s="102" t="s">
        <v>512</v>
      </c>
      <c r="HA17" s="89" t="s">
        <v>679</v>
      </c>
      <c r="HB17" s="102" t="s">
        <v>643</v>
      </c>
      <c r="HC17" s="108" t="s">
        <v>644</v>
      </c>
      <c r="HG17" s="94" t="s">
        <v>679</v>
      </c>
      <c r="HH17" s="100" t="s">
        <v>645</v>
      </c>
      <c r="HI17" s="102" t="s">
        <v>646</v>
      </c>
      <c r="HJ17" s="102" t="s">
        <v>517</v>
      </c>
      <c r="HK17" s="89" t="s">
        <v>679</v>
      </c>
      <c r="HL17" s="13" t="s">
        <v>647</v>
      </c>
      <c r="HM17" s="101" t="s">
        <v>648</v>
      </c>
      <c r="HQ17" s="94" t="s">
        <v>679</v>
      </c>
      <c r="HR17" s="102" t="s">
        <v>649</v>
      </c>
      <c r="HS17" s="102" t="s">
        <v>582</v>
      </c>
      <c r="HT17" s="102" t="s">
        <v>522</v>
      </c>
      <c r="HU17" s="89" t="s">
        <v>679</v>
      </c>
      <c r="HV17" s="102" t="s">
        <v>582</v>
      </c>
      <c r="HW17" s="108" t="s">
        <v>650</v>
      </c>
      <c r="IA17" s="94" t="s">
        <v>679</v>
      </c>
      <c r="IB17" s="102" t="s">
        <v>651</v>
      </c>
      <c r="IC17" s="102" t="s">
        <v>652</v>
      </c>
      <c r="ID17" s="102" t="s">
        <v>527</v>
      </c>
      <c r="IE17" s="89" t="s">
        <v>679</v>
      </c>
      <c r="IF17" s="102" t="s">
        <v>653</v>
      </c>
      <c r="IG17" s="108" t="s">
        <v>654</v>
      </c>
      <c r="IK17" s="94" t="s">
        <v>679</v>
      </c>
      <c r="IL17" s="106" t="s">
        <v>655</v>
      </c>
      <c r="IM17" s="102" t="s">
        <v>656</v>
      </c>
      <c r="IN17" s="102" t="s">
        <v>532</v>
      </c>
      <c r="IO17" s="89" t="s">
        <v>679</v>
      </c>
      <c r="IP17" s="102" t="s">
        <v>657</v>
      </c>
      <c r="IQ17" s="108" t="s">
        <v>658</v>
      </c>
      <c r="IU17" s="94" t="s">
        <v>679</v>
      </c>
      <c r="IV17" s="102" t="s">
        <v>659</v>
      </c>
      <c r="IW17" s="102" t="s">
        <v>660</v>
      </c>
      <c r="IX17" s="102" t="s">
        <v>537</v>
      </c>
      <c r="IY17" s="89" t="s">
        <v>679</v>
      </c>
      <c r="IZ17" s="102" t="s">
        <v>661</v>
      </c>
      <c r="JA17" s="108" t="s">
        <v>662</v>
      </c>
    </row>
    <row r="18" ht="15.75" customHeight="1">
      <c r="A18" s="1" t="s">
        <v>683</v>
      </c>
      <c r="B18" s="86" t="s">
        <v>684</v>
      </c>
      <c r="C18" s="1" t="s">
        <v>684</v>
      </c>
      <c r="D18" s="1" t="s">
        <v>585</v>
      </c>
      <c r="E18" s="1">
        <v>8.544421E7</v>
      </c>
      <c r="F18" s="1">
        <v>4.262427630154E12</v>
      </c>
      <c r="G18" s="87" t="s">
        <v>685</v>
      </c>
      <c r="H18" s="13" t="s">
        <v>587</v>
      </c>
      <c r="I18" s="1" t="s">
        <v>403</v>
      </c>
      <c r="J18" s="1" t="s">
        <v>568</v>
      </c>
      <c r="K18" s="1" t="s">
        <v>405</v>
      </c>
      <c r="L18" s="1" t="s">
        <v>406</v>
      </c>
      <c r="M18" s="1" t="s">
        <v>407</v>
      </c>
      <c r="N18" s="1" t="s">
        <v>408</v>
      </c>
      <c r="O18" s="1" t="s">
        <v>409</v>
      </c>
      <c r="P18" s="1" t="s">
        <v>410</v>
      </c>
      <c r="Q18" s="1" t="s">
        <v>411</v>
      </c>
      <c r="R18" s="1" t="s">
        <v>411</v>
      </c>
      <c r="S18" s="1" t="s">
        <v>412</v>
      </c>
      <c r="T18" s="1">
        <f t="shared" si="3"/>
        <v>1.2</v>
      </c>
      <c r="U18" s="90">
        <f t="shared" si="4"/>
        <v>0.4724409449</v>
      </c>
      <c r="V18" s="1" t="str">
        <f t="shared" si="5"/>
        <v>AWG30</v>
      </c>
      <c r="W18" s="1" t="str">
        <f t="shared" si="6"/>
        <v>10 Gbps</v>
      </c>
      <c r="X18" s="1" t="s">
        <v>413</v>
      </c>
      <c r="Y18" s="1" t="s">
        <v>414</v>
      </c>
      <c r="Z18" s="1" t="s">
        <v>415</v>
      </c>
      <c r="AA18" s="1">
        <v>20.0</v>
      </c>
      <c r="AB18" s="89">
        <f t="shared" si="1"/>
        <v>68</v>
      </c>
      <c r="AC18" s="1">
        <v>60.0</v>
      </c>
      <c r="AD18" s="89">
        <f t="shared" si="2"/>
        <v>140</v>
      </c>
      <c r="AE18" s="91">
        <v>0.1</v>
      </c>
      <c r="AF18" s="91">
        <v>0.9</v>
      </c>
      <c r="AJ18" s="1"/>
      <c r="AK18" s="1"/>
      <c r="AL18" s="1" t="s">
        <v>416</v>
      </c>
      <c r="AM18" s="87" t="s">
        <v>417</v>
      </c>
      <c r="AN18" s="107" t="s">
        <v>418</v>
      </c>
      <c r="AO18" s="87" t="s">
        <v>419</v>
      </c>
      <c r="AP18" s="107" t="s">
        <v>420</v>
      </c>
      <c r="AQ18" s="87" t="s">
        <v>686</v>
      </c>
      <c r="AY18" s="87" t="s">
        <v>589</v>
      </c>
      <c r="AZ18" s="87" t="s">
        <v>299</v>
      </c>
      <c r="BA18" s="1" t="s">
        <v>423</v>
      </c>
      <c r="BB18" s="1" t="s">
        <v>424</v>
      </c>
      <c r="BC18" s="1" t="s">
        <v>425</v>
      </c>
      <c r="BD18" s="1" t="s">
        <v>426</v>
      </c>
      <c r="BE18" s="1" t="s">
        <v>427</v>
      </c>
      <c r="BG18" s="1" t="s">
        <v>303</v>
      </c>
      <c r="BH18" s="1" t="s">
        <v>687</v>
      </c>
      <c r="BI18" s="1">
        <v>1.0</v>
      </c>
      <c r="BJ18" s="1" t="s">
        <v>591</v>
      </c>
      <c r="BK18" s="1" t="s">
        <v>592</v>
      </c>
      <c r="BL18" s="1" t="s">
        <v>593</v>
      </c>
      <c r="BM18" s="1"/>
      <c r="BN18" s="1" t="s">
        <v>594</v>
      </c>
      <c r="BQ18" s="1">
        <v>0.2</v>
      </c>
      <c r="BR18" s="1">
        <v>0.44</v>
      </c>
      <c r="BS18" s="97">
        <v>0.15</v>
      </c>
      <c r="BT18" s="1">
        <v>0.33</v>
      </c>
      <c r="BU18" s="1" t="s">
        <v>433</v>
      </c>
      <c r="CE18" s="94" t="s">
        <v>684</v>
      </c>
      <c r="CF18" s="13" t="s">
        <v>587</v>
      </c>
      <c r="CG18" s="98" t="s">
        <v>595</v>
      </c>
      <c r="CH18" s="98" t="s">
        <v>403</v>
      </c>
      <c r="CI18" s="112" t="s">
        <v>684</v>
      </c>
      <c r="CJ18" s="98" t="s">
        <v>595</v>
      </c>
      <c r="CK18" s="98" t="s">
        <v>596</v>
      </c>
      <c r="CL18" s="98" t="s">
        <v>597</v>
      </c>
      <c r="CM18" s="98" t="s">
        <v>596</v>
      </c>
      <c r="CQ18" s="94" t="s">
        <v>684</v>
      </c>
      <c r="CR18" s="100" t="s">
        <v>598</v>
      </c>
      <c r="CS18" s="101" t="s">
        <v>599</v>
      </c>
      <c r="CT18" s="101" t="s">
        <v>443</v>
      </c>
      <c r="CU18" s="89" t="s">
        <v>684</v>
      </c>
      <c r="CV18" s="101" t="s">
        <v>600</v>
      </c>
      <c r="CW18" s="1" t="s">
        <v>601</v>
      </c>
      <c r="DA18" s="94" t="s">
        <v>684</v>
      </c>
      <c r="DB18" s="100" t="s">
        <v>602</v>
      </c>
      <c r="DC18" s="101" t="s">
        <v>603</v>
      </c>
      <c r="DD18" s="101" t="s">
        <v>450</v>
      </c>
      <c r="DE18" s="89" t="s">
        <v>684</v>
      </c>
      <c r="DF18" s="99" t="s">
        <v>604</v>
      </c>
      <c r="DG18" s="98" t="s">
        <v>605</v>
      </c>
      <c r="DK18" s="94" t="s">
        <v>684</v>
      </c>
      <c r="DL18" s="100" t="s">
        <v>606</v>
      </c>
      <c r="DM18" s="101" t="s">
        <v>607</v>
      </c>
      <c r="DN18" s="101" t="s">
        <v>457</v>
      </c>
      <c r="DO18" s="89" t="s">
        <v>684</v>
      </c>
      <c r="DP18" s="1" t="s">
        <v>608</v>
      </c>
      <c r="DQ18" s="101" t="s">
        <v>609</v>
      </c>
      <c r="DU18" s="94" t="s">
        <v>684</v>
      </c>
      <c r="DV18" s="113" t="s">
        <v>610</v>
      </c>
      <c r="DW18" s="102" t="s">
        <v>611</v>
      </c>
      <c r="DX18" s="102" t="s">
        <v>464</v>
      </c>
      <c r="DY18" s="89" t="s">
        <v>684</v>
      </c>
      <c r="DZ18" s="102" t="s">
        <v>612</v>
      </c>
      <c r="EA18" s="108" t="s">
        <v>613</v>
      </c>
      <c r="EE18" s="94" t="s">
        <v>684</v>
      </c>
      <c r="EF18" s="103" t="s">
        <v>614</v>
      </c>
      <c r="EG18" s="104" t="s">
        <v>615</v>
      </c>
      <c r="EH18" s="104" t="s">
        <v>471</v>
      </c>
      <c r="EI18" s="89" t="s">
        <v>684</v>
      </c>
      <c r="EJ18" s="13" t="s">
        <v>616</v>
      </c>
      <c r="EK18" s="101" t="s">
        <v>617</v>
      </c>
      <c r="EO18" s="94" t="s">
        <v>684</v>
      </c>
      <c r="EP18" s="102" t="s">
        <v>618</v>
      </c>
      <c r="EQ18" s="102" t="s">
        <v>619</v>
      </c>
      <c r="ER18" s="102" t="s">
        <v>478</v>
      </c>
      <c r="ES18" s="89" t="s">
        <v>684</v>
      </c>
      <c r="ET18" s="13" t="s">
        <v>620</v>
      </c>
      <c r="EU18" s="101" t="s">
        <v>621</v>
      </c>
      <c r="EY18" s="94" t="s">
        <v>684</v>
      </c>
      <c r="EZ18" s="100" t="s">
        <v>622</v>
      </c>
      <c r="FA18" s="102" t="s">
        <v>623</v>
      </c>
      <c r="FB18" s="102" t="s">
        <v>485</v>
      </c>
      <c r="FC18" s="89" t="s">
        <v>684</v>
      </c>
      <c r="FD18" s="102" t="s">
        <v>624</v>
      </c>
      <c r="FE18" s="108" t="s">
        <v>625</v>
      </c>
      <c r="FI18" s="94" t="s">
        <v>684</v>
      </c>
      <c r="FJ18" s="102" t="s">
        <v>626</v>
      </c>
      <c r="FK18" s="102" t="s">
        <v>627</v>
      </c>
      <c r="FL18" s="102" t="s">
        <v>492</v>
      </c>
      <c r="FM18" s="105" t="s">
        <v>684</v>
      </c>
      <c r="FN18" s="106" t="s">
        <v>628</v>
      </c>
      <c r="FO18" s="108" t="s">
        <v>629</v>
      </c>
      <c r="FS18" s="94" t="s">
        <v>684</v>
      </c>
      <c r="FT18" s="102" t="s">
        <v>630</v>
      </c>
      <c r="FU18" s="102" t="s">
        <v>631</v>
      </c>
      <c r="FV18" s="102" t="s">
        <v>497</v>
      </c>
      <c r="FW18" s="89" t="s">
        <v>684</v>
      </c>
      <c r="FX18" s="102" t="s">
        <v>632</v>
      </c>
      <c r="FY18" s="108" t="s">
        <v>633</v>
      </c>
      <c r="GC18" s="94" t="s">
        <v>684</v>
      </c>
      <c r="GD18" s="102" t="s">
        <v>634</v>
      </c>
      <c r="GE18" s="102" t="s">
        <v>635</v>
      </c>
      <c r="GF18" s="102" t="s">
        <v>502</v>
      </c>
      <c r="GG18" s="89" t="s">
        <v>684</v>
      </c>
      <c r="GH18" s="102" t="s">
        <v>636</v>
      </c>
      <c r="GI18" s="108" t="s">
        <v>637</v>
      </c>
      <c r="GM18" s="94" t="s">
        <v>684</v>
      </c>
      <c r="GN18" s="102" t="s">
        <v>638</v>
      </c>
      <c r="GO18" s="102" t="s">
        <v>639</v>
      </c>
      <c r="GP18" s="102" t="s">
        <v>507</v>
      </c>
      <c r="GQ18" s="89" t="s">
        <v>684</v>
      </c>
      <c r="GR18" s="102" t="s">
        <v>640</v>
      </c>
      <c r="GS18" s="108" t="s">
        <v>641</v>
      </c>
      <c r="GW18" s="94" t="s">
        <v>684</v>
      </c>
      <c r="GX18" s="102" t="s">
        <v>642</v>
      </c>
      <c r="GY18" s="102" t="s">
        <v>643</v>
      </c>
      <c r="GZ18" s="102" t="s">
        <v>512</v>
      </c>
      <c r="HA18" s="89" t="s">
        <v>684</v>
      </c>
      <c r="HB18" s="102" t="s">
        <v>643</v>
      </c>
      <c r="HC18" s="108" t="s">
        <v>644</v>
      </c>
      <c r="HG18" s="94" t="s">
        <v>684</v>
      </c>
      <c r="HH18" s="100" t="s">
        <v>645</v>
      </c>
      <c r="HI18" s="102" t="s">
        <v>646</v>
      </c>
      <c r="HJ18" s="102" t="s">
        <v>517</v>
      </c>
      <c r="HK18" s="89" t="s">
        <v>684</v>
      </c>
      <c r="HL18" s="13" t="s">
        <v>647</v>
      </c>
      <c r="HM18" s="101" t="s">
        <v>648</v>
      </c>
      <c r="HQ18" s="94" t="s">
        <v>684</v>
      </c>
      <c r="HR18" s="102" t="s">
        <v>649</v>
      </c>
      <c r="HS18" s="102" t="s">
        <v>582</v>
      </c>
      <c r="HT18" s="102" t="s">
        <v>522</v>
      </c>
      <c r="HU18" s="89" t="s">
        <v>684</v>
      </c>
      <c r="HV18" s="102" t="s">
        <v>582</v>
      </c>
      <c r="HW18" s="108" t="s">
        <v>650</v>
      </c>
      <c r="IA18" s="94" t="s">
        <v>684</v>
      </c>
      <c r="IB18" s="102" t="s">
        <v>651</v>
      </c>
      <c r="IC18" s="102" t="s">
        <v>652</v>
      </c>
      <c r="ID18" s="102" t="s">
        <v>527</v>
      </c>
      <c r="IE18" s="89" t="s">
        <v>684</v>
      </c>
      <c r="IF18" s="102" t="s">
        <v>653</v>
      </c>
      <c r="IG18" s="108" t="s">
        <v>654</v>
      </c>
      <c r="IK18" s="94" t="s">
        <v>684</v>
      </c>
      <c r="IL18" s="106" t="s">
        <v>655</v>
      </c>
      <c r="IM18" s="102" t="s">
        <v>656</v>
      </c>
      <c r="IN18" s="102" t="s">
        <v>532</v>
      </c>
      <c r="IO18" s="89" t="s">
        <v>684</v>
      </c>
      <c r="IP18" s="102" t="s">
        <v>657</v>
      </c>
      <c r="IQ18" s="108" t="s">
        <v>658</v>
      </c>
      <c r="IU18" s="94" t="s">
        <v>684</v>
      </c>
      <c r="IV18" s="102" t="s">
        <v>659</v>
      </c>
      <c r="IW18" s="102" t="s">
        <v>660</v>
      </c>
      <c r="IX18" s="102" t="s">
        <v>537</v>
      </c>
      <c r="IY18" s="89" t="s">
        <v>684</v>
      </c>
      <c r="IZ18" s="102" t="s">
        <v>661</v>
      </c>
      <c r="JA18" s="108" t="s">
        <v>662</v>
      </c>
    </row>
    <row r="19" ht="15.75" customHeight="1">
      <c r="A19" s="1" t="s">
        <v>688</v>
      </c>
      <c r="B19" s="86" t="s">
        <v>689</v>
      </c>
      <c r="C19" s="1" t="s">
        <v>689</v>
      </c>
      <c r="D19" s="1" t="s">
        <v>585</v>
      </c>
      <c r="E19" s="1">
        <v>8.544421E7</v>
      </c>
      <c r="F19" s="1">
        <v>4.262427630949E12</v>
      </c>
      <c r="G19" s="87" t="s">
        <v>690</v>
      </c>
      <c r="H19" s="13" t="s">
        <v>587</v>
      </c>
      <c r="I19" s="1" t="s">
        <v>403</v>
      </c>
      <c r="J19" s="1" t="s">
        <v>574</v>
      </c>
      <c r="K19" s="1" t="s">
        <v>405</v>
      </c>
      <c r="L19" s="1" t="s">
        <v>406</v>
      </c>
      <c r="M19" s="1" t="s">
        <v>407</v>
      </c>
      <c r="N19" s="1" t="s">
        <v>408</v>
      </c>
      <c r="O19" s="1" t="s">
        <v>409</v>
      </c>
      <c r="P19" s="1" t="s">
        <v>410</v>
      </c>
      <c r="Q19" s="1" t="s">
        <v>411</v>
      </c>
      <c r="R19" s="1" t="s">
        <v>411</v>
      </c>
      <c r="S19" s="1" t="s">
        <v>412</v>
      </c>
      <c r="T19" s="1">
        <f t="shared" si="3"/>
        <v>1.2</v>
      </c>
      <c r="U19" s="90">
        <f t="shared" si="4"/>
        <v>0.4724409449</v>
      </c>
      <c r="V19" s="1" t="str">
        <f t="shared" si="5"/>
        <v>AWG30</v>
      </c>
      <c r="W19" s="1" t="str">
        <f t="shared" si="6"/>
        <v>10 Gbps</v>
      </c>
      <c r="X19" s="1" t="s">
        <v>413</v>
      </c>
      <c r="Y19" s="1" t="s">
        <v>414</v>
      </c>
      <c r="Z19" s="1" t="s">
        <v>415</v>
      </c>
      <c r="AA19" s="1">
        <v>20.0</v>
      </c>
      <c r="AB19" s="89">
        <f t="shared" si="1"/>
        <v>68</v>
      </c>
      <c r="AC19" s="1">
        <v>60.0</v>
      </c>
      <c r="AD19" s="89">
        <f t="shared" si="2"/>
        <v>140</v>
      </c>
      <c r="AE19" s="91">
        <v>0.1</v>
      </c>
      <c r="AF19" s="91">
        <v>0.9</v>
      </c>
      <c r="AJ19" s="1"/>
      <c r="AK19" s="1"/>
      <c r="AL19" s="1" t="s">
        <v>416</v>
      </c>
      <c r="AM19" s="87" t="s">
        <v>417</v>
      </c>
      <c r="AN19" s="107" t="s">
        <v>418</v>
      </c>
      <c r="AO19" s="87" t="s">
        <v>419</v>
      </c>
      <c r="AP19" s="107" t="s">
        <v>420</v>
      </c>
      <c r="AQ19" s="87" t="s">
        <v>691</v>
      </c>
      <c r="AY19" s="87" t="s">
        <v>589</v>
      </c>
      <c r="AZ19" s="87" t="s">
        <v>299</v>
      </c>
      <c r="BA19" s="1" t="s">
        <v>423</v>
      </c>
      <c r="BB19" s="1" t="s">
        <v>424</v>
      </c>
      <c r="BC19" s="1" t="s">
        <v>425</v>
      </c>
      <c r="BD19" s="1" t="s">
        <v>426</v>
      </c>
      <c r="BE19" s="1" t="s">
        <v>427</v>
      </c>
      <c r="BG19" s="1" t="s">
        <v>303</v>
      </c>
      <c r="BH19" s="1" t="s">
        <v>692</v>
      </c>
      <c r="BI19" s="1">
        <v>1.0</v>
      </c>
      <c r="BJ19" s="1" t="s">
        <v>591</v>
      </c>
      <c r="BK19" s="1" t="s">
        <v>592</v>
      </c>
      <c r="BL19" s="1" t="s">
        <v>593</v>
      </c>
      <c r="BM19" s="1"/>
      <c r="BN19" s="1" t="s">
        <v>594</v>
      </c>
      <c r="BQ19" s="1">
        <v>0.2</v>
      </c>
      <c r="BR19" s="1">
        <v>0.44</v>
      </c>
      <c r="BS19" s="97">
        <v>0.15</v>
      </c>
      <c r="BT19" s="1">
        <v>0.33</v>
      </c>
      <c r="BU19" s="1" t="s">
        <v>433</v>
      </c>
      <c r="CE19" s="94" t="s">
        <v>689</v>
      </c>
      <c r="CF19" s="13" t="s">
        <v>587</v>
      </c>
      <c r="CG19" s="98" t="s">
        <v>595</v>
      </c>
      <c r="CH19" s="98" t="s">
        <v>403</v>
      </c>
      <c r="CI19" s="112" t="s">
        <v>689</v>
      </c>
      <c r="CJ19" s="98" t="s">
        <v>595</v>
      </c>
      <c r="CK19" s="98" t="s">
        <v>596</v>
      </c>
      <c r="CL19" s="98" t="s">
        <v>597</v>
      </c>
      <c r="CM19" s="98" t="s">
        <v>596</v>
      </c>
      <c r="CQ19" s="94" t="s">
        <v>689</v>
      </c>
      <c r="CR19" s="100" t="s">
        <v>598</v>
      </c>
      <c r="CS19" s="101" t="s">
        <v>599</v>
      </c>
      <c r="CT19" s="101" t="s">
        <v>443</v>
      </c>
      <c r="CU19" s="89" t="s">
        <v>689</v>
      </c>
      <c r="CV19" s="101" t="s">
        <v>600</v>
      </c>
      <c r="CW19" s="1" t="s">
        <v>601</v>
      </c>
      <c r="DA19" s="94" t="s">
        <v>689</v>
      </c>
      <c r="DB19" s="100" t="s">
        <v>602</v>
      </c>
      <c r="DC19" s="101" t="s">
        <v>603</v>
      </c>
      <c r="DD19" s="101" t="s">
        <v>450</v>
      </c>
      <c r="DE19" s="89" t="s">
        <v>689</v>
      </c>
      <c r="DF19" s="99" t="s">
        <v>604</v>
      </c>
      <c r="DG19" s="98" t="s">
        <v>605</v>
      </c>
      <c r="DK19" s="94" t="s">
        <v>689</v>
      </c>
      <c r="DL19" s="100" t="s">
        <v>606</v>
      </c>
      <c r="DM19" s="101" t="s">
        <v>607</v>
      </c>
      <c r="DN19" s="101" t="s">
        <v>457</v>
      </c>
      <c r="DO19" s="89" t="s">
        <v>689</v>
      </c>
      <c r="DP19" s="1" t="s">
        <v>608</v>
      </c>
      <c r="DQ19" s="101" t="s">
        <v>609</v>
      </c>
      <c r="DU19" s="94" t="s">
        <v>689</v>
      </c>
      <c r="DV19" s="113" t="s">
        <v>610</v>
      </c>
      <c r="DW19" s="102" t="s">
        <v>611</v>
      </c>
      <c r="DX19" s="102" t="s">
        <v>464</v>
      </c>
      <c r="DY19" s="89" t="s">
        <v>689</v>
      </c>
      <c r="DZ19" s="102" t="s">
        <v>612</v>
      </c>
      <c r="EA19" s="108" t="s">
        <v>613</v>
      </c>
      <c r="EE19" s="94" t="s">
        <v>689</v>
      </c>
      <c r="EF19" s="103" t="s">
        <v>614</v>
      </c>
      <c r="EG19" s="104" t="s">
        <v>615</v>
      </c>
      <c r="EH19" s="104" t="s">
        <v>471</v>
      </c>
      <c r="EI19" s="89" t="s">
        <v>689</v>
      </c>
      <c r="EJ19" s="13" t="s">
        <v>616</v>
      </c>
      <c r="EK19" s="101" t="s">
        <v>617</v>
      </c>
      <c r="EO19" s="94" t="s">
        <v>689</v>
      </c>
      <c r="EP19" s="102" t="s">
        <v>618</v>
      </c>
      <c r="EQ19" s="102" t="s">
        <v>619</v>
      </c>
      <c r="ER19" s="102" t="s">
        <v>478</v>
      </c>
      <c r="ES19" s="89" t="s">
        <v>689</v>
      </c>
      <c r="ET19" s="13" t="s">
        <v>620</v>
      </c>
      <c r="EU19" s="101" t="s">
        <v>621</v>
      </c>
      <c r="EY19" s="94" t="s">
        <v>689</v>
      </c>
      <c r="EZ19" s="100" t="s">
        <v>622</v>
      </c>
      <c r="FA19" s="102" t="s">
        <v>623</v>
      </c>
      <c r="FB19" s="102" t="s">
        <v>485</v>
      </c>
      <c r="FC19" s="89" t="s">
        <v>689</v>
      </c>
      <c r="FD19" s="102" t="s">
        <v>624</v>
      </c>
      <c r="FE19" s="108" t="s">
        <v>625</v>
      </c>
      <c r="FI19" s="94" t="s">
        <v>689</v>
      </c>
      <c r="FJ19" s="102" t="s">
        <v>626</v>
      </c>
      <c r="FK19" s="102" t="s">
        <v>627</v>
      </c>
      <c r="FL19" s="102" t="s">
        <v>492</v>
      </c>
      <c r="FM19" s="105" t="s">
        <v>689</v>
      </c>
      <c r="FN19" s="106" t="s">
        <v>628</v>
      </c>
      <c r="FO19" s="108" t="s">
        <v>629</v>
      </c>
      <c r="FS19" s="94" t="s">
        <v>689</v>
      </c>
      <c r="FT19" s="102" t="s">
        <v>630</v>
      </c>
      <c r="FU19" s="102" t="s">
        <v>631</v>
      </c>
      <c r="FV19" s="102" t="s">
        <v>497</v>
      </c>
      <c r="FW19" s="89" t="s">
        <v>689</v>
      </c>
      <c r="FX19" s="102" t="s">
        <v>632</v>
      </c>
      <c r="FY19" s="108" t="s">
        <v>633</v>
      </c>
      <c r="GC19" s="94" t="s">
        <v>689</v>
      </c>
      <c r="GD19" s="102" t="s">
        <v>634</v>
      </c>
      <c r="GE19" s="102" t="s">
        <v>635</v>
      </c>
      <c r="GF19" s="102" t="s">
        <v>502</v>
      </c>
      <c r="GG19" s="89" t="s">
        <v>689</v>
      </c>
      <c r="GH19" s="102" t="s">
        <v>636</v>
      </c>
      <c r="GI19" s="108" t="s">
        <v>637</v>
      </c>
      <c r="GM19" s="94" t="s">
        <v>689</v>
      </c>
      <c r="GN19" s="102" t="s">
        <v>638</v>
      </c>
      <c r="GO19" s="102" t="s">
        <v>639</v>
      </c>
      <c r="GP19" s="102" t="s">
        <v>507</v>
      </c>
      <c r="GQ19" s="89" t="s">
        <v>689</v>
      </c>
      <c r="GR19" s="102" t="s">
        <v>640</v>
      </c>
      <c r="GS19" s="108" t="s">
        <v>641</v>
      </c>
      <c r="GW19" s="94" t="s">
        <v>689</v>
      </c>
      <c r="GX19" s="102" t="s">
        <v>642</v>
      </c>
      <c r="GY19" s="102" t="s">
        <v>643</v>
      </c>
      <c r="GZ19" s="102" t="s">
        <v>512</v>
      </c>
      <c r="HA19" s="89" t="s">
        <v>689</v>
      </c>
      <c r="HB19" s="102" t="s">
        <v>643</v>
      </c>
      <c r="HC19" s="108" t="s">
        <v>644</v>
      </c>
      <c r="HG19" s="94" t="s">
        <v>689</v>
      </c>
      <c r="HH19" s="100" t="s">
        <v>645</v>
      </c>
      <c r="HI19" s="102" t="s">
        <v>646</v>
      </c>
      <c r="HJ19" s="102" t="s">
        <v>517</v>
      </c>
      <c r="HK19" s="89" t="s">
        <v>689</v>
      </c>
      <c r="HL19" s="13" t="s">
        <v>647</v>
      </c>
      <c r="HM19" s="101" t="s">
        <v>648</v>
      </c>
      <c r="HQ19" s="94" t="s">
        <v>689</v>
      </c>
      <c r="HR19" s="102" t="s">
        <v>649</v>
      </c>
      <c r="HS19" s="102" t="s">
        <v>582</v>
      </c>
      <c r="HT19" s="102" t="s">
        <v>522</v>
      </c>
      <c r="HU19" s="89" t="s">
        <v>689</v>
      </c>
      <c r="HV19" s="102" t="s">
        <v>582</v>
      </c>
      <c r="HW19" s="108" t="s">
        <v>650</v>
      </c>
      <c r="IA19" s="94" t="s">
        <v>689</v>
      </c>
      <c r="IB19" s="102" t="s">
        <v>651</v>
      </c>
      <c r="IC19" s="102" t="s">
        <v>652</v>
      </c>
      <c r="ID19" s="102" t="s">
        <v>527</v>
      </c>
      <c r="IE19" s="89" t="s">
        <v>689</v>
      </c>
      <c r="IF19" s="102" t="s">
        <v>653</v>
      </c>
      <c r="IG19" s="108" t="s">
        <v>654</v>
      </c>
      <c r="IK19" s="94" t="s">
        <v>689</v>
      </c>
      <c r="IL19" s="106" t="s">
        <v>655</v>
      </c>
      <c r="IM19" s="102" t="s">
        <v>656</v>
      </c>
      <c r="IN19" s="102" t="s">
        <v>532</v>
      </c>
      <c r="IO19" s="89" t="s">
        <v>689</v>
      </c>
      <c r="IP19" s="102" t="s">
        <v>657</v>
      </c>
      <c r="IQ19" s="108" t="s">
        <v>658</v>
      </c>
      <c r="IU19" s="94" t="s">
        <v>689</v>
      </c>
      <c r="IV19" s="102" t="s">
        <v>659</v>
      </c>
      <c r="IW19" s="102" t="s">
        <v>660</v>
      </c>
      <c r="IX19" s="102" t="s">
        <v>537</v>
      </c>
      <c r="IY19" s="89" t="s">
        <v>689</v>
      </c>
      <c r="IZ19" s="102" t="s">
        <v>661</v>
      </c>
      <c r="JA19" s="108" t="s">
        <v>662</v>
      </c>
    </row>
    <row r="20" ht="15.75" customHeight="1">
      <c r="A20" s="1" t="s">
        <v>693</v>
      </c>
      <c r="B20" s="86" t="s">
        <v>694</v>
      </c>
      <c r="C20" s="1" t="s">
        <v>694</v>
      </c>
      <c r="D20" s="1" t="s">
        <v>585</v>
      </c>
      <c r="E20" s="1">
        <v>8.544421E7</v>
      </c>
      <c r="F20" s="1">
        <v>4.26242763013E12</v>
      </c>
      <c r="G20" s="87" t="s">
        <v>695</v>
      </c>
      <c r="H20" s="13" t="s">
        <v>587</v>
      </c>
      <c r="I20" s="1" t="s">
        <v>403</v>
      </c>
      <c r="J20" s="1" t="s">
        <v>580</v>
      </c>
      <c r="K20" s="1" t="s">
        <v>405</v>
      </c>
      <c r="L20" s="1" t="s">
        <v>406</v>
      </c>
      <c r="M20" s="1" t="s">
        <v>407</v>
      </c>
      <c r="N20" s="1" t="s">
        <v>408</v>
      </c>
      <c r="O20" s="1" t="s">
        <v>409</v>
      </c>
      <c r="P20" s="1" t="s">
        <v>410</v>
      </c>
      <c r="Q20" s="1" t="s">
        <v>411</v>
      </c>
      <c r="R20" s="1" t="s">
        <v>411</v>
      </c>
      <c r="S20" s="1" t="s">
        <v>412</v>
      </c>
      <c r="T20" s="1">
        <f t="shared" si="3"/>
        <v>1.2</v>
      </c>
      <c r="U20" s="90">
        <f t="shared" si="4"/>
        <v>0.4724409449</v>
      </c>
      <c r="V20" s="1" t="str">
        <f t="shared" si="5"/>
        <v>AWG30</v>
      </c>
      <c r="W20" s="1" t="str">
        <f t="shared" si="6"/>
        <v>10 Gbps</v>
      </c>
      <c r="X20" s="1" t="s">
        <v>413</v>
      </c>
      <c r="Y20" s="1" t="s">
        <v>414</v>
      </c>
      <c r="Z20" s="1" t="s">
        <v>415</v>
      </c>
      <c r="AA20" s="1">
        <v>20.0</v>
      </c>
      <c r="AB20" s="89">
        <f t="shared" si="1"/>
        <v>68</v>
      </c>
      <c r="AC20" s="1">
        <v>60.0</v>
      </c>
      <c r="AD20" s="89">
        <f t="shared" si="2"/>
        <v>140</v>
      </c>
      <c r="AE20" s="91">
        <v>0.1</v>
      </c>
      <c r="AF20" s="91">
        <v>0.9</v>
      </c>
      <c r="AJ20" s="1"/>
      <c r="AK20" s="1"/>
      <c r="AL20" s="1" t="s">
        <v>416</v>
      </c>
      <c r="AM20" s="87" t="s">
        <v>417</v>
      </c>
      <c r="AN20" s="107" t="s">
        <v>418</v>
      </c>
      <c r="AO20" s="87" t="s">
        <v>419</v>
      </c>
      <c r="AP20" s="107" t="s">
        <v>420</v>
      </c>
      <c r="AQ20" s="87" t="s">
        <v>696</v>
      </c>
      <c r="AY20" s="87" t="s">
        <v>589</v>
      </c>
      <c r="AZ20" s="87" t="s">
        <v>299</v>
      </c>
      <c r="BA20" s="1" t="s">
        <v>423</v>
      </c>
      <c r="BB20" s="1" t="s">
        <v>424</v>
      </c>
      <c r="BC20" s="1" t="s">
        <v>425</v>
      </c>
      <c r="BD20" s="1" t="s">
        <v>426</v>
      </c>
      <c r="BE20" s="1" t="s">
        <v>427</v>
      </c>
      <c r="BG20" s="1" t="s">
        <v>303</v>
      </c>
      <c r="BH20" s="1" t="s">
        <v>692</v>
      </c>
      <c r="BI20" s="1">
        <v>1.0</v>
      </c>
      <c r="BJ20" s="1" t="s">
        <v>591</v>
      </c>
      <c r="BK20" s="1" t="s">
        <v>592</v>
      </c>
      <c r="BL20" s="1" t="s">
        <v>593</v>
      </c>
      <c r="BM20" s="1"/>
      <c r="BN20" s="1" t="s">
        <v>594</v>
      </c>
      <c r="BQ20" s="1">
        <v>0.2</v>
      </c>
      <c r="BR20" s="1">
        <v>0.44</v>
      </c>
      <c r="BS20" s="97">
        <v>0.15</v>
      </c>
      <c r="BT20" s="1">
        <v>0.33</v>
      </c>
      <c r="BU20" s="1" t="s">
        <v>433</v>
      </c>
      <c r="CE20" s="94" t="s">
        <v>694</v>
      </c>
      <c r="CF20" s="13" t="s">
        <v>587</v>
      </c>
      <c r="CG20" s="98" t="s">
        <v>595</v>
      </c>
      <c r="CH20" s="98" t="s">
        <v>403</v>
      </c>
      <c r="CI20" s="112" t="s">
        <v>694</v>
      </c>
      <c r="CJ20" s="98" t="s">
        <v>595</v>
      </c>
      <c r="CK20" s="98" t="s">
        <v>596</v>
      </c>
      <c r="CL20" s="98" t="s">
        <v>597</v>
      </c>
      <c r="CM20" s="98" t="s">
        <v>596</v>
      </c>
      <c r="CQ20" s="94" t="s">
        <v>694</v>
      </c>
      <c r="CR20" s="100" t="s">
        <v>598</v>
      </c>
      <c r="CS20" s="101" t="s">
        <v>599</v>
      </c>
      <c r="CT20" s="101" t="s">
        <v>443</v>
      </c>
      <c r="CU20" s="89" t="s">
        <v>694</v>
      </c>
      <c r="CV20" s="101" t="s">
        <v>600</v>
      </c>
      <c r="CW20" s="1" t="s">
        <v>601</v>
      </c>
      <c r="DA20" s="94" t="s">
        <v>694</v>
      </c>
      <c r="DB20" s="100" t="s">
        <v>602</v>
      </c>
      <c r="DC20" s="101" t="s">
        <v>603</v>
      </c>
      <c r="DD20" s="101" t="s">
        <v>450</v>
      </c>
      <c r="DE20" s="89" t="s">
        <v>694</v>
      </c>
      <c r="DF20" s="99" t="s">
        <v>604</v>
      </c>
      <c r="DG20" s="98" t="s">
        <v>605</v>
      </c>
      <c r="DK20" s="94" t="s">
        <v>694</v>
      </c>
      <c r="DL20" s="100" t="s">
        <v>606</v>
      </c>
      <c r="DM20" s="101" t="s">
        <v>607</v>
      </c>
      <c r="DN20" s="101" t="s">
        <v>457</v>
      </c>
      <c r="DO20" s="89" t="s">
        <v>694</v>
      </c>
      <c r="DP20" s="1" t="s">
        <v>608</v>
      </c>
      <c r="DQ20" s="101" t="s">
        <v>609</v>
      </c>
      <c r="DU20" s="94" t="s">
        <v>694</v>
      </c>
      <c r="DV20" s="113" t="s">
        <v>610</v>
      </c>
      <c r="DW20" s="102" t="s">
        <v>611</v>
      </c>
      <c r="DX20" s="102" t="s">
        <v>464</v>
      </c>
      <c r="DY20" s="89" t="s">
        <v>694</v>
      </c>
      <c r="DZ20" s="102" t="s">
        <v>612</v>
      </c>
      <c r="EA20" s="108" t="s">
        <v>613</v>
      </c>
      <c r="EE20" s="94" t="s">
        <v>694</v>
      </c>
      <c r="EF20" s="103" t="s">
        <v>614</v>
      </c>
      <c r="EG20" s="104" t="s">
        <v>615</v>
      </c>
      <c r="EH20" s="104" t="s">
        <v>471</v>
      </c>
      <c r="EI20" s="89" t="s">
        <v>694</v>
      </c>
      <c r="EJ20" s="13" t="s">
        <v>616</v>
      </c>
      <c r="EK20" s="101" t="s">
        <v>617</v>
      </c>
      <c r="EO20" s="94" t="s">
        <v>694</v>
      </c>
      <c r="EP20" s="102" t="s">
        <v>618</v>
      </c>
      <c r="EQ20" s="102" t="s">
        <v>619</v>
      </c>
      <c r="ER20" s="102" t="s">
        <v>478</v>
      </c>
      <c r="ES20" s="89" t="s">
        <v>694</v>
      </c>
      <c r="ET20" s="13" t="s">
        <v>620</v>
      </c>
      <c r="EU20" s="101" t="s">
        <v>621</v>
      </c>
      <c r="EY20" s="94" t="s">
        <v>694</v>
      </c>
      <c r="EZ20" s="100" t="s">
        <v>622</v>
      </c>
      <c r="FA20" s="102" t="s">
        <v>623</v>
      </c>
      <c r="FB20" s="102" t="s">
        <v>485</v>
      </c>
      <c r="FC20" s="89" t="s">
        <v>694</v>
      </c>
      <c r="FD20" s="102" t="s">
        <v>624</v>
      </c>
      <c r="FE20" s="108" t="s">
        <v>625</v>
      </c>
      <c r="FI20" s="94" t="s">
        <v>694</v>
      </c>
      <c r="FJ20" s="102" t="s">
        <v>626</v>
      </c>
      <c r="FK20" s="102" t="s">
        <v>627</v>
      </c>
      <c r="FL20" s="102" t="s">
        <v>492</v>
      </c>
      <c r="FM20" s="105" t="s">
        <v>694</v>
      </c>
      <c r="FN20" s="106" t="s">
        <v>628</v>
      </c>
      <c r="FO20" s="108" t="s">
        <v>629</v>
      </c>
      <c r="FS20" s="94" t="s">
        <v>694</v>
      </c>
      <c r="FT20" s="102" t="s">
        <v>630</v>
      </c>
      <c r="FU20" s="102" t="s">
        <v>631</v>
      </c>
      <c r="FV20" s="102" t="s">
        <v>497</v>
      </c>
      <c r="FW20" s="89" t="s">
        <v>694</v>
      </c>
      <c r="FX20" s="102" t="s">
        <v>632</v>
      </c>
      <c r="FY20" s="108" t="s">
        <v>633</v>
      </c>
      <c r="GC20" s="94" t="s">
        <v>694</v>
      </c>
      <c r="GD20" s="102" t="s">
        <v>634</v>
      </c>
      <c r="GE20" s="102" t="s">
        <v>635</v>
      </c>
      <c r="GF20" s="102" t="s">
        <v>502</v>
      </c>
      <c r="GG20" s="89" t="s">
        <v>694</v>
      </c>
      <c r="GH20" s="102" t="s">
        <v>636</v>
      </c>
      <c r="GI20" s="108" t="s">
        <v>637</v>
      </c>
      <c r="GM20" s="94" t="s">
        <v>694</v>
      </c>
      <c r="GN20" s="102" t="s">
        <v>638</v>
      </c>
      <c r="GO20" s="102" t="s">
        <v>639</v>
      </c>
      <c r="GP20" s="102" t="s">
        <v>507</v>
      </c>
      <c r="GQ20" s="89" t="s">
        <v>694</v>
      </c>
      <c r="GR20" s="102" t="s">
        <v>640</v>
      </c>
      <c r="GS20" s="108" t="s">
        <v>641</v>
      </c>
      <c r="GW20" s="94" t="s">
        <v>694</v>
      </c>
      <c r="GX20" s="102" t="s">
        <v>642</v>
      </c>
      <c r="GY20" s="102" t="s">
        <v>643</v>
      </c>
      <c r="GZ20" s="102" t="s">
        <v>512</v>
      </c>
      <c r="HA20" s="89" t="s">
        <v>694</v>
      </c>
      <c r="HB20" s="102" t="s">
        <v>643</v>
      </c>
      <c r="HC20" s="108" t="s">
        <v>644</v>
      </c>
      <c r="HG20" s="94" t="s">
        <v>694</v>
      </c>
      <c r="HH20" s="100" t="s">
        <v>645</v>
      </c>
      <c r="HI20" s="102" t="s">
        <v>646</v>
      </c>
      <c r="HJ20" s="102" t="s">
        <v>517</v>
      </c>
      <c r="HK20" s="89" t="s">
        <v>694</v>
      </c>
      <c r="HL20" s="13" t="s">
        <v>647</v>
      </c>
      <c r="HM20" s="101" t="s">
        <v>648</v>
      </c>
      <c r="HQ20" s="94" t="s">
        <v>694</v>
      </c>
      <c r="HR20" s="102" t="s">
        <v>649</v>
      </c>
      <c r="HS20" s="102" t="s">
        <v>582</v>
      </c>
      <c r="HT20" s="102" t="s">
        <v>522</v>
      </c>
      <c r="HU20" s="89" t="s">
        <v>694</v>
      </c>
      <c r="HV20" s="102" t="s">
        <v>582</v>
      </c>
      <c r="HW20" s="108" t="s">
        <v>650</v>
      </c>
      <c r="IA20" s="94" t="s">
        <v>694</v>
      </c>
      <c r="IB20" s="102" t="s">
        <v>651</v>
      </c>
      <c r="IC20" s="102" t="s">
        <v>652</v>
      </c>
      <c r="ID20" s="102" t="s">
        <v>527</v>
      </c>
      <c r="IE20" s="89" t="s">
        <v>694</v>
      </c>
      <c r="IF20" s="102" t="s">
        <v>653</v>
      </c>
      <c r="IG20" s="108" t="s">
        <v>654</v>
      </c>
      <c r="IK20" s="94" t="s">
        <v>694</v>
      </c>
      <c r="IL20" s="106" t="s">
        <v>655</v>
      </c>
      <c r="IM20" s="102" t="s">
        <v>656</v>
      </c>
      <c r="IN20" s="102" t="s">
        <v>532</v>
      </c>
      <c r="IO20" s="89" t="s">
        <v>694</v>
      </c>
      <c r="IP20" s="102" t="s">
        <v>657</v>
      </c>
      <c r="IQ20" s="108" t="s">
        <v>658</v>
      </c>
      <c r="IU20" s="94" t="s">
        <v>694</v>
      </c>
      <c r="IV20" s="102" t="s">
        <v>659</v>
      </c>
      <c r="IW20" s="102" t="s">
        <v>660</v>
      </c>
      <c r="IX20" s="102" t="s">
        <v>537</v>
      </c>
      <c r="IY20" s="89" t="s">
        <v>694</v>
      </c>
      <c r="IZ20" s="102" t="s">
        <v>661</v>
      </c>
      <c r="JA20" s="108" t="s">
        <v>662</v>
      </c>
    </row>
    <row r="21" ht="15.75" customHeight="1">
      <c r="A21" s="1" t="s">
        <v>697</v>
      </c>
      <c r="B21" s="86" t="s">
        <v>698</v>
      </c>
      <c r="C21" s="1" t="s">
        <v>698</v>
      </c>
      <c r="D21" s="1" t="s">
        <v>400</v>
      </c>
      <c r="E21" s="1">
        <v>8.544421E7</v>
      </c>
      <c r="F21" s="1">
        <v>4.262427630819E12</v>
      </c>
      <c r="G21" s="87" t="s">
        <v>699</v>
      </c>
      <c r="H21" s="13" t="s">
        <v>402</v>
      </c>
      <c r="I21" s="1" t="s">
        <v>403</v>
      </c>
      <c r="J21" s="1" t="s">
        <v>404</v>
      </c>
      <c r="K21" s="1" t="s">
        <v>405</v>
      </c>
      <c r="L21" s="1" t="s">
        <v>406</v>
      </c>
      <c r="M21" s="1" t="s">
        <v>407</v>
      </c>
      <c r="N21" s="1" t="s">
        <v>700</v>
      </c>
      <c r="O21" s="1" t="s">
        <v>701</v>
      </c>
      <c r="P21" s="1" t="s">
        <v>410</v>
      </c>
      <c r="Q21" s="1" t="s">
        <v>411</v>
      </c>
      <c r="R21" s="1" t="s">
        <v>411</v>
      </c>
      <c r="S21" s="1" t="s">
        <v>412</v>
      </c>
      <c r="T21" s="1">
        <f t="shared" si="3"/>
        <v>1.2</v>
      </c>
      <c r="U21" s="90">
        <f t="shared" si="4"/>
        <v>0.4724409449</v>
      </c>
      <c r="V21" s="1" t="str">
        <f t="shared" si="5"/>
        <v>AWG30</v>
      </c>
      <c r="W21" s="1" t="str">
        <f t="shared" si="6"/>
        <v>10 Gbps</v>
      </c>
      <c r="X21" s="1" t="s">
        <v>413</v>
      </c>
      <c r="Y21" s="1" t="s">
        <v>414</v>
      </c>
      <c r="Z21" s="1" t="s">
        <v>415</v>
      </c>
      <c r="AA21" s="1">
        <v>20.0</v>
      </c>
      <c r="AB21" s="89">
        <f t="shared" si="1"/>
        <v>68</v>
      </c>
      <c r="AC21" s="1">
        <v>60.0</v>
      </c>
      <c r="AD21" s="89">
        <f t="shared" si="2"/>
        <v>140</v>
      </c>
      <c r="AE21" s="91">
        <v>0.1</v>
      </c>
      <c r="AF21" s="91">
        <v>0.9</v>
      </c>
      <c r="AJ21" s="1"/>
      <c r="AK21" s="1"/>
      <c r="AL21" s="1" t="s">
        <v>416</v>
      </c>
      <c r="AM21" s="96" t="s">
        <v>417</v>
      </c>
      <c r="AN21" s="107" t="s">
        <v>418</v>
      </c>
      <c r="AO21" s="87" t="s">
        <v>419</v>
      </c>
      <c r="AP21" s="107" t="s">
        <v>420</v>
      </c>
      <c r="AQ21" s="95" t="s">
        <v>702</v>
      </c>
      <c r="AY21" s="87" t="s">
        <v>422</v>
      </c>
      <c r="AZ21" s="87" t="s">
        <v>299</v>
      </c>
      <c r="BA21" s="1" t="s">
        <v>423</v>
      </c>
      <c r="BB21" s="1" t="s">
        <v>424</v>
      </c>
      <c r="BC21" s="1" t="s">
        <v>425</v>
      </c>
      <c r="BD21" s="1" t="s">
        <v>426</v>
      </c>
      <c r="BE21" s="1" t="s">
        <v>427</v>
      </c>
      <c r="BG21" s="1" t="s">
        <v>303</v>
      </c>
      <c r="BH21" s="1" t="s">
        <v>703</v>
      </c>
      <c r="BI21" s="1">
        <v>1.0</v>
      </c>
      <c r="BJ21" s="1" t="s">
        <v>704</v>
      </c>
      <c r="BK21" s="1" t="s">
        <v>705</v>
      </c>
      <c r="BL21" s="1" t="s">
        <v>706</v>
      </c>
      <c r="BM21" s="1"/>
      <c r="BN21" s="1" t="s">
        <v>707</v>
      </c>
      <c r="BQ21" s="1">
        <v>8.56</v>
      </c>
      <c r="BR21" s="1">
        <v>18.87</v>
      </c>
      <c r="BS21" s="97">
        <v>7.08</v>
      </c>
      <c r="BT21" s="1">
        <v>15.61</v>
      </c>
      <c r="BU21" s="1" t="s">
        <v>433</v>
      </c>
      <c r="CE21" s="94" t="s">
        <v>698</v>
      </c>
      <c r="CF21" s="13" t="s">
        <v>434</v>
      </c>
      <c r="CG21" s="98" t="s">
        <v>708</v>
      </c>
      <c r="CH21" s="98" t="s">
        <v>403</v>
      </c>
      <c r="CI21" s="112" t="s">
        <v>698</v>
      </c>
      <c r="CJ21" s="1" t="s">
        <v>708</v>
      </c>
      <c r="CK21" s="1" t="s">
        <v>709</v>
      </c>
      <c r="CL21" s="1" t="s">
        <v>710</v>
      </c>
      <c r="CM21" s="1" t="s">
        <v>711</v>
      </c>
      <c r="CN21" s="1" t="s">
        <v>712</v>
      </c>
      <c r="CP21" s="1" t="s">
        <v>713</v>
      </c>
      <c r="CQ21" s="94" t="s">
        <v>698</v>
      </c>
      <c r="CR21" s="100" t="s">
        <v>441</v>
      </c>
      <c r="CS21" s="101" t="s">
        <v>714</v>
      </c>
      <c r="CT21" s="101" t="s">
        <v>443</v>
      </c>
      <c r="CU21" s="89" t="s">
        <v>698</v>
      </c>
      <c r="CV21" s="101" t="s">
        <v>714</v>
      </c>
      <c r="CW21" s="1" t="s">
        <v>715</v>
      </c>
      <c r="CX21" s="1" t="s">
        <v>716</v>
      </c>
      <c r="CZ21" s="1" t="s">
        <v>717</v>
      </c>
      <c r="DA21" s="94" t="s">
        <v>698</v>
      </c>
      <c r="DB21" s="100" t="s">
        <v>448</v>
      </c>
      <c r="DC21" s="101" t="s">
        <v>718</v>
      </c>
      <c r="DD21" s="101" t="s">
        <v>450</v>
      </c>
      <c r="DE21" s="89" t="s">
        <v>698</v>
      </c>
      <c r="DF21" s="13" t="s">
        <v>719</v>
      </c>
      <c r="DG21" s="101" t="s">
        <v>720</v>
      </c>
      <c r="DH21" s="1" t="s">
        <v>721</v>
      </c>
      <c r="DJ21" s="1" t="s">
        <v>722</v>
      </c>
      <c r="DK21" s="94" t="s">
        <v>698</v>
      </c>
      <c r="DL21" s="100" t="s">
        <v>455</v>
      </c>
      <c r="DM21" s="101" t="s">
        <v>723</v>
      </c>
      <c r="DN21" s="101" t="s">
        <v>457</v>
      </c>
      <c r="DO21" s="89" t="s">
        <v>698</v>
      </c>
      <c r="DP21" s="1" t="s">
        <v>724</v>
      </c>
      <c r="DQ21" s="101" t="s">
        <v>725</v>
      </c>
      <c r="DR21" s="1" t="s">
        <v>726</v>
      </c>
      <c r="DT21" s="1" t="s">
        <v>727</v>
      </c>
      <c r="DU21" s="94" t="s">
        <v>698</v>
      </c>
      <c r="DV21" s="102" t="s">
        <v>462</v>
      </c>
      <c r="DW21" s="102" t="s">
        <v>728</v>
      </c>
      <c r="DX21" s="102" t="s">
        <v>464</v>
      </c>
      <c r="DY21" s="89" t="s">
        <v>698</v>
      </c>
      <c r="DZ21" s="102" t="s">
        <v>729</v>
      </c>
      <c r="EA21" s="108" t="s">
        <v>730</v>
      </c>
      <c r="EB21" s="1" t="s">
        <v>731</v>
      </c>
      <c r="ED21" s="1" t="s">
        <v>732</v>
      </c>
      <c r="EE21" s="94" t="s">
        <v>698</v>
      </c>
      <c r="EF21" s="103" t="s">
        <v>469</v>
      </c>
      <c r="EG21" s="104" t="s">
        <v>733</v>
      </c>
      <c r="EH21" s="104" t="s">
        <v>471</v>
      </c>
      <c r="EI21" s="89" t="s">
        <v>698</v>
      </c>
      <c r="EJ21" s="13" t="s">
        <v>734</v>
      </c>
      <c r="EK21" s="101" t="s">
        <v>735</v>
      </c>
      <c r="EL21" s="1" t="s">
        <v>736</v>
      </c>
      <c r="EN21" s="1" t="s">
        <v>737</v>
      </c>
      <c r="EO21" s="94" t="s">
        <v>698</v>
      </c>
      <c r="EP21" s="102" t="s">
        <v>476</v>
      </c>
      <c r="EQ21" s="102" t="s">
        <v>738</v>
      </c>
      <c r="ER21" s="102" t="s">
        <v>478</v>
      </c>
      <c r="ES21" s="89" t="s">
        <v>698</v>
      </c>
      <c r="ET21" s="13" t="s">
        <v>739</v>
      </c>
      <c r="EU21" s="101" t="s">
        <v>740</v>
      </c>
      <c r="EV21" s="1" t="s">
        <v>741</v>
      </c>
      <c r="EX21" s="1" t="s">
        <v>742</v>
      </c>
      <c r="EY21" s="94" t="s">
        <v>698</v>
      </c>
      <c r="EZ21" s="100" t="s">
        <v>483</v>
      </c>
      <c r="FA21" s="102" t="s">
        <v>743</v>
      </c>
      <c r="FB21" s="102" t="s">
        <v>485</v>
      </c>
      <c r="FC21" s="89" t="s">
        <v>698</v>
      </c>
      <c r="FD21" s="102" t="s">
        <v>744</v>
      </c>
      <c r="FE21" s="108" t="s">
        <v>745</v>
      </c>
      <c r="FF21" s="1" t="s">
        <v>746</v>
      </c>
      <c r="FH21" s="1" t="s">
        <v>747</v>
      </c>
      <c r="FI21" s="94" t="s">
        <v>698</v>
      </c>
      <c r="FJ21" s="102" t="s">
        <v>490</v>
      </c>
      <c r="FK21" s="102" t="s">
        <v>748</v>
      </c>
      <c r="FL21" s="102" t="s">
        <v>492</v>
      </c>
      <c r="FM21" s="105" t="s">
        <v>698</v>
      </c>
      <c r="FN21" s="102" t="s">
        <v>749</v>
      </c>
      <c r="FO21" s="108" t="s">
        <v>750</v>
      </c>
      <c r="FS21" s="94" t="s">
        <v>698</v>
      </c>
      <c r="FT21" s="102" t="s">
        <v>495</v>
      </c>
      <c r="FU21" s="102" t="s">
        <v>751</v>
      </c>
      <c r="FV21" s="102" t="s">
        <v>497</v>
      </c>
      <c r="FW21" s="89" t="s">
        <v>698</v>
      </c>
      <c r="FX21" s="102" t="s">
        <v>752</v>
      </c>
      <c r="FY21" s="108" t="s">
        <v>753</v>
      </c>
      <c r="GC21" s="94" t="s">
        <v>698</v>
      </c>
      <c r="GD21" s="102" t="s">
        <v>500</v>
      </c>
      <c r="GE21" s="102" t="s">
        <v>754</v>
      </c>
      <c r="GF21" s="102" t="s">
        <v>502</v>
      </c>
      <c r="GG21" s="89" t="s">
        <v>698</v>
      </c>
      <c r="GH21" s="102" t="s">
        <v>755</v>
      </c>
      <c r="GI21" s="108" t="s">
        <v>756</v>
      </c>
      <c r="GM21" s="94" t="s">
        <v>698</v>
      </c>
      <c r="GN21" s="102" t="s">
        <v>505</v>
      </c>
      <c r="GO21" s="102" t="s">
        <v>757</v>
      </c>
      <c r="GP21" s="102" t="s">
        <v>507</v>
      </c>
      <c r="GQ21" s="89" t="s">
        <v>698</v>
      </c>
      <c r="GR21" s="102" t="s">
        <v>758</v>
      </c>
      <c r="GS21" s="108" t="s">
        <v>759</v>
      </c>
      <c r="GW21" s="94" t="s">
        <v>698</v>
      </c>
      <c r="GX21" s="109" t="s">
        <v>510</v>
      </c>
      <c r="GY21" s="102" t="s">
        <v>760</v>
      </c>
      <c r="GZ21" s="102" t="s">
        <v>512</v>
      </c>
      <c r="HA21" s="89" t="s">
        <v>698</v>
      </c>
      <c r="HB21" s="102" t="s">
        <v>761</v>
      </c>
      <c r="HC21" s="108" t="s">
        <v>762</v>
      </c>
      <c r="HG21" s="94" t="s">
        <v>698</v>
      </c>
      <c r="HH21" s="102" t="s">
        <v>515</v>
      </c>
      <c r="HI21" s="102" t="s">
        <v>763</v>
      </c>
      <c r="HJ21" s="102" t="s">
        <v>517</v>
      </c>
      <c r="HK21" s="89" t="s">
        <v>698</v>
      </c>
      <c r="HL21" s="13" t="s">
        <v>764</v>
      </c>
      <c r="HM21" s="101" t="s">
        <v>765</v>
      </c>
      <c r="HQ21" s="94" t="s">
        <v>698</v>
      </c>
      <c r="HR21" s="102" t="s">
        <v>520</v>
      </c>
      <c r="HS21" s="102" t="s">
        <v>766</v>
      </c>
      <c r="HT21" s="102" t="s">
        <v>522</v>
      </c>
      <c r="HU21" s="89" t="s">
        <v>698</v>
      </c>
      <c r="HV21" s="102" t="s">
        <v>767</v>
      </c>
      <c r="HW21" s="108" t="s">
        <v>768</v>
      </c>
      <c r="IA21" s="94" t="s">
        <v>698</v>
      </c>
      <c r="IB21" s="110" t="s">
        <v>525</v>
      </c>
      <c r="IC21" s="102" t="s">
        <v>769</v>
      </c>
      <c r="ID21" s="102" t="s">
        <v>527</v>
      </c>
      <c r="IE21" s="89" t="s">
        <v>698</v>
      </c>
      <c r="IF21" s="102" t="s">
        <v>770</v>
      </c>
      <c r="IG21" s="108" t="s">
        <v>771</v>
      </c>
      <c r="IK21" s="94" t="s">
        <v>698</v>
      </c>
      <c r="IL21" s="106" t="s">
        <v>530</v>
      </c>
      <c r="IM21" s="102" t="s">
        <v>772</v>
      </c>
      <c r="IN21" s="102" t="s">
        <v>532</v>
      </c>
      <c r="IO21" s="89" t="s">
        <v>698</v>
      </c>
      <c r="IP21" s="102" t="s">
        <v>773</v>
      </c>
      <c r="IQ21" s="108" t="s">
        <v>774</v>
      </c>
      <c r="IU21" s="94" t="s">
        <v>698</v>
      </c>
      <c r="IV21" s="111" t="s">
        <v>535</v>
      </c>
      <c r="IW21" s="102" t="s">
        <v>775</v>
      </c>
      <c r="IX21" s="102" t="s">
        <v>537</v>
      </c>
      <c r="IY21" s="89" t="s">
        <v>698</v>
      </c>
      <c r="IZ21" s="102" t="s">
        <v>776</v>
      </c>
      <c r="JA21" s="108" t="s">
        <v>777</v>
      </c>
    </row>
    <row r="22" ht="15.75" customHeight="1">
      <c r="A22" s="1" t="s">
        <v>778</v>
      </c>
      <c r="B22" s="86" t="s">
        <v>779</v>
      </c>
      <c r="C22" s="1" t="s">
        <v>779</v>
      </c>
      <c r="D22" s="1" t="s">
        <v>400</v>
      </c>
      <c r="E22" s="1">
        <v>8.544421E7</v>
      </c>
      <c r="F22" s="1">
        <v>4.262427630826E12</v>
      </c>
      <c r="G22" s="87" t="s">
        <v>780</v>
      </c>
      <c r="H22" s="13" t="s">
        <v>402</v>
      </c>
      <c r="I22" s="1" t="s">
        <v>403</v>
      </c>
      <c r="J22" s="1" t="s">
        <v>543</v>
      </c>
      <c r="K22" s="1" t="s">
        <v>405</v>
      </c>
      <c r="L22" s="1" t="s">
        <v>406</v>
      </c>
      <c r="M22" s="1" t="s">
        <v>407</v>
      </c>
      <c r="N22" s="1" t="s">
        <v>700</v>
      </c>
      <c r="O22" s="1" t="s">
        <v>701</v>
      </c>
      <c r="P22" s="1" t="s">
        <v>410</v>
      </c>
      <c r="Q22" s="1" t="s">
        <v>411</v>
      </c>
      <c r="R22" s="1" t="s">
        <v>411</v>
      </c>
      <c r="S22" s="1" t="s">
        <v>412</v>
      </c>
      <c r="T22" s="1">
        <f t="shared" si="3"/>
        <v>1.2</v>
      </c>
      <c r="U22" s="90">
        <f t="shared" si="4"/>
        <v>0.4724409449</v>
      </c>
      <c r="V22" s="1" t="str">
        <f t="shared" si="5"/>
        <v>AWG30</v>
      </c>
      <c r="W22" s="1" t="str">
        <f t="shared" si="6"/>
        <v>10 Gbps</v>
      </c>
      <c r="X22" s="1" t="s">
        <v>413</v>
      </c>
      <c r="Y22" s="1" t="s">
        <v>414</v>
      </c>
      <c r="Z22" s="1" t="s">
        <v>415</v>
      </c>
      <c r="AA22" s="1">
        <v>20.0</v>
      </c>
      <c r="AB22" s="89">
        <f t="shared" si="1"/>
        <v>68</v>
      </c>
      <c r="AC22" s="1">
        <v>60.0</v>
      </c>
      <c r="AD22" s="89">
        <f t="shared" si="2"/>
        <v>140</v>
      </c>
      <c r="AE22" s="91">
        <v>0.1</v>
      </c>
      <c r="AF22" s="91">
        <v>0.9</v>
      </c>
      <c r="AJ22" s="1"/>
      <c r="AK22" s="1"/>
      <c r="AL22" s="1" t="s">
        <v>416</v>
      </c>
      <c r="AM22" s="87" t="s">
        <v>417</v>
      </c>
      <c r="AN22" s="107" t="s">
        <v>418</v>
      </c>
      <c r="AO22" s="87" t="s">
        <v>419</v>
      </c>
      <c r="AP22" s="107" t="s">
        <v>420</v>
      </c>
      <c r="AQ22" s="95" t="s">
        <v>781</v>
      </c>
      <c r="AY22" s="87" t="s">
        <v>422</v>
      </c>
      <c r="AZ22" s="87" t="s">
        <v>299</v>
      </c>
      <c r="BA22" s="1" t="s">
        <v>423</v>
      </c>
      <c r="BB22" s="1" t="s">
        <v>424</v>
      </c>
      <c r="BC22" s="1" t="s">
        <v>425</v>
      </c>
      <c r="BD22" s="1" t="s">
        <v>426</v>
      </c>
      <c r="BE22" s="1" t="s">
        <v>427</v>
      </c>
      <c r="BG22" s="1" t="s">
        <v>303</v>
      </c>
      <c r="BH22" s="1" t="s">
        <v>782</v>
      </c>
      <c r="BI22" s="1">
        <v>1.0</v>
      </c>
      <c r="BJ22" s="1" t="s">
        <v>704</v>
      </c>
      <c r="BK22" s="1" t="s">
        <v>705</v>
      </c>
      <c r="BL22" s="1" t="s">
        <v>706</v>
      </c>
      <c r="BM22" s="1"/>
      <c r="BN22" s="1" t="s">
        <v>707</v>
      </c>
      <c r="BQ22" s="1">
        <v>8.56</v>
      </c>
      <c r="BR22" s="1">
        <v>18.87</v>
      </c>
      <c r="BS22" s="97">
        <v>7.08</v>
      </c>
      <c r="BT22" s="1">
        <v>15.61</v>
      </c>
      <c r="BU22" s="1" t="s">
        <v>433</v>
      </c>
      <c r="CE22" s="94" t="s">
        <v>779</v>
      </c>
      <c r="CF22" s="13" t="s">
        <v>434</v>
      </c>
      <c r="CG22" s="98" t="s">
        <v>708</v>
      </c>
      <c r="CH22" s="98" t="s">
        <v>403</v>
      </c>
      <c r="CI22" s="112" t="s">
        <v>779</v>
      </c>
      <c r="CJ22" s="1" t="s">
        <v>708</v>
      </c>
      <c r="CK22" s="1" t="s">
        <v>709</v>
      </c>
      <c r="CL22" s="1" t="s">
        <v>710</v>
      </c>
      <c r="CM22" s="1" t="s">
        <v>711</v>
      </c>
      <c r="CN22" s="1" t="s">
        <v>712</v>
      </c>
      <c r="CP22" s="1" t="s">
        <v>713</v>
      </c>
      <c r="CQ22" s="94" t="s">
        <v>779</v>
      </c>
      <c r="CR22" s="100" t="s">
        <v>441</v>
      </c>
      <c r="CS22" s="101" t="s">
        <v>714</v>
      </c>
      <c r="CT22" s="101" t="s">
        <v>443</v>
      </c>
      <c r="CU22" s="89" t="s">
        <v>779</v>
      </c>
      <c r="CV22" s="101" t="s">
        <v>714</v>
      </c>
      <c r="CW22" s="1" t="s">
        <v>715</v>
      </c>
      <c r="CX22" s="1" t="s">
        <v>716</v>
      </c>
      <c r="CZ22" s="1" t="s">
        <v>717</v>
      </c>
      <c r="DA22" s="94" t="s">
        <v>779</v>
      </c>
      <c r="DB22" s="100" t="s">
        <v>448</v>
      </c>
      <c r="DC22" s="101" t="s">
        <v>718</v>
      </c>
      <c r="DD22" s="101" t="s">
        <v>450</v>
      </c>
      <c r="DE22" s="89" t="s">
        <v>779</v>
      </c>
      <c r="DF22" s="13" t="s">
        <v>719</v>
      </c>
      <c r="DG22" s="101" t="s">
        <v>720</v>
      </c>
      <c r="DH22" s="1" t="s">
        <v>721</v>
      </c>
      <c r="DJ22" s="1" t="s">
        <v>722</v>
      </c>
      <c r="DK22" s="94" t="s">
        <v>779</v>
      </c>
      <c r="DL22" s="100" t="s">
        <v>455</v>
      </c>
      <c r="DM22" s="101" t="s">
        <v>723</v>
      </c>
      <c r="DN22" s="101" t="s">
        <v>457</v>
      </c>
      <c r="DO22" s="89" t="s">
        <v>779</v>
      </c>
      <c r="DP22" s="1" t="s">
        <v>724</v>
      </c>
      <c r="DQ22" s="101" t="s">
        <v>725</v>
      </c>
      <c r="DR22" s="1" t="s">
        <v>726</v>
      </c>
      <c r="DT22" s="1" t="s">
        <v>727</v>
      </c>
      <c r="DU22" s="94" t="s">
        <v>779</v>
      </c>
      <c r="DV22" s="102" t="s">
        <v>462</v>
      </c>
      <c r="DW22" s="102" t="s">
        <v>728</v>
      </c>
      <c r="DX22" s="102" t="s">
        <v>464</v>
      </c>
      <c r="DY22" s="89" t="s">
        <v>779</v>
      </c>
      <c r="DZ22" s="102" t="s">
        <v>729</v>
      </c>
      <c r="EA22" s="108" t="s">
        <v>730</v>
      </c>
      <c r="EB22" s="1" t="s">
        <v>731</v>
      </c>
      <c r="ED22" s="1" t="s">
        <v>732</v>
      </c>
      <c r="EE22" s="94" t="s">
        <v>779</v>
      </c>
      <c r="EF22" s="103" t="s">
        <v>469</v>
      </c>
      <c r="EG22" s="104" t="s">
        <v>733</v>
      </c>
      <c r="EH22" s="104" t="s">
        <v>471</v>
      </c>
      <c r="EI22" s="89" t="s">
        <v>779</v>
      </c>
      <c r="EJ22" s="13" t="s">
        <v>734</v>
      </c>
      <c r="EK22" s="101" t="s">
        <v>735</v>
      </c>
      <c r="EL22" s="1" t="s">
        <v>736</v>
      </c>
      <c r="EN22" s="1" t="s">
        <v>737</v>
      </c>
      <c r="EO22" s="94" t="s">
        <v>779</v>
      </c>
      <c r="EP22" s="102" t="s">
        <v>476</v>
      </c>
      <c r="EQ22" s="102" t="s">
        <v>738</v>
      </c>
      <c r="ER22" s="102" t="s">
        <v>478</v>
      </c>
      <c r="ES22" s="89" t="s">
        <v>779</v>
      </c>
      <c r="ET22" s="13" t="s">
        <v>739</v>
      </c>
      <c r="EU22" s="101" t="s">
        <v>740</v>
      </c>
      <c r="EV22" s="1" t="s">
        <v>741</v>
      </c>
      <c r="EX22" s="1" t="s">
        <v>742</v>
      </c>
      <c r="EY22" s="94" t="s">
        <v>779</v>
      </c>
      <c r="EZ22" s="100" t="s">
        <v>483</v>
      </c>
      <c r="FA22" s="102" t="s">
        <v>743</v>
      </c>
      <c r="FB22" s="102" t="s">
        <v>485</v>
      </c>
      <c r="FC22" s="89" t="s">
        <v>779</v>
      </c>
      <c r="FD22" s="102" t="s">
        <v>744</v>
      </c>
      <c r="FE22" s="108" t="s">
        <v>745</v>
      </c>
      <c r="FF22" s="1" t="s">
        <v>746</v>
      </c>
      <c r="FH22" s="1" t="s">
        <v>747</v>
      </c>
      <c r="FI22" s="94" t="s">
        <v>779</v>
      </c>
      <c r="FJ22" s="102" t="s">
        <v>490</v>
      </c>
      <c r="FK22" s="102" t="s">
        <v>748</v>
      </c>
      <c r="FL22" s="102" t="s">
        <v>492</v>
      </c>
      <c r="FM22" s="105" t="s">
        <v>779</v>
      </c>
      <c r="FN22" s="102" t="s">
        <v>749</v>
      </c>
      <c r="FO22" s="108" t="s">
        <v>750</v>
      </c>
      <c r="FS22" s="94" t="s">
        <v>779</v>
      </c>
      <c r="FT22" s="102" t="s">
        <v>495</v>
      </c>
      <c r="FU22" s="102" t="s">
        <v>751</v>
      </c>
      <c r="FV22" s="102" t="s">
        <v>497</v>
      </c>
      <c r="FW22" s="89" t="s">
        <v>779</v>
      </c>
      <c r="FX22" s="102" t="s">
        <v>752</v>
      </c>
      <c r="FY22" s="108" t="s">
        <v>753</v>
      </c>
      <c r="GC22" s="94" t="s">
        <v>779</v>
      </c>
      <c r="GD22" s="102" t="s">
        <v>500</v>
      </c>
      <c r="GE22" s="102" t="s">
        <v>754</v>
      </c>
      <c r="GF22" s="102" t="s">
        <v>502</v>
      </c>
      <c r="GG22" s="89" t="s">
        <v>779</v>
      </c>
      <c r="GH22" s="102" t="s">
        <v>755</v>
      </c>
      <c r="GI22" s="108" t="s">
        <v>756</v>
      </c>
      <c r="GM22" s="94" t="s">
        <v>779</v>
      </c>
      <c r="GN22" s="102" t="s">
        <v>505</v>
      </c>
      <c r="GO22" s="102" t="s">
        <v>757</v>
      </c>
      <c r="GP22" s="102" t="s">
        <v>507</v>
      </c>
      <c r="GQ22" s="89" t="s">
        <v>779</v>
      </c>
      <c r="GR22" s="102" t="s">
        <v>758</v>
      </c>
      <c r="GS22" s="108" t="s">
        <v>759</v>
      </c>
      <c r="GW22" s="94" t="s">
        <v>779</v>
      </c>
      <c r="GX22" s="109" t="s">
        <v>510</v>
      </c>
      <c r="GY22" s="102" t="s">
        <v>760</v>
      </c>
      <c r="GZ22" s="102" t="s">
        <v>512</v>
      </c>
      <c r="HA22" s="89" t="s">
        <v>779</v>
      </c>
      <c r="HB22" s="102" t="s">
        <v>761</v>
      </c>
      <c r="HC22" s="108" t="s">
        <v>762</v>
      </c>
      <c r="HG22" s="94" t="s">
        <v>779</v>
      </c>
      <c r="HH22" s="102" t="s">
        <v>515</v>
      </c>
      <c r="HI22" s="102" t="s">
        <v>763</v>
      </c>
      <c r="HJ22" s="102" t="s">
        <v>517</v>
      </c>
      <c r="HK22" s="89" t="s">
        <v>779</v>
      </c>
      <c r="HL22" s="13" t="s">
        <v>764</v>
      </c>
      <c r="HM22" s="101" t="s">
        <v>765</v>
      </c>
      <c r="HQ22" s="94" t="s">
        <v>779</v>
      </c>
      <c r="HR22" s="102" t="s">
        <v>520</v>
      </c>
      <c r="HS22" s="102" t="s">
        <v>766</v>
      </c>
      <c r="HT22" s="102" t="s">
        <v>522</v>
      </c>
      <c r="HU22" s="89" t="s">
        <v>779</v>
      </c>
      <c r="HV22" s="102" t="s">
        <v>767</v>
      </c>
      <c r="HW22" s="108" t="s">
        <v>768</v>
      </c>
      <c r="IA22" s="94" t="s">
        <v>779</v>
      </c>
      <c r="IB22" s="110" t="s">
        <v>525</v>
      </c>
      <c r="IC22" s="102" t="s">
        <v>769</v>
      </c>
      <c r="ID22" s="102" t="s">
        <v>527</v>
      </c>
      <c r="IE22" s="89" t="s">
        <v>779</v>
      </c>
      <c r="IF22" s="102" t="s">
        <v>770</v>
      </c>
      <c r="IG22" s="108" t="s">
        <v>771</v>
      </c>
      <c r="IK22" s="94" t="s">
        <v>779</v>
      </c>
      <c r="IL22" s="106" t="s">
        <v>530</v>
      </c>
      <c r="IM22" s="102" t="s">
        <v>772</v>
      </c>
      <c r="IN22" s="102" t="s">
        <v>532</v>
      </c>
      <c r="IO22" s="89" t="s">
        <v>779</v>
      </c>
      <c r="IP22" s="102" t="s">
        <v>773</v>
      </c>
      <c r="IQ22" s="108" t="s">
        <v>774</v>
      </c>
      <c r="IU22" s="94" t="s">
        <v>779</v>
      </c>
      <c r="IV22" s="111" t="s">
        <v>535</v>
      </c>
      <c r="IW22" s="102" t="s">
        <v>775</v>
      </c>
      <c r="IX22" s="102" t="s">
        <v>537</v>
      </c>
      <c r="IY22" s="89" t="s">
        <v>779</v>
      </c>
      <c r="IZ22" s="102" t="s">
        <v>776</v>
      </c>
      <c r="JA22" s="108" t="s">
        <v>777</v>
      </c>
    </row>
    <row r="23" ht="15.75" customHeight="1">
      <c r="A23" s="1" t="s">
        <v>783</v>
      </c>
      <c r="B23" s="86" t="s">
        <v>784</v>
      </c>
      <c r="C23" s="1" t="s">
        <v>784</v>
      </c>
      <c r="D23" s="1" t="s">
        <v>400</v>
      </c>
      <c r="E23" s="1">
        <v>8.544421E7</v>
      </c>
      <c r="F23" s="1">
        <v>4.262427630833E12</v>
      </c>
      <c r="G23" s="87" t="s">
        <v>785</v>
      </c>
      <c r="H23" s="13" t="s">
        <v>402</v>
      </c>
      <c r="I23" s="1" t="s">
        <v>403</v>
      </c>
      <c r="J23" s="1" t="s">
        <v>549</v>
      </c>
      <c r="K23" s="1" t="s">
        <v>405</v>
      </c>
      <c r="L23" s="1" t="s">
        <v>406</v>
      </c>
      <c r="M23" s="1" t="s">
        <v>407</v>
      </c>
      <c r="N23" s="1" t="s">
        <v>700</v>
      </c>
      <c r="O23" s="1" t="s">
        <v>701</v>
      </c>
      <c r="P23" s="1" t="s">
        <v>410</v>
      </c>
      <c r="Q23" s="1" t="s">
        <v>411</v>
      </c>
      <c r="R23" s="1" t="s">
        <v>411</v>
      </c>
      <c r="S23" s="1" t="s">
        <v>412</v>
      </c>
      <c r="T23" s="1">
        <f t="shared" si="3"/>
        <v>1.2</v>
      </c>
      <c r="U23" s="90">
        <f t="shared" si="4"/>
        <v>0.4724409449</v>
      </c>
      <c r="V23" s="1" t="str">
        <f t="shared" si="5"/>
        <v>AWG30</v>
      </c>
      <c r="W23" s="1" t="str">
        <f t="shared" si="6"/>
        <v>10 Gbps</v>
      </c>
      <c r="X23" s="1" t="s">
        <v>413</v>
      </c>
      <c r="Y23" s="1" t="s">
        <v>414</v>
      </c>
      <c r="Z23" s="1" t="s">
        <v>415</v>
      </c>
      <c r="AA23" s="1">
        <v>20.0</v>
      </c>
      <c r="AB23" s="89">
        <f t="shared" si="1"/>
        <v>68</v>
      </c>
      <c r="AC23" s="1">
        <v>60.0</v>
      </c>
      <c r="AD23" s="89">
        <f t="shared" si="2"/>
        <v>140</v>
      </c>
      <c r="AE23" s="91">
        <v>0.1</v>
      </c>
      <c r="AF23" s="91">
        <v>0.9</v>
      </c>
      <c r="AJ23" s="1"/>
      <c r="AK23" s="1"/>
      <c r="AL23" s="1" t="s">
        <v>416</v>
      </c>
      <c r="AM23" s="87" t="s">
        <v>417</v>
      </c>
      <c r="AN23" s="107" t="s">
        <v>418</v>
      </c>
      <c r="AO23" s="87" t="s">
        <v>419</v>
      </c>
      <c r="AP23" s="107" t="s">
        <v>420</v>
      </c>
      <c r="AQ23" s="95" t="s">
        <v>786</v>
      </c>
      <c r="AY23" s="87" t="s">
        <v>422</v>
      </c>
      <c r="AZ23" s="87" t="s">
        <v>299</v>
      </c>
      <c r="BA23" s="1" t="s">
        <v>423</v>
      </c>
      <c r="BB23" s="1" t="s">
        <v>424</v>
      </c>
      <c r="BC23" s="1" t="s">
        <v>425</v>
      </c>
      <c r="BD23" s="1" t="s">
        <v>426</v>
      </c>
      <c r="BE23" s="1" t="s">
        <v>427</v>
      </c>
      <c r="BG23" s="1" t="s">
        <v>303</v>
      </c>
      <c r="BH23" s="1" t="s">
        <v>787</v>
      </c>
      <c r="BI23" s="1">
        <v>1.0</v>
      </c>
      <c r="BJ23" s="1" t="s">
        <v>704</v>
      </c>
      <c r="BK23" s="1" t="s">
        <v>705</v>
      </c>
      <c r="BL23" s="1" t="s">
        <v>706</v>
      </c>
      <c r="BM23" s="1"/>
      <c r="BN23" s="1" t="s">
        <v>707</v>
      </c>
      <c r="BQ23" s="1">
        <v>8.56</v>
      </c>
      <c r="BR23" s="1">
        <v>18.87</v>
      </c>
      <c r="BS23" s="97">
        <v>7.08</v>
      </c>
      <c r="BT23" s="1">
        <v>15.61</v>
      </c>
      <c r="BU23" s="1" t="s">
        <v>433</v>
      </c>
      <c r="CE23" s="94" t="s">
        <v>784</v>
      </c>
      <c r="CF23" s="13" t="s">
        <v>434</v>
      </c>
      <c r="CG23" s="98" t="s">
        <v>708</v>
      </c>
      <c r="CH23" s="98" t="s">
        <v>403</v>
      </c>
      <c r="CI23" s="112" t="s">
        <v>784</v>
      </c>
      <c r="CJ23" s="1" t="s">
        <v>708</v>
      </c>
      <c r="CK23" s="1" t="s">
        <v>709</v>
      </c>
      <c r="CL23" s="1" t="s">
        <v>710</v>
      </c>
      <c r="CM23" s="1" t="s">
        <v>711</v>
      </c>
      <c r="CN23" s="1" t="s">
        <v>712</v>
      </c>
      <c r="CP23" s="1" t="s">
        <v>713</v>
      </c>
      <c r="CQ23" s="94" t="s">
        <v>784</v>
      </c>
      <c r="CR23" s="100" t="s">
        <v>441</v>
      </c>
      <c r="CS23" s="101" t="s">
        <v>714</v>
      </c>
      <c r="CT23" s="101" t="s">
        <v>443</v>
      </c>
      <c r="CU23" s="89" t="s">
        <v>784</v>
      </c>
      <c r="CV23" s="101" t="s">
        <v>714</v>
      </c>
      <c r="CW23" s="1" t="s">
        <v>715</v>
      </c>
      <c r="CX23" s="1" t="s">
        <v>716</v>
      </c>
      <c r="CZ23" s="1" t="s">
        <v>717</v>
      </c>
      <c r="DA23" s="94" t="s">
        <v>784</v>
      </c>
      <c r="DB23" s="100" t="s">
        <v>448</v>
      </c>
      <c r="DC23" s="101" t="s">
        <v>718</v>
      </c>
      <c r="DD23" s="101" t="s">
        <v>450</v>
      </c>
      <c r="DE23" s="89" t="s">
        <v>784</v>
      </c>
      <c r="DF23" s="13" t="s">
        <v>719</v>
      </c>
      <c r="DG23" s="101" t="s">
        <v>720</v>
      </c>
      <c r="DH23" s="1" t="s">
        <v>721</v>
      </c>
      <c r="DJ23" s="1" t="s">
        <v>722</v>
      </c>
      <c r="DK23" s="94" t="s">
        <v>784</v>
      </c>
      <c r="DL23" s="100" t="s">
        <v>455</v>
      </c>
      <c r="DM23" s="101" t="s">
        <v>723</v>
      </c>
      <c r="DN23" s="101" t="s">
        <v>457</v>
      </c>
      <c r="DO23" s="89" t="s">
        <v>784</v>
      </c>
      <c r="DP23" s="1" t="s">
        <v>724</v>
      </c>
      <c r="DQ23" s="101" t="s">
        <v>725</v>
      </c>
      <c r="DR23" s="1" t="s">
        <v>726</v>
      </c>
      <c r="DT23" s="1" t="s">
        <v>727</v>
      </c>
      <c r="DU23" s="94" t="s">
        <v>784</v>
      </c>
      <c r="DV23" s="102" t="s">
        <v>462</v>
      </c>
      <c r="DW23" s="102" t="s">
        <v>728</v>
      </c>
      <c r="DX23" s="102" t="s">
        <v>464</v>
      </c>
      <c r="DY23" s="89" t="s">
        <v>784</v>
      </c>
      <c r="DZ23" s="102" t="s">
        <v>729</v>
      </c>
      <c r="EA23" s="108" t="s">
        <v>730</v>
      </c>
      <c r="EB23" s="1" t="s">
        <v>731</v>
      </c>
      <c r="ED23" s="1" t="s">
        <v>732</v>
      </c>
      <c r="EE23" s="94" t="s">
        <v>784</v>
      </c>
      <c r="EF23" s="103" t="s">
        <v>469</v>
      </c>
      <c r="EG23" s="104" t="s">
        <v>733</v>
      </c>
      <c r="EH23" s="104" t="s">
        <v>471</v>
      </c>
      <c r="EI23" s="89" t="s">
        <v>784</v>
      </c>
      <c r="EJ23" s="13" t="s">
        <v>734</v>
      </c>
      <c r="EK23" s="101" t="s">
        <v>735</v>
      </c>
      <c r="EL23" s="1" t="s">
        <v>736</v>
      </c>
      <c r="EN23" s="1" t="s">
        <v>737</v>
      </c>
      <c r="EO23" s="94" t="s">
        <v>784</v>
      </c>
      <c r="EP23" s="102" t="s">
        <v>476</v>
      </c>
      <c r="EQ23" s="102" t="s">
        <v>738</v>
      </c>
      <c r="ER23" s="102" t="s">
        <v>478</v>
      </c>
      <c r="ES23" s="89" t="s">
        <v>784</v>
      </c>
      <c r="ET23" s="13" t="s">
        <v>739</v>
      </c>
      <c r="EU23" s="101" t="s">
        <v>740</v>
      </c>
      <c r="EV23" s="1" t="s">
        <v>741</v>
      </c>
      <c r="EX23" s="1" t="s">
        <v>742</v>
      </c>
      <c r="EY23" s="94" t="s">
        <v>784</v>
      </c>
      <c r="EZ23" s="100" t="s">
        <v>483</v>
      </c>
      <c r="FA23" s="102" t="s">
        <v>743</v>
      </c>
      <c r="FB23" s="102" t="s">
        <v>485</v>
      </c>
      <c r="FC23" s="89" t="s">
        <v>784</v>
      </c>
      <c r="FD23" s="102" t="s">
        <v>744</v>
      </c>
      <c r="FE23" s="108" t="s">
        <v>745</v>
      </c>
      <c r="FF23" s="1" t="s">
        <v>746</v>
      </c>
      <c r="FH23" s="1" t="s">
        <v>747</v>
      </c>
      <c r="FI23" s="94" t="s">
        <v>784</v>
      </c>
      <c r="FJ23" s="102" t="s">
        <v>490</v>
      </c>
      <c r="FK23" s="102" t="s">
        <v>748</v>
      </c>
      <c r="FL23" s="102" t="s">
        <v>492</v>
      </c>
      <c r="FM23" s="105" t="s">
        <v>784</v>
      </c>
      <c r="FN23" s="102" t="s">
        <v>749</v>
      </c>
      <c r="FO23" s="108" t="s">
        <v>750</v>
      </c>
      <c r="FS23" s="94" t="s">
        <v>784</v>
      </c>
      <c r="FT23" s="102" t="s">
        <v>495</v>
      </c>
      <c r="FU23" s="102" t="s">
        <v>751</v>
      </c>
      <c r="FV23" s="102" t="s">
        <v>497</v>
      </c>
      <c r="FW23" s="89" t="s">
        <v>784</v>
      </c>
      <c r="FX23" s="102" t="s">
        <v>752</v>
      </c>
      <c r="FY23" s="108" t="s">
        <v>753</v>
      </c>
      <c r="GC23" s="94" t="s">
        <v>784</v>
      </c>
      <c r="GD23" s="102" t="s">
        <v>500</v>
      </c>
      <c r="GE23" s="102" t="s">
        <v>754</v>
      </c>
      <c r="GF23" s="102" t="s">
        <v>502</v>
      </c>
      <c r="GG23" s="89" t="s">
        <v>784</v>
      </c>
      <c r="GH23" s="102" t="s">
        <v>755</v>
      </c>
      <c r="GI23" s="108" t="s">
        <v>756</v>
      </c>
      <c r="GM23" s="94" t="s">
        <v>784</v>
      </c>
      <c r="GN23" s="102" t="s">
        <v>505</v>
      </c>
      <c r="GO23" s="102" t="s">
        <v>757</v>
      </c>
      <c r="GP23" s="102" t="s">
        <v>507</v>
      </c>
      <c r="GQ23" s="89" t="s">
        <v>784</v>
      </c>
      <c r="GR23" s="102" t="s">
        <v>758</v>
      </c>
      <c r="GS23" s="108" t="s">
        <v>759</v>
      </c>
      <c r="GW23" s="94" t="s">
        <v>784</v>
      </c>
      <c r="GX23" s="109" t="s">
        <v>510</v>
      </c>
      <c r="GY23" s="102" t="s">
        <v>760</v>
      </c>
      <c r="GZ23" s="102" t="s">
        <v>512</v>
      </c>
      <c r="HA23" s="89" t="s">
        <v>784</v>
      </c>
      <c r="HB23" s="102" t="s">
        <v>761</v>
      </c>
      <c r="HC23" s="108" t="s">
        <v>762</v>
      </c>
      <c r="HG23" s="94" t="s">
        <v>784</v>
      </c>
      <c r="HH23" s="102" t="s">
        <v>515</v>
      </c>
      <c r="HI23" s="102" t="s">
        <v>763</v>
      </c>
      <c r="HJ23" s="102" t="s">
        <v>517</v>
      </c>
      <c r="HK23" s="89" t="s">
        <v>784</v>
      </c>
      <c r="HL23" s="13" t="s">
        <v>764</v>
      </c>
      <c r="HM23" s="101" t="s">
        <v>765</v>
      </c>
      <c r="HQ23" s="94" t="s">
        <v>784</v>
      </c>
      <c r="HR23" s="102" t="s">
        <v>520</v>
      </c>
      <c r="HS23" s="102" t="s">
        <v>766</v>
      </c>
      <c r="HT23" s="102" t="s">
        <v>522</v>
      </c>
      <c r="HU23" s="89" t="s">
        <v>784</v>
      </c>
      <c r="HV23" s="102" t="s">
        <v>767</v>
      </c>
      <c r="HW23" s="108" t="s">
        <v>768</v>
      </c>
      <c r="IA23" s="94" t="s">
        <v>784</v>
      </c>
      <c r="IB23" s="110" t="s">
        <v>525</v>
      </c>
      <c r="IC23" s="102" t="s">
        <v>769</v>
      </c>
      <c r="ID23" s="102" t="s">
        <v>527</v>
      </c>
      <c r="IE23" s="89" t="s">
        <v>784</v>
      </c>
      <c r="IF23" s="102" t="s">
        <v>770</v>
      </c>
      <c r="IG23" s="108" t="s">
        <v>771</v>
      </c>
      <c r="IK23" s="94" t="s">
        <v>784</v>
      </c>
      <c r="IL23" s="106" t="s">
        <v>530</v>
      </c>
      <c r="IM23" s="102" t="s">
        <v>772</v>
      </c>
      <c r="IN23" s="102" t="s">
        <v>532</v>
      </c>
      <c r="IO23" s="89" t="s">
        <v>784</v>
      </c>
      <c r="IP23" s="102" t="s">
        <v>773</v>
      </c>
      <c r="IQ23" s="108" t="s">
        <v>774</v>
      </c>
      <c r="IU23" s="94" t="s">
        <v>784</v>
      </c>
      <c r="IV23" s="111" t="s">
        <v>535</v>
      </c>
      <c r="IW23" s="102" t="s">
        <v>775</v>
      </c>
      <c r="IX23" s="102" t="s">
        <v>537</v>
      </c>
      <c r="IY23" s="89" t="s">
        <v>784</v>
      </c>
      <c r="IZ23" s="102" t="s">
        <v>776</v>
      </c>
      <c r="JA23" s="108" t="s">
        <v>777</v>
      </c>
    </row>
    <row r="24" ht="15.75" customHeight="1">
      <c r="A24" s="1" t="s">
        <v>788</v>
      </c>
      <c r="B24" s="86" t="s">
        <v>789</v>
      </c>
      <c r="C24" s="1" t="s">
        <v>789</v>
      </c>
      <c r="D24" s="1" t="s">
        <v>400</v>
      </c>
      <c r="E24" s="1">
        <v>8.544421E7</v>
      </c>
      <c r="F24" s="1">
        <v>4.26242763084E12</v>
      </c>
      <c r="G24" s="87" t="s">
        <v>790</v>
      </c>
      <c r="H24" s="13" t="s">
        <v>402</v>
      </c>
      <c r="I24" s="1" t="s">
        <v>403</v>
      </c>
      <c r="J24" s="1" t="s">
        <v>555</v>
      </c>
      <c r="K24" s="1" t="s">
        <v>405</v>
      </c>
      <c r="L24" s="1" t="s">
        <v>406</v>
      </c>
      <c r="M24" s="1" t="s">
        <v>407</v>
      </c>
      <c r="N24" s="1" t="s">
        <v>700</v>
      </c>
      <c r="O24" s="1" t="s">
        <v>701</v>
      </c>
      <c r="P24" s="1" t="s">
        <v>410</v>
      </c>
      <c r="Q24" s="1" t="s">
        <v>411</v>
      </c>
      <c r="R24" s="1" t="s">
        <v>411</v>
      </c>
      <c r="S24" s="1" t="s">
        <v>412</v>
      </c>
      <c r="T24" s="1">
        <f t="shared" si="3"/>
        <v>1.2</v>
      </c>
      <c r="U24" s="90">
        <f t="shared" si="4"/>
        <v>0.4724409449</v>
      </c>
      <c r="V24" s="1" t="str">
        <f t="shared" si="5"/>
        <v>AWG30</v>
      </c>
      <c r="W24" s="1" t="str">
        <f t="shared" si="6"/>
        <v>10 Gbps</v>
      </c>
      <c r="X24" s="1" t="s">
        <v>413</v>
      </c>
      <c r="Y24" s="1" t="s">
        <v>414</v>
      </c>
      <c r="Z24" s="1" t="s">
        <v>415</v>
      </c>
      <c r="AA24" s="1">
        <v>20.0</v>
      </c>
      <c r="AB24" s="89">
        <f t="shared" si="1"/>
        <v>68</v>
      </c>
      <c r="AC24" s="1">
        <v>60.0</v>
      </c>
      <c r="AD24" s="89">
        <f t="shared" si="2"/>
        <v>140</v>
      </c>
      <c r="AE24" s="91">
        <v>0.1</v>
      </c>
      <c r="AF24" s="91">
        <v>0.9</v>
      </c>
      <c r="AJ24" s="1"/>
      <c r="AK24" s="1"/>
      <c r="AL24" s="1" t="s">
        <v>416</v>
      </c>
      <c r="AM24" s="87" t="s">
        <v>417</v>
      </c>
      <c r="AN24" s="107" t="s">
        <v>418</v>
      </c>
      <c r="AO24" s="87" t="s">
        <v>419</v>
      </c>
      <c r="AP24" s="107" t="s">
        <v>420</v>
      </c>
      <c r="AQ24" s="95" t="s">
        <v>791</v>
      </c>
      <c r="AY24" s="87" t="s">
        <v>422</v>
      </c>
      <c r="AZ24" s="87" t="s">
        <v>299</v>
      </c>
      <c r="BA24" s="1" t="s">
        <v>423</v>
      </c>
      <c r="BB24" s="1" t="s">
        <v>424</v>
      </c>
      <c r="BC24" s="1" t="s">
        <v>425</v>
      </c>
      <c r="BD24" s="1" t="s">
        <v>426</v>
      </c>
      <c r="BE24" s="1" t="s">
        <v>427</v>
      </c>
      <c r="BG24" s="1" t="s">
        <v>303</v>
      </c>
      <c r="BH24" s="1" t="s">
        <v>792</v>
      </c>
      <c r="BI24" s="1">
        <v>1.0</v>
      </c>
      <c r="BJ24" s="1" t="s">
        <v>704</v>
      </c>
      <c r="BK24" s="1" t="s">
        <v>705</v>
      </c>
      <c r="BL24" s="1" t="s">
        <v>706</v>
      </c>
      <c r="BM24" s="1"/>
      <c r="BN24" s="1" t="s">
        <v>707</v>
      </c>
      <c r="BQ24" s="1">
        <v>8.56</v>
      </c>
      <c r="BR24" s="1">
        <v>18.87</v>
      </c>
      <c r="BS24" s="97">
        <v>7.08</v>
      </c>
      <c r="BT24" s="1">
        <v>15.61</v>
      </c>
      <c r="BU24" s="1" t="s">
        <v>433</v>
      </c>
      <c r="CE24" s="94" t="s">
        <v>789</v>
      </c>
      <c r="CF24" s="13" t="s">
        <v>434</v>
      </c>
      <c r="CG24" s="98" t="s">
        <v>708</v>
      </c>
      <c r="CH24" s="98" t="s">
        <v>403</v>
      </c>
      <c r="CI24" s="112" t="s">
        <v>789</v>
      </c>
      <c r="CJ24" s="1" t="s">
        <v>708</v>
      </c>
      <c r="CK24" s="1" t="s">
        <v>709</v>
      </c>
      <c r="CL24" s="1" t="s">
        <v>710</v>
      </c>
      <c r="CM24" s="1" t="s">
        <v>711</v>
      </c>
      <c r="CN24" s="1" t="s">
        <v>712</v>
      </c>
      <c r="CP24" s="1" t="s">
        <v>713</v>
      </c>
      <c r="CQ24" s="94" t="s">
        <v>789</v>
      </c>
      <c r="CR24" s="100" t="s">
        <v>441</v>
      </c>
      <c r="CS24" s="101" t="s">
        <v>714</v>
      </c>
      <c r="CT24" s="101" t="s">
        <v>443</v>
      </c>
      <c r="CU24" s="89" t="s">
        <v>789</v>
      </c>
      <c r="CV24" s="101" t="s">
        <v>714</v>
      </c>
      <c r="CW24" s="1" t="s">
        <v>715</v>
      </c>
      <c r="CX24" s="1" t="s">
        <v>716</v>
      </c>
      <c r="CZ24" s="1" t="s">
        <v>717</v>
      </c>
      <c r="DA24" s="94" t="s">
        <v>789</v>
      </c>
      <c r="DB24" s="100" t="s">
        <v>448</v>
      </c>
      <c r="DC24" s="101" t="s">
        <v>718</v>
      </c>
      <c r="DD24" s="101" t="s">
        <v>450</v>
      </c>
      <c r="DE24" s="89" t="s">
        <v>789</v>
      </c>
      <c r="DF24" s="13" t="s">
        <v>719</v>
      </c>
      <c r="DG24" s="101" t="s">
        <v>720</v>
      </c>
      <c r="DH24" s="1" t="s">
        <v>721</v>
      </c>
      <c r="DJ24" s="1" t="s">
        <v>722</v>
      </c>
      <c r="DK24" s="94" t="s">
        <v>789</v>
      </c>
      <c r="DL24" s="100" t="s">
        <v>455</v>
      </c>
      <c r="DM24" s="101" t="s">
        <v>723</v>
      </c>
      <c r="DN24" s="101" t="s">
        <v>457</v>
      </c>
      <c r="DO24" s="89" t="s">
        <v>789</v>
      </c>
      <c r="DP24" s="1" t="s">
        <v>724</v>
      </c>
      <c r="DQ24" s="101" t="s">
        <v>725</v>
      </c>
      <c r="DR24" s="1" t="s">
        <v>726</v>
      </c>
      <c r="DT24" s="1" t="s">
        <v>727</v>
      </c>
      <c r="DU24" s="94" t="s">
        <v>789</v>
      </c>
      <c r="DV24" s="102" t="s">
        <v>462</v>
      </c>
      <c r="DW24" s="102" t="s">
        <v>728</v>
      </c>
      <c r="DX24" s="102" t="s">
        <v>464</v>
      </c>
      <c r="DY24" s="89" t="s">
        <v>789</v>
      </c>
      <c r="DZ24" s="102" t="s">
        <v>729</v>
      </c>
      <c r="EA24" s="108" t="s">
        <v>730</v>
      </c>
      <c r="EB24" s="1" t="s">
        <v>731</v>
      </c>
      <c r="ED24" s="1" t="s">
        <v>732</v>
      </c>
      <c r="EE24" s="94" t="s">
        <v>789</v>
      </c>
      <c r="EF24" s="103" t="s">
        <v>469</v>
      </c>
      <c r="EG24" s="104" t="s">
        <v>733</v>
      </c>
      <c r="EH24" s="104" t="s">
        <v>471</v>
      </c>
      <c r="EI24" s="89" t="s">
        <v>789</v>
      </c>
      <c r="EJ24" s="13" t="s">
        <v>734</v>
      </c>
      <c r="EK24" s="101" t="s">
        <v>735</v>
      </c>
      <c r="EL24" s="1" t="s">
        <v>736</v>
      </c>
      <c r="EN24" s="1" t="s">
        <v>737</v>
      </c>
      <c r="EO24" s="94" t="s">
        <v>789</v>
      </c>
      <c r="EP24" s="102" t="s">
        <v>476</v>
      </c>
      <c r="EQ24" s="102" t="s">
        <v>738</v>
      </c>
      <c r="ER24" s="102" t="s">
        <v>478</v>
      </c>
      <c r="ES24" s="89" t="s">
        <v>789</v>
      </c>
      <c r="ET24" s="13" t="s">
        <v>739</v>
      </c>
      <c r="EU24" s="101" t="s">
        <v>740</v>
      </c>
      <c r="EV24" s="1" t="s">
        <v>741</v>
      </c>
      <c r="EX24" s="1" t="s">
        <v>742</v>
      </c>
      <c r="EY24" s="94" t="s">
        <v>789</v>
      </c>
      <c r="EZ24" s="100" t="s">
        <v>483</v>
      </c>
      <c r="FA24" s="102" t="s">
        <v>743</v>
      </c>
      <c r="FB24" s="102" t="s">
        <v>485</v>
      </c>
      <c r="FC24" s="89" t="s">
        <v>789</v>
      </c>
      <c r="FD24" s="102" t="s">
        <v>744</v>
      </c>
      <c r="FE24" s="108" t="s">
        <v>745</v>
      </c>
      <c r="FF24" s="1" t="s">
        <v>746</v>
      </c>
      <c r="FH24" s="1" t="s">
        <v>747</v>
      </c>
      <c r="FI24" s="94" t="s">
        <v>789</v>
      </c>
      <c r="FJ24" s="102" t="s">
        <v>490</v>
      </c>
      <c r="FK24" s="102" t="s">
        <v>748</v>
      </c>
      <c r="FL24" s="102" t="s">
        <v>492</v>
      </c>
      <c r="FM24" s="105" t="s">
        <v>789</v>
      </c>
      <c r="FN24" s="102" t="s">
        <v>749</v>
      </c>
      <c r="FO24" s="108" t="s">
        <v>750</v>
      </c>
      <c r="FS24" s="94" t="s">
        <v>789</v>
      </c>
      <c r="FT24" s="102" t="s">
        <v>495</v>
      </c>
      <c r="FU24" s="102" t="s">
        <v>751</v>
      </c>
      <c r="FV24" s="102" t="s">
        <v>497</v>
      </c>
      <c r="FW24" s="89" t="s">
        <v>789</v>
      </c>
      <c r="FX24" s="102" t="s">
        <v>752</v>
      </c>
      <c r="FY24" s="108" t="s">
        <v>753</v>
      </c>
      <c r="GC24" s="94" t="s">
        <v>789</v>
      </c>
      <c r="GD24" s="102" t="s">
        <v>500</v>
      </c>
      <c r="GE24" s="102" t="s">
        <v>754</v>
      </c>
      <c r="GF24" s="102" t="s">
        <v>502</v>
      </c>
      <c r="GG24" s="89" t="s">
        <v>789</v>
      </c>
      <c r="GH24" s="102" t="s">
        <v>755</v>
      </c>
      <c r="GI24" s="108" t="s">
        <v>756</v>
      </c>
      <c r="GM24" s="94" t="s">
        <v>789</v>
      </c>
      <c r="GN24" s="102" t="s">
        <v>505</v>
      </c>
      <c r="GO24" s="102" t="s">
        <v>757</v>
      </c>
      <c r="GP24" s="102" t="s">
        <v>507</v>
      </c>
      <c r="GQ24" s="89" t="s">
        <v>789</v>
      </c>
      <c r="GR24" s="102" t="s">
        <v>758</v>
      </c>
      <c r="GS24" s="108" t="s">
        <v>759</v>
      </c>
      <c r="GW24" s="94" t="s">
        <v>789</v>
      </c>
      <c r="GX24" s="109" t="s">
        <v>510</v>
      </c>
      <c r="GY24" s="102" t="s">
        <v>760</v>
      </c>
      <c r="GZ24" s="102" t="s">
        <v>512</v>
      </c>
      <c r="HA24" s="89" t="s">
        <v>789</v>
      </c>
      <c r="HB24" s="102" t="s">
        <v>761</v>
      </c>
      <c r="HC24" s="108" t="s">
        <v>762</v>
      </c>
      <c r="HG24" s="94" t="s">
        <v>789</v>
      </c>
      <c r="HH24" s="102" t="s">
        <v>515</v>
      </c>
      <c r="HI24" s="102" t="s">
        <v>763</v>
      </c>
      <c r="HJ24" s="102" t="s">
        <v>517</v>
      </c>
      <c r="HK24" s="89" t="s">
        <v>789</v>
      </c>
      <c r="HL24" s="13" t="s">
        <v>764</v>
      </c>
      <c r="HM24" s="101" t="s">
        <v>765</v>
      </c>
      <c r="HQ24" s="94" t="s">
        <v>789</v>
      </c>
      <c r="HR24" s="102" t="s">
        <v>520</v>
      </c>
      <c r="HS24" s="102" t="s">
        <v>766</v>
      </c>
      <c r="HT24" s="102" t="s">
        <v>522</v>
      </c>
      <c r="HU24" s="89" t="s">
        <v>789</v>
      </c>
      <c r="HV24" s="102" t="s">
        <v>767</v>
      </c>
      <c r="HW24" s="108" t="s">
        <v>768</v>
      </c>
      <c r="IA24" s="94" t="s">
        <v>789</v>
      </c>
      <c r="IB24" s="110" t="s">
        <v>525</v>
      </c>
      <c r="IC24" s="102" t="s">
        <v>769</v>
      </c>
      <c r="ID24" s="102" t="s">
        <v>527</v>
      </c>
      <c r="IE24" s="89" t="s">
        <v>789</v>
      </c>
      <c r="IF24" s="102" t="s">
        <v>770</v>
      </c>
      <c r="IG24" s="108" t="s">
        <v>771</v>
      </c>
      <c r="IK24" s="94" t="s">
        <v>789</v>
      </c>
      <c r="IL24" s="106" t="s">
        <v>530</v>
      </c>
      <c r="IM24" s="102" t="s">
        <v>772</v>
      </c>
      <c r="IN24" s="102" t="s">
        <v>532</v>
      </c>
      <c r="IO24" s="89" t="s">
        <v>789</v>
      </c>
      <c r="IP24" s="102" t="s">
        <v>773</v>
      </c>
      <c r="IQ24" s="108" t="s">
        <v>774</v>
      </c>
      <c r="IU24" s="94" t="s">
        <v>789</v>
      </c>
      <c r="IV24" s="111" t="s">
        <v>535</v>
      </c>
      <c r="IW24" s="102" t="s">
        <v>775</v>
      </c>
      <c r="IX24" s="102" t="s">
        <v>537</v>
      </c>
      <c r="IY24" s="89" t="s">
        <v>789</v>
      </c>
      <c r="IZ24" s="102" t="s">
        <v>776</v>
      </c>
      <c r="JA24" s="108" t="s">
        <v>777</v>
      </c>
    </row>
    <row r="25" ht="15.75" customHeight="1">
      <c r="A25" s="1" t="s">
        <v>793</v>
      </c>
      <c r="B25" s="86" t="s">
        <v>794</v>
      </c>
      <c r="C25" s="1" t="s">
        <v>794</v>
      </c>
      <c r="D25" s="1" t="s">
        <v>400</v>
      </c>
      <c r="E25" s="1">
        <v>8.544421E7</v>
      </c>
      <c r="F25" s="1">
        <v>4.262427630864E12</v>
      </c>
      <c r="G25" s="87" t="s">
        <v>795</v>
      </c>
      <c r="H25" s="13" t="s">
        <v>402</v>
      </c>
      <c r="I25" s="1" t="s">
        <v>403</v>
      </c>
      <c r="J25" s="1" t="s">
        <v>562</v>
      </c>
      <c r="K25" s="1" t="s">
        <v>405</v>
      </c>
      <c r="L25" s="1" t="s">
        <v>406</v>
      </c>
      <c r="M25" s="1" t="s">
        <v>407</v>
      </c>
      <c r="N25" s="1" t="s">
        <v>700</v>
      </c>
      <c r="O25" s="1" t="s">
        <v>701</v>
      </c>
      <c r="P25" s="1" t="s">
        <v>410</v>
      </c>
      <c r="Q25" s="1" t="s">
        <v>411</v>
      </c>
      <c r="R25" s="1" t="s">
        <v>411</v>
      </c>
      <c r="S25" s="1" t="s">
        <v>412</v>
      </c>
      <c r="T25" s="1">
        <f t="shared" si="3"/>
        <v>1.2</v>
      </c>
      <c r="U25" s="90">
        <f t="shared" si="4"/>
        <v>0.4724409449</v>
      </c>
      <c r="V25" s="1" t="str">
        <f t="shared" si="5"/>
        <v>AWG30</v>
      </c>
      <c r="W25" s="1" t="str">
        <f t="shared" si="6"/>
        <v>10 Gbps</v>
      </c>
      <c r="X25" s="1" t="s">
        <v>413</v>
      </c>
      <c r="Y25" s="1" t="s">
        <v>414</v>
      </c>
      <c r="Z25" s="1" t="s">
        <v>415</v>
      </c>
      <c r="AA25" s="1">
        <v>20.0</v>
      </c>
      <c r="AB25" s="89">
        <f t="shared" si="1"/>
        <v>68</v>
      </c>
      <c r="AC25" s="1">
        <v>60.0</v>
      </c>
      <c r="AD25" s="89">
        <f t="shared" si="2"/>
        <v>140</v>
      </c>
      <c r="AE25" s="91">
        <v>0.1</v>
      </c>
      <c r="AF25" s="91">
        <v>0.9</v>
      </c>
      <c r="AJ25" s="1"/>
      <c r="AK25" s="1"/>
      <c r="AL25" s="1" t="s">
        <v>416</v>
      </c>
      <c r="AM25" s="87" t="s">
        <v>417</v>
      </c>
      <c r="AN25" s="107" t="s">
        <v>418</v>
      </c>
      <c r="AO25" s="87" t="s">
        <v>419</v>
      </c>
      <c r="AP25" s="107" t="s">
        <v>420</v>
      </c>
      <c r="AQ25" s="95" t="s">
        <v>796</v>
      </c>
      <c r="AY25" s="87" t="s">
        <v>422</v>
      </c>
      <c r="AZ25" s="87" t="s">
        <v>299</v>
      </c>
      <c r="BA25" s="1" t="s">
        <v>423</v>
      </c>
      <c r="BB25" s="1" t="s">
        <v>424</v>
      </c>
      <c r="BC25" s="1" t="s">
        <v>425</v>
      </c>
      <c r="BD25" s="1" t="s">
        <v>426</v>
      </c>
      <c r="BE25" s="1" t="s">
        <v>427</v>
      </c>
      <c r="BG25" s="1" t="s">
        <v>303</v>
      </c>
      <c r="BH25" s="1" t="s">
        <v>797</v>
      </c>
      <c r="BI25" s="1">
        <v>1.0</v>
      </c>
      <c r="BJ25" s="1" t="s">
        <v>704</v>
      </c>
      <c r="BK25" s="1" t="s">
        <v>705</v>
      </c>
      <c r="BL25" s="1" t="s">
        <v>706</v>
      </c>
      <c r="BM25" s="1"/>
      <c r="BN25" s="1" t="s">
        <v>707</v>
      </c>
      <c r="BQ25" s="1">
        <v>8.56</v>
      </c>
      <c r="BR25" s="1">
        <v>18.87</v>
      </c>
      <c r="BS25" s="97">
        <v>7.08</v>
      </c>
      <c r="BT25" s="1">
        <v>15.61</v>
      </c>
      <c r="BU25" s="1" t="s">
        <v>433</v>
      </c>
      <c r="CE25" s="94" t="s">
        <v>794</v>
      </c>
      <c r="CF25" s="13" t="s">
        <v>434</v>
      </c>
      <c r="CG25" s="98" t="s">
        <v>708</v>
      </c>
      <c r="CH25" s="98" t="s">
        <v>403</v>
      </c>
      <c r="CI25" s="112" t="s">
        <v>794</v>
      </c>
      <c r="CJ25" s="1" t="s">
        <v>708</v>
      </c>
      <c r="CK25" s="1" t="s">
        <v>709</v>
      </c>
      <c r="CL25" s="1" t="s">
        <v>710</v>
      </c>
      <c r="CM25" s="1" t="s">
        <v>711</v>
      </c>
      <c r="CN25" s="1" t="s">
        <v>712</v>
      </c>
      <c r="CP25" s="1" t="s">
        <v>713</v>
      </c>
      <c r="CQ25" s="94" t="s">
        <v>794</v>
      </c>
      <c r="CR25" s="100" t="s">
        <v>441</v>
      </c>
      <c r="CS25" s="101" t="s">
        <v>714</v>
      </c>
      <c r="CT25" s="101" t="s">
        <v>443</v>
      </c>
      <c r="CU25" s="89" t="s">
        <v>794</v>
      </c>
      <c r="CV25" s="101" t="s">
        <v>714</v>
      </c>
      <c r="CW25" s="1" t="s">
        <v>715</v>
      </c>
      <c r="CX25" s="1" t="s">
        <v>716</v>
      </c>
      <c r="CZ25" s="1" t="s">
        <v>717</v>
      </c>
      <c r="DA25" s="94" t="s">
        <v>794</v>
      </c>
      <c r="DB25" s="100" t="s">
        <v>448</v>
      </c>
      <c r="DC25" s="101" t="s">
        <v>718</v>
      </c>
      <c r="DD25" s="101" t="s">
        <v>450</v>
      </c>
      <c r="DE25" s="89" t="s">
        <v>794</v>
      </c>
      <c r="DF25" s="13" t="s">
        <v>719</v>
      </c>
      <c r="DG25" s="101" t="s">
        <v>720</v>
      </c>
      <c r="DH25" s="1" t="s">
        <v>721</v>
      </c>
      <c r="DJ25" s="1" t="s">
        <v>722</v>
      </c>
      <c r="DK25" s="94" t="s">
        <v>794</v>
      </c>
      <c r="DL25" s="100" t="s">
        <v>455</v>
      </c>
      <c r="DM25" s="101" t="s">
        <v>723</v>
      </c>
      <c r="DN25" s="101" t="s">
        <v>457</v>
      </c>
      <c r="DO25" s="89" t="s">
        <v>794</v>
      </c>
      <c r="DP25" s="1" t="s">
        <v>724</v>
      </c>
      <c r="DQ25" s="101" t="s">
        <v>725</v>
      </c>
      <c r="DR25" s="1" t="s">
        <v>726</v>
      </c>
      <c r="DT25" s="1" t="s">
        <v>727</v>
      </c>
      <c r="DU25" s="94" t="s">
        <v>794</v>
      </c>
      <c r="DV25" s="102" t="s">
        <v>462</v>
      </c>
      <c r="DW25" s="102" t="s">
        <v>728</v>
      </c>
      <c r="DX25" s="102" t="s">
        <v>464</v>
      </c>
      <c r="DY25" s="89" t="s">
        <v>794</v>
      </c>
      <c r="DZ25" s="102" t="s">
        <v>729</v>
      </c>
      <c r="EA25" s="108" t="s">
        <v>730</v>
      </c>
      <c r="EB25" s="1" t="s">
        <v>731</v>
      </c>
      <c r="ED25" s="1" t="s">
        <v>732</v>
      </c>
      <c r="EE25" s="94" t="s">
        <v>794</v>
      </c>
      <c r="EF25" s="103" t="s">
        <v>469</v>
      </c>
      <c r="EG25" s="104" t="s">
        <v>733</v>
      </c>
      <c r="EH25" s="104" t="s">
        <v>471</v>
      </c>
      <c r="EI25" s="89" t="s">
        <v>794</v>
      </c>
      <c r="EJ25" s="13" t="s">
        <v>734</v>
      </c>
      <c r="EK25" s="101" t="s">
        <v>735</v>
      </c>
      <c r="EL25" s="1" t="s">
        <v>736</v>
      </c>
      <c r="EN25" s="1" t="s">
        <v>737</v>
      </c>
      <c r="EO25" s="94" t="s">
        <v>794</v>
      </c>
      <c r="EP25" s="102" t="s">
        <v>476</v>
      </c>
      <c r="EQ25" s="102" t="s">
        <v>738</v>
      </c>
      <c r="ER25" s="102" t="s">
        <v>478</v>
      </c>
      <c r="ES25" s="89" t="s">
        <v>794</v>
      </c>
      <c r="ET25" s="13" t="s">
        <v>739</v>
      </c>
      <c r="EU25" s="101" t="s">
        <v>740</v>
      </c>
      <c r="EV25" s="1" t="s">
        <v>741</v>
      </c>
      <c r="EX25" s="1" t="s">
        <v>742</v>
      </c>
      <c r="EY25" s="94" t="s">
        <v>794</v>
      </c>
      <c r="EZ25" s="100" t="s">
        <v>483</v>
      </c>
      <c r="FA25" s="102" t="s">
        <v>743</v>
      </c>
      <c r="FB25" s="102" t="s">
        <v>485</v>
      </c>
      <c r="FC25" s="89" t="s">
        <v>794</v>
      </c>
      <c r="FD25" s="102" t="s">
        <v>744</v>
      </c>
      <c r="FE25" s="108" t="s">
        <v>745</v>
      </c>
      <c r="FF25" s="1" t="s">
        <v>746</v>
      </c>
      <c r="FH25" s="1" t="s">
        <v>747</v>
      </c>
      <c r="FI25" s="94" t="s">
        <v>794</v>
      </c>
      <c r="FJ25" s="102" t="s">
        <v>490</v>
      </c>
      <c r="FK25" s="102" t="s">
        <v>748</v>
      </c>
      <c r="FL25" s="102" t="s">
        <v>492</v>
      </c>
      <c r="FM25" s="105" t="s">
        <v>794</v>
      </c>
      <c r="FN25" s="102" t="s">
        <v>749</v>
      </c>
      <c r="FO25" s="108" t="s">
        <v>750</v>
      </c>
      <c r="FS25" s="94" t="s">
        <v>794</v>
      </c>
      <c r="FT25" s="102" t="s">
        <v>495</v>
      </c>
      <c r="FU25" s="102" t="s">
        <v>751</v>
      </c>
      <c r="FV25" s="102" t="s">
        <v>497</v>
      </c>
      <c r="FW25" s="89" t="s">
        <v>794</v>
      </c>
      <c r="FX25" s="102" t="s">
        <v>752</v>
      </c>
      <c r="FY25" s="108" t="s">
        <v>753</v>
      </c>
      <c r="GC25" s="94" t="s">
        <v>794</v>
      </c>
      <c r="GD25" s="102" t="s">
        <v>500</v>
      </c>
      <c r="GE25" s="102" t="s">
        <v>754</v>
      </c>
      <c r="GF25" s="102" t="s">
        <v>502</v>
      </c>
      <c r="GG25" s="89" t="s">
        <v>794</v>
      </c>
      <c r="GH25" s="102" t="s">
        <v>755</v>
      </c>
      <c r="GI25" s="108" t="s">
        <v>756</v>
      </c>
      <c r="GM25" s="94" t="s">
        <v>794</v>
      </c>
      <c r="GN25" s="102" t="s">
        <v>505</v>
      </c>
      <c r="GO25" s="102" t="s">
        <v>757</v>
      </c>
      <c r="GP25" s="102" t="s">
        <v>507</v>
      </c>
      <c r="GQ25" s="89" t="s">
        <v>794</v>
      </c>
      <c r="GR25" s="102" t="s">
        <v>758</v>
      </c>
      <c r="GS25" s="108" t="s">
        <v>759</v>
      </c>
      <c r="GW25" s="94" t="s">
        <v>794</v>
      </c>
      <c r="GX25" s="109" t="s">
        <v>510</v>
      </c>
      <c r="GY25" s="102" t="s">
        <v>760</v>
      </c>
      <c r="GZ25" s="102" t="s">
        <v>512</v>
      </c>
      <c r="HA25" s="89" t="s">
        <v>794</v>
      </c>
      <c r="HB25" s="102" t="s">
        <v>761</v>
      </c>
      <c r="HC25" s="108" t="s">
        <v>762</v>
      </c>
      <c r="HG25" s="94" t="s">
        <v>794</v>
      </c>
      <c r="HH25" s="102" t="s">
        <v>515</v>
      </c>
      <c r="HI25" s="102" t="s">
        <v>763</v>
      </c>
      <c r="HJ25" s="102" t="s">
        <v>517</v>
      </c>
      <c r="HK25" s="89" t="s">
        <v>794</v>
      </c>
      <c r="HL25" s="13" t="s">
        <v>764</v>
      </c>
      <c r="HM25" s="101" t="s">
        <v>765</v>
      </c>
      <c r="HQ25" s="94" t="s">
        <v>794</v>
      </c>
      <c r="HR25" s="102" t="s">
        <v>520</v>
      </c>
      <c r="HS25" s="102" t="s">
        <v>766</v>
      </c>
      <c r="HT25" s="102" t="s">
        <v>522</v>
      </c>
      <c r="HU25" s="89" t="s">
        <v>794</v>
      </c>
      <c r="HV25" s="102" t="s">
        <v>767</v>
      </c>
      <c r="HW25" s="108" t="s">
        <v>768</v>
      </c>
      <c r="IA25" s="94" t="s">
        <v>794</v>
      </c>
      <c r="IB25" s="110" t="s">
        <v>525</v>
      </c>
      <c r="IC25" s="102" t="s">
        <v>769</v>
      </c>
      <c r="ID25" s="102" t="s">
        <v>527</v>
      </c>
      <c r="IE25" s="89" t="s">
        <v>794</v>
      </c>
      <c r="IF25" s="102" t="s">
        <v>770</v>
      </c>
      <c r="IG25" s="108" t="s">
        <v>771</v>
      </c>
      <c r="IK25" s="94" t="s">
        <v>794</v>
      </c>
      <c r="IL25" s="106" t="s">
        <v>530</v>
      </c>
      <c r="IM25" s="102" t="s">
        <v>772</v>
      </c>
      <c r="IN25" s="102" t="s">
        <v>532</v>
      </c>
      <c r="IO25" s="89" t="s">
        <v>794</v>
      </c>
      <c r="IP25" s="102" t="s">
        <v>773</v>
      </c>
      <c r="IQ25" s="108" t="s">
        <v>774</v>
      </c>
      <c r="IU25" s="94" t="s">
        <v>794</v>
      </c>
      <c r="IV25" s="111" t="s">
        <v>535</v>
      </c>
      <c r="IW25" s="102" t="s">
        <v>775</v>
      </c>
      <c r="IX25" s="102" t="s">
        <v>537</v>
      </c>
      <c r="IY25" s="89" t="s">
        <v>794</v>
      </c>
      <c r="IZ25" s="102" t="s">
        <v>776</v>
      </c>
      <c r="JA25" s="108" t="s">
        <v>777</v>
      </c>
    </row>
    <row r="26" ht="15.75" customHeight="1">
      <c r="A26" s="1" t="s">
        <v>798</v>
      </c>
      <c r="B26" s="86" t="s">
        <v>799</v>
      </c>
      <c r="C26" s="1" t="s">
        <v>799</v>
      </c>
      <c r="D26" s="1" t="s">
        <v>400</v>
      </c>
      <c r="E26" s="1">
        <v>8.544421E7</v>
      </c>
      <c r="F26" s="1">
        <v>4.262427630871E12</v>
      </c>
      <c r="G26" s="87" t="s">
        <v>800</v>
      </c>
      <c r="H26" s="13" t="s">
        <v>402</v>
      </c>
      <c r="I26" s="1" t="s">
        <v>403</v>
      </c>
      <c r="J26" s="1" t="s">
        <v>568</v>
      </c>
      <c r="K26" s="1" t="s">
        <v>405</v>
      </c>
      <c r="L26" s="1" t="s">
        <v>406</v>
      </c>
      <c r="M26" s="1" t="s">
        <v>407</v>
      </c>
      <c r="N26" s="1" t="s">
        <v>700</v>
      </c>
      <c r="O26" s="1" t="s">
        <v>701</v>
      </c>
      <c r="P26" s="1" t="s">
        <v>410</v>
      </c>
      <c r="Q26" s="1" t="s">
        <v>411</v>
      </c>
      <c r="R26" s="1" t="s">
        <v>411</v>
      </c>
      <c r="S26" s="1" t="s">
        <v>412</v>
      </c>
      <c r="T26" s="1">
        <f t="shared" si="3"/>
        <v>1.2</v>
      </c>
      <c r="U26" s="90">
        <f t="shared" si="4"/>
        <v>0.4724409449</v>
      </c>
      <c r="V26" s="1" t="str">
        <f t="shared" si="5"/>
        <v>AWG30</v>
      </c>
      <c r="W26" s="1" t="str">
        <f t="shared" si="6"/>
        <v>10 Gbps</v>
      </c>
      <c r="X26" s="1" t="s">
        <v>413</v>
      </c>
      <c r="Y26" s="1" t="s">
        <v>414</v>
      </c>
      <c r="Z26" s="1" t="s">
        <v>415</v>
      </c>
      <c r="AA26" s="1">
        <v>20.0</v>
      </c>
      <c r="AB26" s="89">
        <f t="shared" si="1"/>
        <v>68</v>
      </c>
      <c r="AC26" s="1">
        <v>60.0</v>
      </c>
      <c r="AD26" s="89">
        <f t="shared" si="2"/>
        <v>140</v>
      </c>
      <c r="AE26" s="91">
        <v>0.1</v>
      </c>
      <c r="AF26" s="91">
        <v>0.9</v>
      </c>
      <c r="AJ26" s="1"/>
      <c r="AK26" s="1"/>
      <c r="AL26" s="1" t="s">
        <v>416</v>
      </c>
      <c r="AM26" s="87" t="s">
        <v>417</v>
      </c>
      <c r="AN26" s="107" t="s">
        <v>418</v>
      </c>
      <c r="AO26" s="87" t="s">
        <v>419</v>
      </c>
      <c r="AP26" s="107" t="s">
        <v>420</v>
      </c>
      <c r="AQ26" s="95" t="s">
        <v>801</v>
      </c>
      <c r="AY26" s="87" t="s">
        <v>422</v>
      </c>
      <c r="AZ26" s="87" t="s">
        <v>299</v>
      </c>
      <c r="BA26" s="1" t="s">
        <v>423</v>
      </c>
      <c r="BB26" s="1" t="s">
        <v>424</v>
      </c>
      <c r="BC26" s="1" t="s">
        <v>425</v>
      </c>
      <c r="BD26" s="1" t="s">
        <v>426</v>
      </c>
      <c r="BE26" s="1" t="s">
        <v>427</v>
      </c>
      <c r="BG26" s="1" t="s">
        <v>303</v>
      </c>
      <c r="BH26" s="1" t="s">
        <v>802</v>
      </c>
      <c r="BI26" s="1">
        <v>1.0</v>
      </c>
      <c r="BJ26" s="1" t="s">
        <v>704</v>
      </c>
      <c r="BK26" s="1" t="s">
        <v>705</v>
      </c>
      <c r="BL26" s="1" t="s">
        <v>706</v>
      </c>
      <c r="BM26" s="1"/>
      <c r="BN26" s="1" t="s">
        <v>707</v>
      </c>
      <c r="BQ26" s="1">
        <v>8.56</v>
      </c>
      <c r="BR26" s="1">
        <v>18.87</v>
      </c>
      <c r="BS26" s="97">
        <v>7.08</v>
      </c>
      <c r="BT26" s="1">
        <v>15.61</v>
      </c>
      <c r="BU26" s="1" t="s">
        <v>433</v>
      </c>
      <c r="CE26" s="94" t="s">
        <v>799</v>
      </c>
      <c r="CF26" s="13" t="s">
        <v>434</v>
      </c>
      <c r="CG26" s="98" t="s">
        <v>708</v>
      </c>
      <c r="CH26" s="98" t="s">
        <v>403</v>
      </c>
      <c r="CI26" s="112" t="s">
        <v>799</v>
      </c>
      <c r="CJ26" s="1" t="s">
        <v>708</v>
      </c>
      <c r="CK26" s="1" t="s">
        <v>709</v>
      </c>
      <c r="CL26" s="1" t="s">
        <v>710</v>
      </c>
      <c r="CM26" s="1" t="s">
        <v>711</v>
      </c>
      <c r="CN26" s="1" t="s">
        <v>712</v>
      </c>
      <c r="CP26" s="1" t="s">
        <v>713</v>
      </c>
      <c r="CQ26" s="94" t="s">
        <v>799</v>
      </c>
      <c r="CR26" s="100" t="s">
        <v>441</v>
      </c>
      <c r="CS26" s="101" t="s">
        <v>714</v>
      </c>
      <c r="CT26" s="101" t="s">
        <v>443</v>
      </c>
      <c r="CU26" s="89" t="s">
        <v>799</v>
      </c>
      <c r="CV26" s="101" t="s">
        <v>714</v>
      </c>
      <c r="CW26" s="1" t="s">
        <v>715</v>
      </c>
      <c r="CX26" s="1" t="s">
        <v>716</v>
      </c>
      <c r="CZ26" s="1" t="s">
        <v>717</v>
      </c>
      <c r="DA26" s="94" t="s">
        <v>799</v>
      </c>
      <c r="DB26" s="100" t="s">
        <v>448</v>
      </c>
      <c r="DC26" s="101" t="s">
        <v>718</v>
      </c>
      <c r="DD26" s="101" t="s">
        <v>450</v>
      </c>
      <c r="DE26" s="89" t="s">
        <v>799</v>
      </c>
      <c r="DF26" s="13" t="s">
        <v>719</v>
      </c>
      <c r="DG26" s="101" t="s">
        <v>720</v>
      </c>
      <c r="DH26" s="1" t="s">
        <v>721</v>
      </c>
      <c r="DJ26" s="1" t="s">
        <v>722</v>
      </c>
      <c r="DK26" s="94" t="s">
        <v>799</v>
      </c>
      <c r="DL26" s="100" t="s">
        <v>455</v>
      </c>
      <c r="DM26" s="101" t="s">
        <v>723</v>
      </c>
      <c r="DN26" s="101" t="s">
        <v>457</v>
      </c>
      <c r="DO26" s="89" t="s">
        <v>799</v>
      </c>
      <c r="DP26" s="1" t="s">
        <v>724</v>
      </c>
      <c r="DQ26" s="101" t="s">
        <v>725</v>
      </c>
      <c r="DR26" s="1" t="s">
        <v>726</v>
      </c>
      <c r="DT26" s="1" t="s">
        <v>727</v>
      </c>
      <c r="DU26" s="94" t="s">
        <v>799</v>
      </c>
      <c r="DV26" s="102" t="s">
        <v>462</v>
      </c>
      <c r="DW26" s="102" t="s">
        <v>728</v>
      </c>
      <c r="DX26" s="102" t="s">
        <v>464</v>
      </c>
      <c r="DY26" s="89" t="s">
        <v>799</v>
      </c>
      <c r="DZ26" s="102" t="s">
        <v>729</v>
      </c>
      <c r="EA26" s="108" t="s">
        <v>730</v>
      </c>
      <c r="EB26" s="1" t="s">
        <v>731</v>
      </c>
      <c r="ED26" s="1" t="s">
        <v>732</v>
      </c>
      <c r="EE26" s="94" t="s">
        <v>799</v>
      </c>
      <c r="EF26" s="103" t="s">
        <v>469</v>
      </c>
      <c r="EG26" s="104" t="s">
        <v>733</v>
      </c>
      <c r="EH26" s="104" t="s">
        <v>471</v>
      </c>
      <c r="EI26" s="89" t="s">
        <v>799</v>
      </c>
      <c r="EJ26" s="13" t="s">
        <v>734</v>
      </c>
      <c r="EK26" s="101" t="s">
        <v>735</v>
      </c>
      <c r="EL26" s="1" t="s">
        <v>736</v>
      </c>
      <c r="EN26" s="1" t="s">
        <v>737</v>
      </c>
      <c r="EO26" s="94" t="s">
        <v>799</v>
      </c>
      <c r="EP26" s="102" t="s">
        <v>476</v>
      </c>
      <c r="EQ26" s="102" t="s">
        <v>738</v>
      </c>
      <c r="ER26" s="102" t="s">
        <v>478</v>
      </c>
      <c r="ES26" s="89" t="s">
        <v>799</v>
      </c>
      <c r="ET26" s="13" t="s">
        <v>739</v>
      </c>
      <c r="EU26" s="101" t="s">
        <v>740</v>
      </c>
      <c r="EV26" s="1" t="s">
        <v>741</v>
      </c>
      <c r="EX26" s="1" t="s">
        <v>742</v>
      </c>
      <c r="EY26" s="94" t="s">
        <v>799</v>
      </c>
      <c r="EZ26" s="100" t="s">
        <v>483</v>
      </c>
      <c r="FA26" s="102" t="s">
        <v>743</v>
      </c>
      <c r="FB26" s="102" t="s">
        <v>485</v>
      </c>
      <c r="FC26" s="89" t="s">
        <v>799</v>
      </c>
      <c r="FD26" s="102" t="s">
        <v>744</v>
      </c>
      <c r="FE26" s="108" t="s">
        <v>745</v>
      </c>
      <c r="FF26" s="1" t="s">
        <v>746</v>
      </c>
      <c r="FH26" s="1" t="s">
        <v>747</v>
      </c>
      <c r="FI26" s="94" t="s">
        <v>799</v>
      </c>
      <c r="FJ26" s="102" t="s">
        <v>490</v>
      </c>
      <c r="FK26" s="102" t="s">
        <v>748</v>
      </c>
      <c r="FL26" s="102" t="s">
        <v>492</v>
      </c>
      <c r="FM26" s="105" t="s">
        <v>799</v>
      </c>
      <c r="FN26" s="102" t="s">
        <v>749</v>
      </c>
      <c r="FO26" s="108" t="s">
        <v>750</v>
      </c>
      <c r="FS26" s="94" t="s">
        <v>799</v>
      </c>
      <c r="FT26" s="102" t="s">
        <v>495</v>
      </c>
      <c r="FU26" s="102" t="s">
        <v>751</v>
      </c>
      <c r="FV26" s="102" t="s">
        <v>497</v>
      </c>
      <c r="FW26" s="89" t="s">
        <v>799</v>
      </c>
      <c r="FX26" s="102" t="s">
        <v>752</v>
      </c>
      <c r="FY26" s="108" t="s">
        <v>753</v>
      </c>
      <c r="GC26" s="94" t="s">
        <v>799</v>
      </c>
      <c r="GD26" s="102" t="s">
        <v>500</v>
      </c>
      <c r="GE26" s="102" t="s">
        <v>754</v>
      </c>
      <c r="GF26" s="102" t="s">
        <v>502</v>
      </c>
      <c r="GG26" s="89" t="s">
        <v>799</v>
      </c>
      <c r="GH26" s="102" t="s">
        <v>755</v>
      </c>
      <c r="GI26" s="108" t="s">
        <v>756</v>
      </c>
      <c r="GM26" s="94" t="s">
        <v>799</v>
      </c>
      <c r="GN26" s="102" t="s">
        <v>505</v>
      </c>
      <c r="GO26" s="102" t="s">
        <v>757</v>
      </c>
      <c r="GP26" s="102" t="s">
        <v>507</v>
      </c>
      <c r="GQ26" s="89" t="s">
        <v>799</v>
      </c>
      <c r="GR26" s="102" t="s">
        <v>758</v>
      </c>
      <c r="GS26" s="108" t="s">
        <v>759</v>
      </c>
      <c r="GW26" s="94" t="s">
        <v>799</v>
      </c>
      <c r="GX26" s="109" t="s">
        <v>510</v>
      </c>
      <c r="GY26" s="102" t="s">
        <v>760</v>
      </c>
      <c r="GZ26" s="102" t="s">
        <v>512</v>
      </c>
      <c r="HA26" s="89" t="s">
        <v>799</v>
      </c>
      <c r="HB26" s="102" t="s">
        <v>761</v>
      </c>
      <c r="HC26" s="108" t="s">
        <v>762</v>
      </c>
      <c r="HG26" s="94" t="s">
        <v>799</v>
      </c>
      <c r="HH26" s="102" t="s">
        <v>515</v>
      </c>
      <c r="HI26" s="102" t="s">
        <v>763</v>
      </c>
      <c r="HJ26" s="102" t="s">
        <v>517</v>
      </c>
      <c r="HK26" s="89" t="s">
        <v>799</v>
      </c>
      <c r="HL26" s="13" t="s">
        <v>764</v>
      </c>
      <c r="HM26" s="101" t="s">
        <v>765</v>
      </c>
      <c r="HQ26" s="94" t="s">
        <v>799</v>
      </c>
      <c r="HR26" s="102" t="s">
        <v>520</v>
      </c>
      <c r="HS26" s="102" t="s">
        <v>766</v>
      </c>
      <c r="HT26" s="102" t="s">
        <v>522</v>
      </c>
      <c r="HU26" s="89" t="s">
        <v>799</v>
      </c>
      <c r="HV26" s="102" t="s">
        <v>767</v>
      </c>
      <c r="HW26" s="108" t="s">
        <v>768</v>
      </c>
      <c r="IA26" s="94" t="s">
        <v>799</v>
      </c>
      <c r="IB26" s="110" t="s">
        <v>525</v>
      </c>
      <c r="IC26" s="102" t="s">
        <v>769</v>
      </c>
      <c r="ID26" s="102" t="s">
        <v>527</v>
      </c>
      <c r="IE26" s="89" t="s">
        <v>799</v>
      </c>
      <c r="IF26" s="102" t="s">
        <v>770</v>
      </c>
      <c r="IG26" s="108" t="s">
        <v>771</v>
      </c>
      <c r="IK26" s="94" t="s">
        <v>799</v>
      </c>
      <c r="IL26" s="106" t="s">
        <v>530</v>
      </c>
      <c r="IM26" s="102" t="s">
        <v>772</v>
      </c>
      <c r="IN26" s="102" t="s">
        <v>532</v>
      </c>
      <c r="IO26" s="89" t="s">
        <v>799</v>
      </c>
      <c r="IP26" s="102" t="s">
        <v>773</v>
      </c>
      <c r="IQ26" s="108" t="s">
        <v>774</v>
      </c>
      <c r="IU26" s="94" t="s">
        <v>799</v>
      </c>
      <c r="IV26" s="111" t="s">
        <v>535</v>
      </c>
      <c r="IW26" s="102" t="s">
        <v>775</v>
      </c>
      <c r="IX26" s="102" t="s">
        <v>537</v>
      </c>
      <c r="IY26" s="89" t="s">
        <v>799</v>
      </c>
      <c r="IZ26" s="102" t="s">
        <v>776</v>
      </c>
      <c r="JA26" s="108" t="s">
        <v>777</v>
      </c>
    </row>
    <row r="27" ht="15.75" customHeight="1">
      <c r="A27" s="1" t="s">
        <v>803</v>
      </c>
      <c r="B27" s="86" t="s">
        <v>804</v>
      </c>
      <c r="C27" s="1" t="s">
        <v>804</v>
      </c>
      <c r="D27" s="1" t="s">
        <v>400</v>
      </c>
      <c r="E27" s="1">
        <v>8.544421E7</v>
      </c>
      <c r="F27" s="1">
        <v>4.262427630956E12</v>
      </c>
      <c r="G27" s="87" t="s">
        <v>805</v>
      </c>
      <c r="H27" s="13" t="s">
        <v>402</v>
      </c>
      <c r="I27" s="1" t="s">
        <v>403</v>
      </c>
      <c r="J27" s="1" t="s">
        <v>574</v>
      </c>
      <c r="K27" s="1" t="s">
        <v>405</v>
      </c>
      <c r="L27" s="1" t="s">
        <v>406</v>
      </c>
      <c r="M27" s="1" t="s">
        <v>407</v>
      </c>
      <c r="N27" s="1" t="s">
        <v>700</v>
      </c>
      <c r="O27" s="1" t="s">
        <v>701</v>
      </c>
      <c r="P27" s="1" t="s">
        <v>410</v>
      </c>
      <c r="Q27" s="1" t="s">
        <v>411</v>
      </c>
      <c r="R27" s="1" t="s">
        <v>411</v>
      </c>
      <c r="S27" s="1" t="s">
        <v>412</v>
      </c>
      <c r="T27" s="1">
        <f t="shared" si="3"/>
        <v>1.2</v>
      </c>
      <c r="U27" s="90">
        <f t="shared" si="4"/>
        <v>0.4724409449</v>
      </c>
      <c r="V27" s="1" t="str">
        <f t="shared" si="5"/>
        <v>AWG30</v>
      </c>
      <c r="W27" s="1" t="str">
        <f t="shared" si="6"/>
        <v>10 Gbps</v>
      </c>
      <c r="X27" s="1" t="s">
        <v>413</v>
      </c>
      <c r="Y27" s="1" t="s">
        <v>414</v>
      </c>
      <c r="Z27" s="1" t="s">
        <v>415</v>
      </c>
      <c r="AA27" s="1">
        <v>20.0</v>
      </c>
      <c r="AB27" s="89">
        <f t="shared" si="1"/>
        <v>68</v>
      </c>
      <c r="AC27" s="1">
        <v>60.0</v>
      </c>
      <c r="AD27" s="89">
        <f t="shared" si="2"/>
        <v>140</v>
      </c>
      <c r="AE27" s="91">
        <v>0.1</v>
      </c>
      <c r="AF27" s="91">
        <v>0.9</v>
      </c>
      <c r="AJ27" s="1"/>
      <c r="AK27" s="1"/>
      <c r="AL27" s="1" t="s">
        <v>416</v>
      </c>
      <c r="AM27" s="87" t="s">
        <v>417</v>
      </c>
      <c r="AN27" s="107" t="s">
        <v>418</v>
      </c>
      <c r="AO27" s="87" t="s">
        <v>419</v>
      </c>
      <c r="AP27" s="107" t="s">
        <v>420</v>
      </c>
      <c r="AQ27" s="95" t="s">
        <v>806</v>
      </c>
      <c r="AY27" s="87" t="s">
        <v>422</v>
      </c>
      <c r="AZ27" s="87" t="s">
        <v>299</v>
      </c>
      <c r="BA27" s="1" t="s">
        <v>423</v>
      </c>
      <c r="BB27" s="1" t="s">
        <v>424</v>
      </c>
      <c r="BC27" s="1" t="s">
        <v>425</v>
      </c>
      <c r="BD27" s="1" t="s">
        <v>426</v>
      </c>
      <c r="BE27" s="1" t="s">
        <v>427</v>
      </c>
      <c r="BG27" s="1" t="s">
        <v>303</v>
      </c>
      <c r="BH27" s="1" t="s">
        <v>807</v>
      </c>
      <c r="BI27" s="1">
        <v>1.0</v>
      </c>
      <c r="BJ27" s="1" t="s">
        <v>704</v>
      </c>
      <c r="BK27" s="1" t="s">
        <v>705</v>
      </c>
      <c r="BL27" s="1" t="s">
        <v>706</v>
      </c>
      <c r="BM27" s="1"/>
      <c r="BN27" s="1" t="s">
        <v>707</v>
      </c>
      <c r="BQ27" s="1">
        <v>8.56</v>
      </c>
      <c r="BR27" s="1">
        <v>18.87</v>
      </c>
      <c r="BS27" s="97">
        <v>7.08</v>
      </c>
      <c r="BT27" s="1">
        <v>15.61</v>
      </c>
      <c r="BU27" s="1" t="s">
        <v>433</v>
      </c>
      <c r="CE27" s="94" t="s">
        <v>804</v>
      </c>
      <c r="CF27" s="13" t="s">
        <v>434</v>
      </c>
      <c r="CG27" s="98" t="s">
        <v>708</v>
      </c>
      <c r="CH27" s="98" t="s">
        <v>403</v>
      </c>
      <c r="CI27" s="112" t="s">
        <v>804</v>
      </c>
      <c r="CJ27" s="1" t="s">
        <v>708</v>
      </c>
      <c r="CK27" s="1" t="s">
        <v>709</v>
      </c>
      <c r="CL27" s="1" t="s">
        <v>710</v>
      </c>
      <c r="CM27" s="1" t="s">
        <v>711</v>
      </c>
      <c r="CN27" s="1" t="s">
        <v>712</v>
      </c>
      <c r="CP27" s="1" t="s">
        <v>713</v>
      </c>
      <c r="CQ27" s="94" t="s">
        <v>804</v>
      </c>
      <c r="CR27" s="100" t="s">
        <v>441</v>
      </c>
      <c r="CS27" s="101" t="s">
        <v>714</v>
      </c>
      <c r="CT27" s="101" t="s">
        <v>443</v>
      </c>
      <c r="CU27" s="89" t="s">
        <v>804</v>
      </c>
      <c r="CV27" s="101" t="s">
        <v>714</v>
      </c>
      <c r="CW27" s="1" t="s">
        <v>715</v>
      </c>
      <c r="CX27" s="1" t="s">
        <v>716</v>
      </c>
      <c r="CZ27" s="1" t="s">
        <v>717</v>
      </c>
      <c r="DA27" s="94" t="s">
        <v>804</v>
      </c>
      <c r="DB27" s="100" t="s">
        <v>448</v>
      </c>
      <c r="DC27" s="101" t="s">
        <v>718</v>
      </c>
      <c r="DD27" s="101" t="s">
        <v>450</v>
      </c>
      <c r="DE27" s="89" t="s">
        <v>804</v>
      </c>
      <c r="DF27" s="13" t="s">
        <v>719</v>
      </c>
      <c r="DG27" s="101" t="s">
        <v>720</v>
      </c>
      <c r="DH27" s="1" t="s">
        <v>721</v>
      </c>
      <c r="DJ27" s="1" t="s">
        <v>722</v>
      </c>
      <c r="DK27" s="94" t="s">
        <v>804</v>
      </c>
      <c r="DL27" s="100" t="s">
        <v>455</v>
      </c>
      <c r="DM27" s="101" t="s">
        <v>723</v>
      </c>
      <c r="DN27" s="101" t="s">
        <v>457</v>
      </c>
      <c r="DO27" s="89" t="s">
        <v>804</v>
      </c>
      <c r="DP27" s="1" t="s">
        <v>724</v>
      </c>
      <c r="DQ27" s="101" t="s">
        <v>725</v>
      </c>
      <c r="DR27" s="1" t="s">
        <v>726</v>
      </c>
      <c r="DT27" s="1" t="s">
        <v>727</v>
      </c>
      <c r="DU27" s="94" t="s">
        <v>804</v>
      </c>
      <c r="DV27" s="102" t="s">
        <v>462</v>
      </c>
      <c r="DW27" s="102" t="s">
        <v>728</v>
      </c>
      <c r="DX27" s="102" t="s">
        <v>464</v>
      </c>
      <c r="DY27" s="89" t="s">
        <v>804</v>
      </c>
      <c r="DZ27" s="102" t="s">
        <v>729</v>
      </c>
      <c r="EA27" s="108" t="s">
        <v>730</v>
      </c>
      <c r="EB27" s="1" t="s">
        <v>731</v>
      </c>
      <c r="ED27" s="1" t="s">
        <v>732</v>
      </c>
      <c r="EE27" s="94" t="s">
        <v>804</v>
      </c>
      <c r="EF27" s="103" t="s">
        <v>469</v>
      </c>
      <c r="EG27" s="104" t="s">
        <v>733</v>
      </c>
      <c r="EH27" s="104" t="s">
        <v>471</v>
      </c>
      <c r="EI27" s="89" t="s">
        <v>804</v>
      </c>
      <c r="EJ27" s="13" t="s">
        <v>734</v>
      </c>
      <c r="EK27" s="101" t="s">
        <v>735</v>
      </c>
      <c r="EL27" s="1" t="s">
        <v>736</v>
      </c>
      <c r="EN27" s="1" t="s">
        <v>737</v>
      </c>
      <c r="EO27" s="94" t="s">
        <v>804</v>
      </c>
      <c r="EP27" s="102" t="s">
        <v>476</v>
      </c>
      <c r="EQ27" s="102" t="s">
        <v>738</v>
      </c>
      <c r="ER27" s="102" t="s">
        <v>478</v>
      </c>
      <c r="ES27" s="89" t="s">
        <v>804</v>
      </c>
      <c r="ET27" s="13" t="s">
        <v>739</v>
      </c>
      <c r="EU27" s="101" t="s">
        <v>740</v>
      </c>
      <c r="EV27" s="1" t="s">
        <v>741</v>
      </c>
      <c r="EX27" s="1" t="s">
        <v>742</v>
      </c>
      <c r="EY27" s="94" t="s">
        <v>804</v>
      </c>
      <c r="EZ27" s="100" t="s">
        <v>483</v>
      </c>
      <c r="FA27" s="102" t="s">
        <v>743</v>
      </c>
      <c r="FB27" s="102" t="s">
        <v>485</v>
      </c>
      <c r="FC27" s="89" t="s">
        <v>804</v>
      </c>
      <c r="FD27" s="102" t="s">
        <v>744</v>
      </c>
      <c r="FE27" s="108" t="s">
        <v>745</v>
      </c>
      <c r="FF27" s="1" t="s">
        <v>746</v>
      </c>
      <c r="FH27" s="1" t="s">
        <v>747</v>
      </c>
      <c r="FI27" s="94" t="s">
        <v>804</v>
      </c>
      <c r="FJ27" s="102" t="s">
        <v>490</v>
      </c>
      <c r="FK27" s="102" t="s">
        <v>748</v>
      </c>
      <c r="FL27" s="102" t="s">
        <v>492</v>
      </c>
      <c r="FM27" s="105" t="s">
        <v>804</v>
      </c>
      <c r="FN27" s="102" t="s">
        <v>749</v>
      </c>
      <c r="FO27" s="108" t="s">
        <v>750</v>
      </c>
      <c r="FS27" s="94" t="s">
        <v>804</v>
      </c>
      <c r="FT27" s="102" t="s">
        <v>495</v>
      </c>
      <c r="FU27" s="102" t="s">
        <v>751</v>
      </c>
      <c r="FV27" s="102" t="s">
        <v>497</v>
      </c>
      <c r="FW27" s="89" t="s">
        <v>804</v>
      </c>
      <c r="FX27" s="102" t="s">
        <v>752</v>
      </c>
      <c r="FY27" s="108" t="s">
        <v>753</v>
      </c>
      <c r="GC27" s="94" t="s">
        <v>804</v>
      </c>
      <c r="GD27" s="102" t="s">
        <v>500</v>
      </c>
      <c r="GE27" s="102" t="s">
        <v>754</v>
      </c>
      <c r="GF27" s="102" t="s">
        <v>502</v>
      </c>
      <c r="GG27" s="89" t="s">
        <v>804</v>
      </c>
      <c r="GH27" s="102" t="s">
        <v>755</v>
      </c>
      <c r="GI27" s="108" t="s">
        <v>756</v>
      </c>
      <c r="GM27" s="94" t="s">
        <v>804</v>
      </c>
      <c r="GN27" s="102" t="s">
        <v>505</v>
      </c>
      <c r="GO27" s="102" t="s">
        <v>757</v>
      </c>
      <c r="GP27" s="102" t="s">
        <v>507</v>
      </c>
      <c r="GQ27" s="89" t="s">
        <v>804</v>
      </c>
      <c r="GR27" s="102" t="s">
        <v>758</v>
      </c>
      <c r="GS27" s="108" t="s">
        <v>759</v>
      </c>
      <c r="GW27" s="94" t="s">
        <v>804</v>
      </c>
      <c r="GX27" s="109" t="s">
        <v>510</v>
      </c>
      <c r="GY27" s="102" t="s">
        <v>760</v>
      </c>
      <c r="GZ27" s="102" t="s">
        <v>512</v>
      </c>
      <c r="HA27" s="89" t="s">
        <v>804</v>
      </c>
      <c r="HB27" s="102" t="s">
        <v>761</v>
      </c>
      <c r="HC27" s="108" t="s">
        <v>762</v>
      </c>
      <c r="HG27" s="94" t="s">
        <v>804</v>
      </c>
      <c r="HH27" s="102" t="s">
        <v>515</v>
      </c>
      <c r="HI27" s="102" t="s">
        <v>763</v>
      </c>
      <c r="HJ27" s="102" t="s">
        <v>517</v>
      </c>
      <c r="HK27" s="89" t="s">
        <v>804</v>
      </c>
      <c r="HL27" s="13" t="s">
        <v>764</v>
      </c>
      <c r="HM27" s="101" t="s">
        <v>765</v>
      </c>
      <c r="HQ27" s="94" t="s">
        <v>804</v>
      </c>
      <c r="HR27" s="102" t="s">
        <v>520</v>
      </c>
      <c r="HS27" s="102" t="s">
        <v>766</v>
      </c>
      <c r="HT27" s="102" t="s">
        <v>522</v>
      </c>
      <c r="HU27" s="89" t="s">
        <v>804</v>
      </c>
      <c r="HV27" s="102" t="s">
        <v>767</v>
      </c>
      <c r="HW27" s="108" t="s">
        <v>768</v>
      </c>
      <c r="IA27" s="94" t="s">
        <v>804</v>
      </c>
      <c r="IB27" s="110" t="s">
        <v>525</v>
      </c>
      <c r="IC27" s="102" t="s">
        <v>769</v>
      </c>
      <c r="ID27" s="102" t="s">
        <v>527</v>
      </c>
      <c r="IE27" s="89" t="s">
        <v>804</v>
      </c>
      <c r="IF27" s="102" t="s">
        <v>770</v>
      </c>
      <c r="IG27" s="108" t="s">
        <v>771</v>
      </c>
      <c r="IK27" s="94" t="s">
        <v>804</v>
      </c>
      <c r="IL27" s="106" t="s">
        <v>530</v>
      </c>
      <c r="IM27" s="102" t="s">
        <v>772</v>
      </c>
      <c r="IN27" s="102" t="s">
        <v>532</v>
      </c>
      <c r="IO27" s="89" t="s">
        <v>804</v>
      </c>
      <c r="IP27" s="102" t="s">
        <v>773</v>
      </c>
      <c r="IQ27" s="108" t="s">
        <v>774</v>
      </c>
      <c r="IU27" s="94" t="s">
        <v>804</v>
      </c>
      <c r="IV27" s="111" t="s">
        <v>535</v>
      </c>
      <c r="IW27" s="102" t="s">
        <v>775</v>
      </c>
      <c r="IX27" s="102" t="s">
        <v>537</v>
      </c>
      <c r="IY27" s="89" t="s">
        <v>804</v>
      </c>
      <c r="IZ27" s="102" t="s">
        <v>776</v>
      </c>
      <c r="JA27" s="108" t="s">
        <v>777</v>
      </c>
    </row>
    <row r="28" ht="15.75" customHeight="1">
      <c r="A28" s="1" t="s">
        <v>808</v>
      </c>
      <c r="B28" s="86" t="s">
        <v>809</v>
      </c>
      <c r="C28" s="1" t="s">
        <v>809</v>
      </c>
      <c r="D28" s="1" t="s">
        <v>400</v>
      </c>
      <c r="E28" s="1">
        <v>8.544421E7</v>
      </c>
      <c r="F28" s="1">
        <v>4.262427630857E12</v>
      </c>
      <c r="G28" s="87" t="s">
        <v>810</v>
      </c>
      <c r="H28" s="13" t="s">
        <v>402</v>
      </c>
      <c r="I28" s="1" t="s">
        <v>403</v>
      </c>
      <c r="J28" s="1" t="s">
        <v>580</v>
      </c>
      <c r="K28" s="1" t="s">
        <v>405</v>
      </c>
      <c r="L28" s="1" t="s">
        <v>406</v>
      </c>
      <c r="M28" s="1" t="s">
        <v>407</v>
      </c>
      <c r="N28" s="1" t="s">
        <v>700</v>
      </c>
      <c r="O28" s="1" t="s">
        <v>701</v>
      </c>
      <c r="P28" s="1" t="s">
        <v>410</v>
      </c>
      <c r="Q28" s="1" t="s">
        <v>411</v>
      </c>
      <c r="R28" s="1" t="s">
        <v>411</v>
      </c>
      <c r="S28" s="1" t="s">
        <v>412</v>
      </c>
      <c r="T28" s="1">
        <f t="shared" si="3"/>
        <v>1.2</v>
      </c>
      <c r="U28" s="90">
        <f t="shared" si="4"/>
        <v>0.4724409449</v>
      </c>
      <c r="V28" s="1" t="str">
        <f t="shared" si="5"/>
        <v>AWG30</v>
      </c>
      <c r="W28" s="1" t="str">
        <f t="shared" si="6"/>
        <v>10 Gbps</v>
      </c>
      <c r="X28" s="1" t="s">
        <v>413</v>
      </c>
      <c r="Y28" s="1" t="s">
        <v>414</v>
      </c>
      <c r="Z28" s="1" t="s">
        <v>415</v>
      </c>
      <c r="AA28" s="1">
        <v>20.0</v>
      </c>
      <c r="AB28" s="89">
        <f t="shared" si="1"/>
        <v>68</v>
      </c>
      <c r="AC28" s="1">
        <v>60.0</v>
      </c>
      <c r="AD28" s="89">
        <f t="shared" si="2"/>
        <v>140</v>
      </c>
      <c r="AE28" s="91">
        <v>0.1</v>
      </c>
      <c r="AF28" s="91">
        <v>0.9</v>
      </c>
      <c r="AJ28" s="1"/>
      <c r="AK28" s="1"/>
      <c r="AL28" s="1" t="s">
        <v>416</v>
      </c>
      <c r="AM28" s="87" t="s">
        <v>417</v>
      </c>
      <c r="AN28" s="107" t="s">
        <v>418</v>
      </c>
      <c r="AO28" s="87" t="s">
        <v>419</v>
      </c>
      <c r="AP28" s="107" t="s">
        <v>420</v>
      </c>
      <c r="AQ28" s="95" t="s">
        <v>811</v>
      </c>
      <c r="AY28" s="87" t="s">
        <v>422</v>
      </c>
      <c r="AZ28" s="87" t="s">
        <v>299</v>
      </c>
      <c r="BA28" s="1" t="s">
        <v>423</v>
      </c>
      <c r="BB28" s="1" t="s">
        <v>424</v>
      </c>
      <c r="BC28" s="1" t="s">
        <v>425</v>
      </c>
      <c r="BD28" s="1" t="s">
        <v>426</v>
      </c>
      <c r="BE28" s="1" t="s">
        <v>427</v>
      </c>
      <c r="BG28" s="1" t="s">
        <v>303</v>
      </c>
      <c r="BH28" s="1" t="s">
        <v>812</v>
      </c>
      <c r="BI28" s="1">
        <v>1.0</v>
      </c>
      <c r="BJ28" s="1" t="s">
        <v>704</v>
      </c>
      <c r="BK28" s="1" t="s">
        <v>705</v>
      </c>
      <c r="BL28" s="1" t="s">
        <v>706</v>
      </c>
      <c r="BM28" s="1"/>
      <c r="BN28" s="1" t="s">
        <v>707</v>
      </c>
      <c r="BQ28" s="1">
        <v>8.56</v>
      </c>
      <c r="BR28" s="1">
        <v>18.87</v>
      </c>
      <c r="BS28" s="97">
        <v>7.08</v>
      </c>
      <c r="BT28" s="1">
        <v>15.61</v>
      </c>
      <c r="BU28" s="1" t="s">
        <v>433</v>
      </c>
      <c r="CE28" s="94" t="s">
        <v>809</v>
      </c>
      <c r="CF28" s="13" t="s">
        <v>434</v>
      </c>
      <c r="CG28" s="98" t="s">
        <v>708</v>
      </c>
      <c r="CH28" s="98" t="s">
        <v>403</v>
      </c>
      <c r="CI28" s="112" t="s">
        <v>809</v>
      </c>
      <c r="CJ28" s="1" t="s">
        <v>708</v>
      </c>
      <c r="CK28" s="1" t="s">
        <v>709</v>
      </c>
      <c r="CL28" s="1" t="s">
        <v>710</v>
      </c>
      <c r="CM28" s="1" t="s">
        <v>711</v>
      </c>
      <c r="CN28" s="1" t="s">
        <v>712</v>
      </c>
      <c r="CP28" s="1" t="s">
        <v>713</v>
      </c>
      <c r="CQ28" s="94" t="s">
        <v>809</v>
      </c>
      <c r="CR28" s="100" t="s">
        <v>441</v>
      </c>
      <c r="CS28" s="101" t="s">
        <v>714</v>
      </c>
      <c r="CT28" s="101" t="s">
        <v>443</v>
      </c>
      <c r="CU28" s="89" t="s">
        <v>809</v>
      </c>
      <c r="CV28" s="101" t="s">
        <v>714</v>
      </c>
      <c r="CW28" s="1" t="s">
        <v>715</v>
      </c>
      <c r="CX28" s="1" t="s">
        <v>716</v>
      </c>
      <c r="CZ28" s="1" t="s">
        <v>717</v>
      </c>
      <c r="DA28" s="94" t="s">
        <v>809</v>
      </c>
      <c r="DB28" s="100" t="s">
        <v>448</v>
      </c>
      <c r="DC28" s="101" t="s">
        <v>718</v>
      </c>
      <c r="DD28" s="101" t="s">
        <v>450</v>
      </c>
      <c r="DE28" s="89" t="s">
        <v>809</v>
      </c>
      <c r="DF28" s="13" t="s">
        <v>719</v>
      </c>
      <c r="DG28" s="101" t="s">
        <v>720</v>
      </c>
      <c r="DH28" s="1" t="s">
        <v>721</v>
      </c>
      <c r="DJ28" s="1" t="s">
        <v>722</v>
      </c>
      <c r="DK28" s="94" t="s">
        <v>809</v>
      </c>
      <c r="DL28" s="100" t="s">
        <v>455</v>
      </c>
      <c r="DM28" s="101" t="s">
        <v>723</v>
      </c>
      <c r="DN28" s="101" t="s">
        <v>457</v>
      </c>
      <c r="DO28" s="89" t="s">
        <v>809</v>
      </c>
      <c r="DP28" s="1" t="s">
        <v>724</v>
      </c>
      <c r="DQ28" s="101" t="s">
        <v>725</v>
      </c>
      <c r="DR28" s="1" t="s">
        <v>726</v>
      </c>
      <c r="DT28" s="1" t="s">
        <v>727</v>
      </c>
      <c r="DU28" s="94" t="s">
        <v>809</v>
      </c>
      <c r="DV28" s="102" t="s">
        <v>462</v>
      </c>
      <c r="DW28" s="102" t="s">
        <v>728</v>
      </c>
      <c r="DX28" s="102" t="s">
        <v>464</v>
      </c>
      <c r="DY28" s="89" t="s">
        <v>809</v>
      </c>
      <c r="DZ28" s="102" t="s">
        <v>729</v>
      </c>
      <c r="EA28" s="108" t="s">
        <v>730</v>
      </c>
      <c r="EB28" s="1" t="s">
        <v>731</v>
      </c>
      <c r="ED28" s="1" t="s">
        <v>732</v>
      </c>
      <c r="EE28" s="94" t="s">
        <v>809</v>
      </c>
      <c r="EF28" s="103" t="s">
        <v>469</v>
      </c>
      <c r="EG28" s="104" t="s">
        <v>733</v>
      </c>
      <c r="EH28" s="104" t="s">
        <v>471</v>
      </c>
      <c r="EI28" s="89" t="s">
        <v>809</v>
      </c>
      <c r="EJ28" s="13" t="s">
        <v>734</v>
      </c>
      <c r="EK28" s="101" t="s">
        <v>735</v>
      </c>
      <c r="EL28" s="1" t="s">
        <v>736</v>
      </c>
      <c r="EN28" s="1" t="s">
        <v>737</v>
      </c>
      <c r="EO28" s="94" t="s">
        <v>809</v>
      </c>
      <c r="EP28" s="102" t="s">
        <v>476</v>
      </c>
      <c r="EQ28" s="102" t="s">
        <v>738</v>
      </c>
      <c r="ER28" s="102" t="s">
        <v>478</v>
      </c>
      <c r="ES28" s="89" t="s">
        <v>809</v>
      </c>
      <c r="ET28" s="13" t="s">
        <v>739</v>
      </c>
      <c r="EU28" s="101" t="s">
        <v>740</v>
      </c>
      <c r="EV28" s="1" t="s">
        <v>741</v>
      </c>
      <c r="EX28" s="1" t="s">
        <v>742</v>
      </c>
      <c r="EY28" s="94" t="s">
        <v>809</v>
      </c>
      <c r="EZ28" s="100" t="s">
        <v>483</v>
      </c>
      <c r="FA28" s="102" t="s">
        <v>743</v>
      </c>
      <c r="FB28" s="102" t="s">
        <v>485</v>
      </c>
      <c r="FC28" s="89" t="s">
        <v>809</v>
      </c>
      <c r="FD28" s="102" t="s">
        <v>744</v>
      </c>
      <c r="FE28" s="108" t="s">
        <v>745</v>
      </c>
      <c r="FF28" s="1" t="s">
        <v>746</v>
      </c>
      <c r="FH28" s="1" t="s">
        <v>747</v>
      </c>
      <c r="FI28" s="94" t="s">
        <v>809</v>
      </c>
      <c r="FJ28" s="102" t="s">
        <v>490</v>
      </c>
      <c r="FK28" s="102" t="s">
        <v>748</v>
      </c>
      <c r="FL28" s="102" t="s">
        <v>492</v>
      </c>
      <c r="FM28" s="105" t="s">
        <v>809</v>
      </c>
      <c r="FN28" s="102" t="s">
        <v>749</v>
      </c>
      <c r="FO28" s="108" t="s">
        <v>750</v>
      </c>
      <c r="FS28" s="94" t="s">
        <v>809</v>
      </c>
      <c r="FT28" s="102" t="s">
        <v>495</v>
      </c>
      <c r="FU28" s="102" t="s">
        <v>751</v>
      </c>
      <c r="FV28" s="102" t="s">
        <v>497</v>
      </c>
      <c r="FW28" s="89" t="s">
        <v>809</v>
      </c>
      <c r="FX28" s="102" t="s">
        <v>752</v>
      </c>
      <c r="FY28" s="108" t="s">
        <v>753</v>
      </c>
      <c r="GC28" s="94" t="s">
        <v>809</v>
      </c>
      <c r="GD28" s="102" t="s">
        <v>500</v>
      </c>
      <c r="GE28" s="102" t="s">
        <v>754</v>
      </c>
      <c r="GF28" s="102" t="s">
        <v>502</v>
      </c>
      <c r="GG28" s="89" t="s">
        <v>809</v>
      </c>
      <c r="GH28" s="102" t="s">
        <v>755</v>
      </c>
      <c r="GI28" s="108" t="s">
        <v>756</v>
      </c>
      <c r="GM28" s="94" t="s">
        <v>809</v>
      </c>
      <c r="GN28" s="102" t="s">
        <v>505</v>
      </c>
      <c r="GO28" s="102" t="s">
        <v>757</v>
      </c>
      <c r="GP28" s="102" t="s">
        <v>507</v>
      </c>
      <c r="GQ28" s="89" t="s">
        <v>809</v>
      </c>
      <c r="GR28" s="102" t="s">
        <v>758</v>
      </c>
      <c r="GS28" s="108" t="s">
        <v>759</v>
      </c>
      <c r="GW28" s="94" t="s">
        <v>809</v>
      </c>
      <c r="GX28" s="109" t="s">
        <v>510</v>
      </c>
      <c r="GY28" s="102" t="s">
        <v>760</v>
      </c>
      <c r="GZ28" s="102" t="s">
        <v>512</v>
      </c>
      <c r="HA28" s="89" t="s">
        <v>809</v>
      </c>
      <c r="HB28" s="102" t="s">
        <v>761</v>
      </c>
      <c r="HC28" s="108" t="s">
        <v>762</v>
      </c>
      <c r="HG28" s="94" t="s">
        <v>809</v>
      </c>
      <c r="HH28" s="102" t="s">
        <v>515</v>
      </c>
      <c r="HI28" s="102" t="s">
        <v>763</v>
      </c>
      <c r="HJ28" s="102" t="s">
        <v>517</v>
      </c>
      <c r="HK28" s="89" t="s">
        <v>809</v>
      </c>
      <c r="HL28" s="13" t="s">
        <v>764</v>
      </c>
      <c r="HM28" s="101" t="s">
        <v>765</v>
      </c>
      <c r="HQ28" s="94" t="s">
        <v>809</v>
      </c>
      <c r="HR28" s="102" t="s">
        <v>520</v>
      </c>
      <c r="HS28" s="102" t="s">
        <v>766</v>
      </c>
      <c r="HT28" s="102" t="s">
        <v>522</v>
      </c>
      <c r="HU28" s="89" t="s">
        <v>809</v>
      </c>
      <c r="HV28" s="102" t="s">
        <v>767</v>
      </c>
      <c r="HW28" s="108" t="s">
        <v>768</v>
      </c>
      <c r="IA28" s="94" t="s">
        <v>809</v>
      </c>
      <c r="IB28" s="110" t="s">
        <v>525</v>
      </c>
      <c r="IC28" s="102" t="s">
        <v>769</v>
      </c>
      <c r="ID28" s="102" t="s">
        <v>527</v>
      </c>
      <c r="IE28" s="89" t="s">
        <v>809</v>
      </c>
      <c r="IF28" s="102" t="s">
        <v>770</v>
      </c>
      <c r="IG28" s="108" t="s">
        <v>771</v>
      </c>
      <c r="IK28" s="94" t="s">
        <v>809</v>
      </c>
      <c r="IL28" s="106" t="s">
        <v>530</v>
      </c>
      <c r="IM28" s="102" t="s">
        <v>772</v>
      </c>
      <c r="IN28" s="102" t="s">
        <v>532</v>
      </c>
      <c r="IO28" s="89" t="s">
        <v>809</v>
      </c>
      <c r="IP28" s="102" t="s">
        <v>773</v>
      </c>
      <c r="IQ28" s="108" t="s">
        <v>774</v>
      </c>
      <c r="IU28" s="94" t="s">
        <v>809</v>
      </c>
      <c r="IV28" s="111" t="s">
        <v>535</v>
      </c>
      <c r="IW28" s="102" t="s">
        <v>775</v>
      </c>
      <c r="IX28" s="102" t="s">
        <v>537</v>
      </c>
      <c r="IY28" s="89" t="s">
        <v>809</v>
      </c>
      <c r="IZ28" s="102" t="s">
        <v>776</v>
      </c>
      <c r="JA28" s="108" t="s">
        <v>777</v>
      </c>
    </row>
    <row r="29" ht="15.75" customHeight="1">
      <c r="A29" s="1" t="s">
        <v>813</v>
      </c>
      <c r="B29" s="86" t="s">
        <v>814</v>
      </c>
      <c r="C29" s="1" t="s">
        <v>814</v>
      </c>
      <c r="D29" s="1" t="s">
        <v>585</v>
      </c>
      <c r="E29" s="1">
        <v>8.544421E7</v>
      </c>
      <c r="F29" s="1">
        <v>4.262427630284E12</v>
      </c>
      <c r="G29" s="87" t="s">
        <v>815</v>
      </c>
      <c r="H29" s="13" t="s">
        <v>587</v>
      </c>
      <c r="I29" s="1" t="s">
        <v>403</v>
      </c>
      <c r="J29" s="1" t="s">
        <v>404</v>
      </c>
      <c r="K29" s="1" t="s">
        <v>405</v>
      </c>
      <c r="L29" s="1" t="s">
        <v>406</v>
      </c>
      <c r="M29" s="1" t="s">
        <v>407</v>
      </c>
      <c r="N29" s="1" t="s">
        <v>700</v>
      </c>
      <c r="O29" s="1" t="s">
        <v>701</v>
      </c>
      <c r="P29" s="1" t="s">
        <v>410</v>
      </c>
      <c r="Q29" s="1" t="s">
        <v>411</v>
      </c>
      <c r="R29" s="1" t="s">
        <v>411</v>
      </c>
      <c r="S29" s="1" t="s">
        <v>412</v>
      </c>
      <c r="T29" s="1">
        <f t="shared" si="3"/>
        <v>1.2</v>
      </c>
      <c r="U29" s="90">
        <f t="shared" si="4"/>
        <v>0.4724409449</v>
      </c>
      <c r="V29" s="1" t="str">
        <f t="shared" si="5"/>
        <v>AWG30</v>
      </c>
      <c r="W29" s="1" t="str">
        <f t="shared" si="6"/>
        <v>10 Gbps</v>
      </c>
      <c r="X29" s="1" t="s">
        <v>413</v>
      </c>
      <c r="Y29" s="1" t="s">
        <v>414</v>
      </c>
      <c r="Z29" s="1" t="s">
        <v>415</v>
      </c>
      <c r="AA29" s="1">
        <v>20.0</v>
      </c>
      <c r="AB29" s="89">
        <f t="shared" si="1"/>
        <v>68</v>
      </c>
      <c r="AC29" s="1">
        <v>60.0</v>
      </c>
      <c r="AD29" s="89">
        <f t="shared" si="2"/>
        <v>140</v>
      </c>
      <c r="AE29" s="91">
        <v>0.1</v>
      </c>
      <c r="AF29" s="91">
        <v>0.9</v>
      </c>
      <c r="AJ29" s="1"/>
      <c r="AK29" s="1"/>
      <c r="AL29" s="1" t="s">
        <v>416</v>
      </c>
      <c r="AM29" s="87" t="s">
        <v>417</v>
      </c>
      <c r="AN29" s="107" t="s">
        <v>418</v>
      </c>
      <c r="AO29" s="87" t="s">
        <v>419</v>
      </c>
      <c r="AP29" s="107" t="s">
        <v>420</v>
      </c>
      <c r="AQ29" s="87" t="s">
        <v>816</v>
      </c>
      <c r="AY29" s="87" t="s">
        <v>589</v>
      </c>
      <c r="AZ29" s="87" t="s">
        <v>299</v>
      </c>
      <c r="BA29" s="1" t="s">
        <v>423</v>
      </c>
      <c r="BB29" s="1" t="s">
        <v>424</v>
      </c>
      <c r="BC29" s="1" t="s">
        <v>425</v>
      </c>
      <c r="BD29" s="1" t="s">
        <v>426</v>
      </c>
      <c r="BE29" s="1" t="s">
        <v>427</v>
      </c>
      <c r="BG29" s="1" t="s">
        <v>303</v>
      </c>
      <c r="BH29" s="1" t="s">
        <v>817</v>
      </c>
      <c r="BI29" s="1">
        <v>1.0</v>
      </c>
      <c r="BJ29" s="1" t="s">
        <v>818</v>
      </c>
      <c r="BK29" s="1" t="s">
        <v>819</v>
      </c>
      <c r="BL29" s="1" t="s">
        <v>820</v>
      </c>
      <c r="BM29" s="1"/>
      <c r="BN29" s="1" t="s">
        <v>821</v>
      </c>
      <c r="BQ29" s="1">
        <v>0.28</v>
      </c>
      <c r="BR29" s="1">
        <v>0.62</v>
      </c>
      <c r="BS29" s="97">
        <v>0.2</v>
      </c>
      <c r="BT29" s="1">
        <v>0.44</v>
      </c>
      <c r="BU29" s="1" t="s">
        <v>433</v>
      </c>
      <c r="CE29" s="94" t="s">
        <v>814</v>
      </c>
      <c r="CF29" s="13" t="s">
        <v>587</v>
      </c>
      <c r="CG29" s="98" t="s">
        <v>595</v>
      </c>
      <c r="CH29" s="98" t="s">
        <v>403</v>
      </c>
      <c r="CI29" s="112" t="s">
        <v>814</v>
      </c>
      <c r="CJ29" s="1" t="s">
        <v>595</v>
      </c>
      <c r="CK29" s="1" t="s">
        <v>822</v>
      </c>
      <c r="CL29" s="1" t="s">
        <v>597</v>
      </c>
      <c r="CM29" s="1" t="s">
        <v>596</v>
      </c>
      <c r="CQ29" s="94" t="s">
        <v>814</v>
      </c>
      <c r="CR29" s="100" t="s">
        <v>598</v>
      </c>
      <c r="CS29" s="101" t="s">
        <v>600</v>
      </c>
      <c r="CT29" s="101" t="s">
        <v>443</v>
      </c>
      <c r="CU29" s="89" t="s">
        <v>814</v>
      </c>
      <c r="CV29" s="101" t="s">
        <v>600</v>
      </c>
      <c r="CW29" s="1" t="s">
        <v>823</v>
      </c>
      <c r="DA29" s="94" t="s">
        <v>814</v>
      </c>
      <c r="DB29" s="100" t="s">
        <v>602</v>
      </c>
      <c r="DC29" s="101" t="s">
        <v>603</v>
      </c>
      <c r="DD29" s="101" t="s">
        <v>450</v>
      </c>
      <c r="DE29" s="89" t="s">
        <v>814</v>
      </c>
      <c r="DF29" s="99" t="s">
        <v>604</v>
      </c>
      <c r="DG29" s="98" t="s">
        <v>824</v>
      </c>
      <c r="DK29" s="94" t="s">
        <v>814</v>
      </c>
      <c r="DL29" s="100" t="s">
        <v>606</v>
      </c>
      <c r="DM29" s="101" t="s">
        <v>825</v>
      </c>
      <c r="DN29" s="101" t="s">
        <v>457</v>
      </c>
      <c r="DO29" s="89" t="s">
        <v>814</v>
      </c>
      <c r="DP29" s="1" t="s">
        <v>608</v>
      </c>
      <c r="DQ29" s="101" t="s">
        <v>826</v>
      </c>
      <c r="DU29" s="94" t="s">
        <v>814</v>
      </c>
      <c r="DV29" s="113" t="s">
        <v>610</v>
      </c>
      <c r="DW29" s="102" t="s">
        <v>611</v>
      </c>
      <c r="DX29" s="102" t="s">
        <v>464</v>
      </c>
      <c r="DY29" s="89" t="s">
        <v>814</v>
      </c>
      <c r="DZ29" s="102" t="s">
        <v>827</v>
      </c>
      <c r="EA29" s="108" t="s">
        <v>828</v>
      </c>
      <c r="EE29" s="94" t="s">
        <v>814</v>
      </c>
      <c r="EF29" s="103" t="s">
        <v>614</v>
      </c>
      <c r="EG29" s="104" t="s">
        <v>829</v>
      </c>
      <c r="EH29" s="104" t="s">
        <v>471</v>
      </c>
      <c r="EI29" s="89" t="s">
        <v>814</v>
      </c>
      <c r="EJ29" s="13" t="s">
        <v>616</v>
      </c>
      <c r="EK29" s="101" t="s">
        <v>830</v>
      </c>
      <c r="EO29" s="94" t="s">
        <v>814</v>
      </c>
      <c r="EP29" s="102" t="s">
        <v>618</v>
      </c>
      <c r="EQ29" s="102" t="s">
        <v>619</v>
      </c>
      <c r="ER29" s="102" t="s">
        <v>478</v>
      </c>
      <c r="ES29" s="89" t="s">
        <v>814</v>
      </c>
      <c r="ET29" s="13" t="s">
        <v>620</v>
      </c>
      <c r="EU29" s="101" t="s">
        <v>831</v>
      </c>
      <c r="EY29" s="94" t="s">
        <v>814</v>
      </c>
      <c r="EZ29" s="100" t="s">
        <v>622</v>
      </c>
      <c r="FA29" s="102" t="s">
        <v>623</v>
      </c>
      <c r="FB29" s="102" t="s">
        <v>485</v>
      </c>
      <c r="FC29" s="89" t="s">
        <v>814</v>
      </c>
      <c r="FD29" s="102" t="s">
        <v>624</v>
      </c>
      <c r="FE29" s="108" t="s">
        <v>832</v>
      </c>
      <c r="FI29" s="94" t="s">
        <v>814</v>
      </c>
      <c r="FJ29" s="102" t="s">
        <v>626</v>
      </c>
      <c r="FK29" s="102" t="s">
        <v>627</v>
      </c>
      <c r="FL29" s="102" t="s">
        <v>492</v>
      </c>
      <c r="FM29" s="105" t="s">
        <v>814</v>
      </c>
      <c r="FN29" s="106" t="s">
        <v>628</v>
      </c>
      <c r="FO29" s="108" t="s">
        <v>833</v>
      </c>
      <c r="FS29" s="94" t="s">
        <v>814</v>
      </c>
      <c r="FT29" s="102" t="s">
        <v>630</v>
      </c>
      <c r="FU29" s="102" t="s">
        <v>631</v>
      </c>
      <c r="FV29" s="102" t="s">
        <v>497</v>
      </c>
      <c r="FW29" s="89" t="s">
        <v>814</v>
      </c>
      <c r="FX29" s="102" t="s">
        <v>632</v>
      </c>
      <c r="FY29" s="108" t="s">
        <v>834</v>
      </c>
      <c r="GC29" s="94" t="s">
        <v>814</v>
      </c>
      <c r="GD29" s="102" t="s">
        <v>634</v>
      </c>
      <c r="GE29" s="102" t="s">
        <v>635</v>
      </c>
      <c r="GF29" s="102" t="s">
        <v>502</v>
      </c>
      <c r="GG29" s="89" t="s">
        <v>814</v>
      </c>
      <c r="GH29" s="102" t="s">
        <v>636</v>
      </c>
      <c r="GI29" s="108" t="s">
        <v>835</v>
      </c>
      <c r="GM29" s="94" t="s">
        <v>814</v>
      </c>
      <c r="GN29" s="102" t="s">
        <v>638</v>
      </c>
      <c r="GO29" s="102" t="s">
        <v>639</v>
      </c>
      <c r="GP29" s="102" t="s">
        <v>507</v>
      </c>
      <c r="GQ29" s="89" t="s">
        <v>814</v>
      </c>
      <c r="GR29" s="102" t="s">
        <v>640</v>
      </c>
      <c r="GS29" s="108" t="s">
        <v>836</v>
      </c>
      <c r="GW29" s="94" t="s">
        <v>814</v>
      </c>
      <c r="GX29" s="102" t="s">
        <v>642</v>
      </c>
      <c r="GY29" s="102" t="s">
        <v>643</v>
      </c>
      <c r="GZ29" s="102" t="s">
        <v>512</v>
      </c>
      <c r="HA29" s="89" t="s">
        <v>814</v>
      </c>
      <c r="HB29" s="102" t="s">
        <v>643</v>
      </c>
      <c r="HC29" s="108" t="s">
        <v>837</v>
      </c>
      <c r="HG29" s="94" t="s">
        <v>814</v>
      </c>
      <c r="HH29" s="100" t="s">
        <v>645</v>
      </c>
      <c r="HI29" s="102" t="s">
        <v>838</v>
      </c>
      <c r="HJ29" s="102" t="s">
        <v>517</v>
      </c>
      <c r="HK29" s="89" t="s">
        <v>814</v>
      </c>
      <c r="HL29" s="13" t="s">
        <v>647</v>
      </c>
      <c r="HM29" s="101" t="s">
        <v>839</v>
      </c>
      <c r="HQ29" s="94" t="s">
        <v>814</v>
      </c>
      <c r="HR29" s="102" t="s">
        <v>649</v>
      </c>
      <c r="HS29" s="102" t="s">
        <v>582</v>
      </c>
      <c r="HT29" s="102" t="s">
        <v>522</v>
      </c>
      <c r="HU29" s="89" t="s">
        <v>814</v>
      </c>
      <c r="HV29" s="102" t="s">
        <v>582</v>
      </c>
      <c r="HW29" s="108" t="s">
        <v>840</v>
      </c>
      <c r="IA29" s="94" t="s">
        <v>814</v>
      </c>
      <c r="IB29" s="102" t="s">
        <v>651</v>
      </c>
      <c r="IC29" s="102" t="s">
        <v>652</v>
      </c>
      <c r="ID29" s="102" t="s">
        <v>527</v>
      </c>
      <c r="IE29" s="89" t="s">
        <v>814</v>
      </c>
      <c r="IF29" s="102" t="s">
        <v>653</v>
      </c>
      <c r="IG29" s="108" t="s">
        <v>841</v>
      </c>
      <c r="IK29" s="94" t="s">
        <v>814</v>
      </c>
      <c r="IL29" s="106" t="s">
        <v>655</v>
      </c>
      <c r="IM29" s="102" t="s">
        <v>656</v>
      </c>
      <c r="IN29" s="102" t="s">
        <v>532</v>
      </c>
      <c r="IO29" s="89" t="s">
        <v>814</v>
      </c>
      <c r="IP29" s="102" t="s">
        <v>657</v>
      </c>
      <c r="IQ29" s="108" t="s">
        <v>842</v>
      </c>
      <c r="IU29" s="94" t="s">
        <v>814</v>
      </c>
      <c r="IV29" s="102" t="s">
        <v>659</v>
      </c>
      <c r="IW29" s="102" t="s">
        <v>843</v>
      </c>
      <c r="IX29" s="102" t="s">
        <v>537</v>
      </c>
      <c r="IY29" s="89" t="s">
        <v>814</v>
      </c>
      <c r="IZ29" s="102" t="s">
        <v>661</v>
      </c>
      <c r="JA29" s="108" t="s">
        <v>844</v>
      </c>
    </row>
    <row r="30" ht="15.75" customHeight="1">
      <c r="A30" s="1" t="s">
        <v>845</v>
      </c>
      <c r="B30" s="86" t="s">
        <v>846</v>
      </c>
      <c r="C30" s="1" t="s">
        <v>846</v>
      </c>
      <c r="D30" s="1" t="s">
        <v>585</v>
      </c>
      <c r="E30" s="1">
        <v>8.544421E7</v>
      </c>
      <c r="F30" s="1">
        <v>4.262427630291E12</v>
      </c>
      <c r="G30" s="87" t="s">
        <v>847</v>
      </c>
      <c r="H30" s="13" t="s">
        <v>587</v>
      </c>
      <c r="I30" s="1" t="s">
        <v>403</v>
      </c>
      <c r="J30" s="1" t="s">
        <v>543</v>
      </c>
      <c r="K30" s="1" t="s">
        <v>405</v>
      </c>
      <c r="L30" s="1" t="s">
        <v>406</v>
      </c>
      <c r="M30" s="1" t="s">
        <v>407</v>
      </c>
      <c r="N30" s="1" t="s">
        <v>700</v>
      </c>
      <c r="O30" s="1" t="s">
        <v>701</v>
      </c>
      <c r="P30" s="1" t="s">
        <v>410</v>
      </c>
      <c r="Q30" s="1" t="s">
        <v>411</v>
      </c>
      <c r="R30" s="1" t="s">
        <v>411</v>
      </c>
      <c r="S30" s="1" t="s">
        <v>412</v>
      </c>
      <c r="T30" s="1">
        <f t="shared" si="3"/>
        <v>1.2</v>
      </c>
      <c r="U30" s="90">
        <f t="shared" si="4"/>
        <v>0.4724409449</v>
      </c>
      <c r="V30" s="1" t="str">
        <f t="shared" si="5"/>
        <v>AWG30</v>
      </c>
      <c r="W30" s="1" t="str">
        <f t="shared" si="6"/>
        <v>10 Gbps</v>
      </c>
      <c r="X30" s="1" t="s">
        <v>413</v>
      </c>
      <c r="Y30" s="1" t="s">
        <v>414</v>
      </c>
      <c r="Z30" s="1" t="s">
        <v>415</v>
      </c>
      <c r="AA30" s="1">
        <v>20.0</v>
      </c>
      <c r="AB30" s="89">
        <f t="shared" si="1"/>
        <v>68</v>
      </c>
      <c r="AC30" s="1">
        <v>60.0</v>
      </c>
      <c r="AD30" s="89">
        <f t="shared" si="2"/>
        <v>140</v>
      </c>
      <c r="AE30" s="91">
        <v>0.1</v>
      </c>
      <c r="AF30" s="91">
        <v>0.9</v>
      </c>
      <c r="AJ30" s="1"/>
      <c r="AK30" s="1"/>
      <c r="AL30" s="1" t="s">
        <v>416</v>
      </c>
      <c r="AM30" s="87" t="s">
        <v>417</v>
      </c>
      <c r="AN30" s="107" t="s">
        <v>418</v>
      </c>
      <c r="AO30" s="87" t="s">
        <v>419</v>
      </c>
      <c r="AP30" s="107" t="s">
        <v>420</v>
      </c>
      <c r="AQ30" s="87" t="s">
        <v>848</v>
      </c>
      <c r="AY30" s="87" t="s">
        <v>589</v>
      </c>
      <c r="AZ30" s="87" t="s">
        <v>299</v>
      </c>
      <c r="BA30" s="1" t="s">
        <v>423</v>
      </c>
      <c r="BB30" s="1" t="s">
        <v>424</v>
      </c>
      <c r="BC30" s="1" t="s">
        <v>425</v>
      </c>
      <c r="BD30" s="1" t="s">
        <v>426</v>
      </c>
      <c r="BE30" s="1" t="s">
        <v>427</v>
      </c>
      <c r="BG30" s="1" t="s">
        <v>303</v>
      </c>
      <c r="BH30" s="1" t="s">
        <v>849</v>
      </c>
      <c r="BI30" s="1">
        <v>1.0</v>
      </c>
      <c r="BJ30" s="1" t="s">
        <v>818</v>
      </c>
      <c r="BK30" s="1" t="s">
        <v>819</v>
      </c>
      <c r="BL30" s="1" t="s">
        <v>820</v>
      </c>
      <c r="BM30" s="1"/>
      <c r="BN30" s="1" t="s">
        <v>821</v>
      </c>
      <c r="BQ30" s="1">
        <v>0.28</v>
      </c>
      <c r="BR30" s="1">
        <v>0.62</v>
      </c>
      <c r="BS30" s="97">
        <v>0.2</v>
      </c>
      <c r="BT30" s="1">
        <v>0.44</v>
      </c>
      <c r="BU30" s="1" t="s">
        <v>433</v>
      </c>
      <c r="CE30" s="94" t="s">
        <v>846</v>
      </c>
      <c r="CF30" s="13" t="s">
        <v>587</v>
      </c>
      <c r="CG30" s="98" t="s">
        <v>595</v>
      </c>
      <c r="CH30" s="98" t="s">
        <v>403</v>
      </c>
      <c r="CI30" s="112" t="s">
        <v>846</v>
      </c>
      <c r="CJ30" s="1" t="s">
        <v>595</v>
      </c>
      <c r="CK30" s="1" t="s">
        <v>822</v>
      </c>
      <c r="CL30" s="1" t="s">
        <v>597</v>
      </c>
      <c r="CM30" s="1" t="s">
        <v>596</v>
      </c>
      <c r="CQ30" s="94" t="s">
        <v>846</v>
      </c>
      <c r="CR30" s="100" t="s">
        <v>598</v>
      </c>
      <c r="CS30" s="101" t="s">
        <v>600</v>
      </c>
      <c r="CT30" s="101" t="s">
        <v>443</v>
      </c>
      <c r="CU30" s="89" t="s">
        <v>846</v>
      </c>
      <c r="CV30" s="101" t="s">
        <v>600</v>
      </c>
      <c r="CW30" s="1" t="s">
        <v>823</v>
      </c>
      <c r="DA30" s="94" t="s">
        <v>846</v>
      </c>
      <c r="DB30" s="100" t="s">
        <v>602</v>
      </c>
      <c r="DC30" s="101" t="s">
        <v>850</v>
      </c>
      <c r="DD30" s="101" t="s">
        <v>450</v>
      </c>
      <c r="DE30" s="89" t="s">
        <v>846</v>
      </c>
      <c r="DF30" s="99" t="s">
        <v>604</v>
      </c>
      <c r="DG30" s="98" t="s">
        <v>824</v>
      </c>
      <c r="DK30" s="94" t="s">
        <v>846</v>
      </c>
      <c r="DL30" s="100" t="s">
        <v>606</v>
      </c>
      <c r="DM30" s="101" t="s">
        <v>825</v>
      </c>
      <c r="DN30" s="101" t="s">
        <v>457</v>
      </c>
      <c r="DO30" s="89" t="s">
        <v>846</v>
      </c>
      <c r="DP30" s="1" t="s">
        <v>608</v>
      </c>
      <c r="DQ30" s="101" t="s">
        <v>826</v>
      </c>
      <c r="DU30" s="94" t="s">
        <v>846</v>
      </c>
      <c r="DV30" s="113" t="s">
        <v>610</v>
      </c>
      <c r="DW30" s="102" t="s">
        <v>611</v>
      </c>
      <c r="DX30" s="102" t="s">
        <v>464</v>
      </c>
      <c r="DY30" s="89" t="s">
        <v>846</v>
      </c>
      <c r="DZ30" s="102" t="s">
        <v>827</v>
      </c>
      <c r="EA30" s="108" t="s">
        <v>828</v>
      </c>
      <c r="EE30" s="94" t="s">
        <v>846</v>
      </c>
      <c r="EF30" s="103" t="s">
        <v>614</v>
      </c>
      <c r="EG30" s="104" t="s">
        <v>829</v>
      </c>
      <c r="EH30" s="104" t="s">
        <v>471</v>
      </c>
      <c r="EI30" s="89" t="s">
        <v>846</v>
      </c>
      <c r="EJ30" s="13" t="s">
        <v>616</v>
      </c>
      <c r="EK30" s="101" t="s">
        <v>830</v>
      </c>
      <c r="EO30" s="94" t="s">
        <v>846</v>
      </c>
      <c r="EP30" s="102" t="s">
        <v>618</v>
      </c>
      <c r="EQ30" s="102" t="s">
        <v>619</v>
      </c>
      <c r="ER30" s="102" t="s">
        <v>478</v>
      </c>
      <c r="ES30" s="89" t="s">
        <v>846</v>
      </c>
      <c r="ET30" s="13" t="s">
        <v>620</v>
      </c>
      <c r="EU30" s="101" t="s">
        <v>831</v>
      </c>
      <c r="EY30" s="94" t="s">
        <v>846</v>
      </c>
      <c r="EZ30" s="100" t="s">
        <v>622</v>
      </c>
      <c r="FA30" s="102" t="s">
        <v>623</v>
      </c>
      <c r="FB30" s="102" t="s">
        <v>485</v>
      </c>
      <c r="FC30" s="89" t="s">
        <v>846</v>
      </c>
      <c r="FD30" s="102" t="s">
        <v>624</v>
      </c>
      <c r="FE30" s="108" t="s">
        <v>832</v>
      </c>
      <c r="FI30" s="94" t="s">
        <v>846</v>
      </c>
      <c r="FJ30" s="102" t="s">
        <v>626</v>
      </c>
      <c r="FK30" s="102" t="s">
        <v>627</v>
      </c>
      <c r="FL30" s="102" t="s">
        <v>492</v>
      </c>
      <c r="FM30" s="105" t="s">
        <v>846</v>
      </c>
      <c r="FN30" s="106" t="s">
        <v>628</v>
      </c>
      <c r="FO30" s="108" t="s">
        <v>833</v>
      </c>
      <c r="FS30" s="94" t="s">
        <v>846</v>
      </c>
      <c r="FT30" s="102" t="s">
        <v>630</v>
      </c>
      <c r="FU30" s="102" t="s">
        <v>631</v>
      </c>
      <c r="FV30" s="102" t="s">
        <v>497</v>
      </c>
      <c r="FW30" s="89" t="s">
        <v>846</v>
      </c>
      <c r="FX30" s="102" t="s">
        <v>632</v>
      </c>
      <c r="FY30" s="108" t="s">
        <v>834</v>
      </c>
      <c r="GC30" s="94" t="s">
        <v>846</v>
      </c>
      <c r="GD30" s="102" t="s">
        <v>634</v>
      </c>
      <c r="GE30" s="102" t="s">
        <v>635</v>
      </c>
      <c r="GF30" s="102" t="s">
        <v>502</v>
      </c>
      <c r="GG30" s="89" t="s">
        <v>846</v>
      </c>
      <c r="GH30" s="102" t="s">
        <v>636</v>
      </c>
      <c r="GI30" s="108" t="s">
        <v>835</v>
      </c>
      <c r="GM30" s="94" t="s">
        <v>846</v>
      </c>
      <c r="GN30" s="102" t="s">
        <v>638</v>
      </c>
      <c r="GO30" s="102" t="s">
        <v>639</v>
      </c>
      <c r="GP30" s="102" t="s">
        <v>507</v>
      </c>
      <c r="GQ30" s="89" t="s">
        <v>846</v>
      </c>
      <c r="GR30" s="102" t="s">
        <v>640</v>
      </c>
      <c r="GS30" s="108" t="s">
        <v>836</v>
      </c>
      <c r="GW30" s="94" t="s">
        <v>846</v>
      </c>
      <c r="GX30" s="102" t="s">
        <v>642</v>
      </c>
      <c r="GY30" s="102" t="s">
        <v>643</v>
      </c>
      <c r="GZ30" s="102" t="s">
        <v>512</v>
      </c>
      <c r="HA30" s="89" t="s">
        <v>846</v>
      </c>
      <c r="HB30" s="102" t="s">
        <v>643</v>
      </c>
      <c r="HC30" s="108" t="s">
        <v>837</v>
      </c>
      <c r="HG30" s="94" t="s">
        <v>846</v>
      </c>
      <c r="HH30" s="100" t="s">
        <v>645</v>
      </c>
      <c r="HI30" s="102" t="s">
        <v>838</v>
      </c>
      <c r="HJ30" s="102" t="s">
        <v>517</v>
      </c>
      <c r="HK30" s="89" t="s">
        <v>846</v>
      </c>
      <c r="HL30" s="13" t="s">
        <v>647</v>
      </c>
      <c r="HM30" s="101" t="s">
        <v>839</v>
      </c>
      <c r="HQ30" s="94" t="s">
        <v>846</v>
      </c>
      <c r="HR30" s="102" t="s">
        <v>649</v>
      </c>
      <c r="HS30" s="102" t="s">
        <v>582</v>
      </c>
      <c r="HT30" s="102" t="s">
        <v>522</v>
      </c>
      <c r="HU30" s="89" t="s">
        <v>846</v>
      </c>
      <c r="HV30" s="102" t="s">
        <v>582</v>
      </c>
      <c r="HW30" s="108" t="s">
        <v>840</v>
      </c>
      <c r="IA30" s="94" t="s">
        <v>846</v>
      </c>
      <c r="IB30" s="102" t="s">
        <v>651</v>
      </c>
      <c r="IC30" s="102" t="s">
        <v>652</v>
      </c>
      <c r="ID30" s="102" t="s">
        <v>527</v>
      </c>
      <c r="IE30" s="89" t="s">
        <v>846</v>
      </c>
      <c r="IF30" s="102" t="s">
        <v>653</v>
      </c>
      <c r="IG30" s="108" t="s">
        <v>841</v>
      </c>
      <c r="IK30" s="94" t="s">
        <v>846</v>
      </c>
      <c r="IL30" s="106" t="s">
        <v>655</v>
      </c>
      <c r="IM30" s="102" t="s">
        <v>656</v>
      </c>
      <c r="IN30" s="102" t="s">
        <v>532</v>
      </c>
      <c r="IO30" s="89" t="s">
        <v>846</v>
      </c>
      <c r="IP30" s="102" t="s">
        <v>657</v>
      </c>
      <c r="IQ30" s="108" t="s">
        <v>842</v>
      </c>
      <c r="IU30" s="94" t="s">
        <v>846</v>
      </c>
      <c r="IV30" s="102" t="s">
        <v>659</v>
      </c>
      <c r="IW30" s="102" t="s">
        <v>843</v>
      </c>
      <c r="IX30" s="102" t="s">
        <v>537</v>
      </c>
      <c r="IY30" s="89" t="s">
        <v>846</v>
      </c>
      <c r="IZ30" s="102" t="s">
        <v>661</v>
      </c>
      <c r="JA30" s="108" t="s">
        <v>844</v>
      </c>
    </row>
    <row r="31" ht="15.75" customHeight="1">
      <c r="A31" s="1" t="s">
        <v>851</v>
      </c>
      <c r="B31" s="86" t="s">
        <v>852</v>
      </c>
      <c r="C31" s="1" t="s">
        <v>852</v>
      </c>
      <c r="D31" s="1" t="s">
        <v>585</v>
      </c>
      <c r="E31" s="1">
        <v>8.544421E7</v>
      </c>
      <c r="F31" s="1">
        <v>4.262427630307E12</v>
      </c>
      <c r="G31" s="87" t="s">
        <v>853</v>
      </c>
      <c r="H31" s="13" t="s">
        <v>587</v>
      </c>
      <c r="I31" s="1" t="s">
        <v>403</v>
      </c>
      <c r="J31" s="1" t="s">
        <v>549</v>
      </c>
      <c r="K31" s="1" t="s">
        <v>405</v>
      </c>
      <c r="L31" s="1" t="s">
        <v>406</v>
      </c>
      <c r="M31" s="1" t="s">
        <v>407</v>
      </c>
      <c r="N31" s="1" t="s">
        <v>700</v>
      </c>
      <c r="O31" s="1" t="s">
        <v>701</v>
      </c>
      <c r="P31" s="1" t="s">
        <v>410</v>
      </c>
      <c r="Q31" s="1" t="s">
        <v>411</v>
      </c>
      <c r="R31" s="1" t="s">
        <v>411</v>
      </c>
      <c r="S31" s="1" t="s">
        <v>412</v>
      </c>
      <c r="T31" s="1">
        <f t="shared" si="3"/>
        <v>1.2</v>
      </c>
      <c r="U31" s="90">
        <f t="shared" si="4"/>
        <v>0.4724409449</v>
      </c>
      <c r="V31" s="1" t="str">
        <f t="shared" si="5"/>
        <v>AWG30</v>
      </c>
      <c r="W31" s="1" t="str">
        <f t="shared" si="6"/>
        <v>10 Gbps</v>
      </c>
      <c r="X31" s="1" t="s">
        <v>413</v>
      </c>
      <c r="Y31" s="1" t="s">
        <v>414</v>
      </c>
      <c r="Z31" s="1" t="s">
        <v>415</v>
      </c>
      <c r="AA31" s="1">
        <v>20.0</v>
      </c>
      <c r="AB31" s="89">
        <f t="shared" si="1"/>
        <v>68</v>
      </c>
      <c r="AC31" s="1">
        <v>60.0</v>
      </c>
      <c r="AD31" s="89">
        <f t="shared" si="2"/>
        <v>140</v>
      </c>
      <c r="AE31" s="91">
        <v>0.1</v>
      </c>
      <c r="AF31" s="91">
        <v>0.9</v>
      </c>
      <c r="AJ31" s="1"/>
      <c r="AK31" s="1"/>
      <c r="AL31" s="1" t="s">
        <v>416</v>
      </c>
      <c r="AM31" s="87" t="s">
        <v>417</v>
      </c>
      <c r="AN31" s="107" t="s">
        <v>418</v>
      </c>
      <c r="AO31" s="87" t="s">
        <v>419</v>
      </c>
      <c r="AP31" s="107" t="s">
        <v>420</v>
      </c>
      <c r="AQ31" s="87" t="s">
        <v>854</v>
      </c>
      <c r="AY31" s="87" t="s">
        <v>589</v>
      </c>
      <c r="AZ31" s="87" t="s">
        <v>299</v>
      </c>
      <c r="BA31" s="1" t="s">
        <v>423</v>
      </c>
      <c r="BB31" s="1" t="s">
        <v>424</v>
      </c>
      <c r="BC31" s="1" t="s">
        <v>425</v>
      </c>
      <c r="BD31" s="1" t="s">
        <v>426</v>
      </c>
      <c r="BE31" s="1" t="s">
        <v>427</v>
      </c>
      <c r="BG31" s="1" t="s">
        <v>303</v>
      </c>
      <c r="BH31" s="1" t="s">
        <v>855</v>
      </c>
      <c r="BI31" s="1">
        <v>1.0</v>
      </c>
      <c r="BJ31" s="1" t="s">
        <v>818</v>
      </c>
      <c r="BK31" s="1" t="s">
        <v>819</v>
      </c>
      <c r="BL31" s="1" t="s">
        <v>820</v>
      </c>
      <c r="BM31" s="1"/>
      <c r="BN31" s="1" t="s">
        <v>821</v>
      </c>
      <c r="BQ31" s="1">
        <v>0.28</v>
      </c>
      <c r="BR31" s="1">
        <v>0.62</v>
      </c>
      <c r="BS31" s="97">
        <v>0.2</v>
      </c>
      <c r="BT31" s="1">
        <v>0.44</v>
      </c>
      <c r="BU31" s="1" t="s">
        <v>433</v>
      </c>
      <c r="CE31" s="94" t="s">
        <v>852</v>
      </c>
      <c r="CF31" s="13" t="s">
        <v>587</v>
      </c>
      <c r="CG31" s="98" t="s">
        <v>595</v>
      </c>
      <c r="CH31" s="98" t="s">
        <v>403</v>
      </c>
      <c r="CI31" s="112" t="s">
        <v>852</v>
      </c>
      <c r="CJ31" s="1" t="s">
        <v>595</v>
      </c>
      <c r="CK31" s="1" t="s">
        <v>822</v>
      </c>
      <c r="CL31" s="1" t="s">
        <v>597</v>
      </c>
      <c r="CM31" s="1" t="s">
        <v>596</v>
      </c>
      <c r="CQ31" s="94" t="s">
        <v>852</v>
      </c>
      <c r="CR31" s="100" t="s">
        <v>598</v>
      </c>
      <c r="CS31" s="101" t="s">
        <v>600</v>
      </c>
      <c r="CT31" s="101" t="s">
        <v>443</v>
      </c>
      <c r="CU31" s="89" t="s">
        <v>852</v>
      </c>
      <c r="CV31" s="101" t="s">
        <v>600</v>
      </c>
      <c r="CW31" s="1" t="s">
        <v>823</v>
      </c>
      <c r="DA31" s="94" t="s">
        <v>852</v>
      </c>
      <c r="DB31" s="100" t="s">
        <v>602</v>
      </c>
      <c r="DC31" s="101" t="s">
        <v>850</v>
      </c>
      <c r="DD31" s="101" t="s">
        <v>450</v>
      </c>
      <c r="DE31" s="89" t="s">
        <v>852</v>
      </c>
      <c r="DF31" s="99" t="s">
        <v>604</v>
      </c>
      <c r="DG31" s="98" t="s">
        <v>824</v>
      </c>
      <c r="DK31" s="94" t="s">
        <v>852</v>
      </c>
      <c r="DL31" s="100" t="s">
        <v>606</v>
      </c>
      <c r="DM31" s="101" t="s">
        <v>825</v>
      </c>
      <c r="DN31" s="101" t="s">
        <v>457</v>
      </c>
      <c r="DO31" s="89" t="s">
        <v>852</v>
      </c>
      <c r="DP31" s="1" t="s">
        <v>608</v>
      </c>
      <c r="DQ31" s="101" t="s">
        <v>826</v>
      </c>
      <c r="DU31" s="94" t="s">
        <v>852</v>
      </c>
      <c r="DV31" s="113" t="s">
        <v>610</v>
      </c>
      <c r="DW31" s="102" t="s">
        <v>611</v>
      </c>
      <c r="DX31" s="102" t="s">
        <v>464</v>
      </c>
      <c r="DY31" s="89" t="s">
        <v>852</v>
      </c>
      <c r="DZ31" s="102" t="s">
        <v>827</v>
      </c>
      <c r="EA31" s="108" t="s">
        <v>828</v>
      </c>
      <c r="EE31" s="94" t="s">
        <v>852</v>
      </c>
      <c r="EF31" s="103" t="s">
        <v>614</v>
      </c>
      <c r="EG31" s="104" t="s">
        <v>829</v>
      </c>
      <c r="EH31" s="104" t="s">
        <v>471</v>
      </c>
      <c r="EI31" s="89" t="s">
        <v>852</v>
      </c>
      <c r="EJ31" s="13" t="s">
        <v>616</v>
      </c>
      <c r="EK31" s="101" t="s">
        <v>830</v>
      </c>
      <c r="EO31" s="94" t="s">
        <v>852</v>
      </c>
      <c r="EP31" s="102" t="s">
        <v>618</v>
      </c>
      <c r="EQ31" s="102" t="s">
        <v>619</v>
      </c>
      <c r="ER31" s="102" t="s">
        <v>478</v>
      </c>
      <c r="ES31" s="89" t="s">
        <v>852</v>
      </c>
      <c r="ET31" s="13" t="s">
        <v>620</v>
      </c>
      <c r="EU31" s="101" t="s">
        <v>831</v>
      </c>
      <c r="EY31" s="94" t="s">
        <v>852</v>
      </c>
      <c r="EZ31" s="100" t="s">
        <v>622</v>
      </c>
      <c r="FA31" s="102" t="s">
        <v>623</v>
      </c>
      <c r="FB31" s="102" t="s">
        <v>485</v>
      </c>
      <c r="FC31" s="89" t="s">
        <v>852</v>
      </c>
      <c r="FD31" s="102" t="s">
        <v>624</v>
      </c>
      <c r="FE31" s="108" t="s">
        <v>832</v>
      </c>
      <c r="FI31" s="94" t="s">
        <v>852</v>
      </c>
      <c r="FJ31" s="102" t="s">
        <v>626</v>
      </c>
      <c r="FK31" s="102" t="s">
        <v>627</v>
      </c>
      <c r="FL31" s="102" t="s">
        <v>492</v>
      </c>
      <c r="FM31" s="105" t="s">
        <v>852</v>
      </c>
      <c r="FN31" s="106" t="s">
        <v>628</v>
      </c>
      <c r="FO31" s="108" t="s">
        <v>833</v>
      </c>
      <c r="FS31" s="94" t="s">
        <v>852</v>
      </c>
      <c r="FT31" s="102" t="s">
        <v>630</v>
      </c>
      <c r="FU31" s="102" t="s">
        <v>631</v>
      </c>
      <c r="FV31" s="102" t="s">
        <v>497</v>
      </c>
      <c r="FW31" s="89" t="s">
        <v>852</v>
      </c>
      <c r="FX31" s="102" t="s">
        <v>632</v>
      </c>
      <c r="FY31" s="108" t="s">
        <v>834</v>
      </c>
      <c r="GC31" s="94" t="s">
        <v>852</v>
      </c>
      <c r="GD31" s="102" t="s">
        <v>634</v>
      </c>
      <c r="GE31" s="102" t="s">
        <v>635</v>
      </c>
      <c r="GF31" s="102" t="s">
        <v>502</v>
      </c>
      <c r="GG31" s="89" t="s">
        <v>852</v>
      </c>
      <c r="GH31" s="102" t="s">
        <v>636</v>
      </c>
      <c r="GI31" s="108" t="s">
        <v>835</v>
      </c>
      <c r="GM31" s="94" t="s">
        <v>852</v>
      </c>
      <c r="GN31" s="102" t="s">
        <v>638</v>
      </c>
      <c r="GO31" s="102" t="s">
        <v>639</v>
      </c>
      <c r="GP31" s="102" t="s">
        <v>507</v>
      </c>
      <c r="GQ31" s="89" t="s">
        <v>852</v>
      </c>
      <c r="GR31" s="102" t="s">
        <v>640</v>
      </c>
      <c r="GS31" s="108" t="s">
        <v>836</v>
      </c>
      <c r="GW31" s="94" t="s">
        <v>852</v>
      </c>
      <c r="GX31" s="102" t="s">
        <v>642</v>
      </c>
      <c r="GY31" s="102" t="s">
        <v>643</v>
      </c>
      <c r="GZ31" s="102" t="s">
        <v>512</v>
      </c>
      <c r="HA31" s="89" t="s">
        <v>852</v>
      </c>
      <c r="HB31" s="102" t="s">
        <v>643</v>
      </c>
      <c r="HC31" s="108" t="s">
        <v>837</v>
      </c>
      <c r="HG31" s="94" t="s">
        <v>852</v>
      </c>
      <c r="HH31" s="100" t="s">
        <v>645</v>
      </c>
      <c r="HI31" s="102" t="s">
        <v>838</v>
      </c>
      <c r="HJ31" s="102" t="s">
        <v>517</v>
      </c>
      <c r="HK31" s="89" t="s">
        <v>852</v>
      </c>
      <c r="HL31" s="13" t="s">
        <v>647</v>
      </c>
      <c r="HM31" s="101" t="s">
        <v>839</v>
      </c>
      <c r="HQ31" s="94" t="s">
        <v>852</v>
      </c>
      <c r="HR31" s="102" t="s">
        <v>649</v>
      </c>
      <c r="HS31" s="102" t="s">
        <v>582</v>
      </c>
      <c r="HT31" s="102" t="s">
        <v>522</v>
      </c>
      <c r="HU31" s="89" t="s">
        <v>852</v>
      </c>
      <c r="HV31" s="102" t="s">
        <v>582</v>
      </c>
      <c r="HW31" s="108" t="s">
        <v>840</v>
      </c>
      <c r="IA31" s="94" t="s">
        <v>852</v>
      </c>
      <c r="IB31" s="102" t="s">
        <v>651</v>
      </c>
      <c r="IC31" s="102" t="s">
        <v>652</v>
      </c>
      <c r="ID31" s="102" t="s">
        <v>527</v>
      </c>
      <c r="IE31" s="89" t="s">
        <v>852</v>
      </c>
      <c r="IF31" s="102" t="s">
        <v>653</v>
      </c>
      <c r="IG31" s="108" t="s">
        <v>841</v>
      </c>
      <c r="IK31" s="94" t="s">
        <v>852</v>
      </c>
      <c r="IL31" s="106" t="s">
        <v>655</v>
      </c>
      <c r="IM31" s="102" t="s">
        <v>656</v>
      </c>
      <c r="IN31" s="102" t="s">
        <v>532</v>
      </c>
      <c r="IO31" s="89" t="s">
        <v>852</v>
      </c>
      <c r="IP31" s="102" t="s">
        <v>657</v>
      </c>
      <c r="IQ31" s="108" t="s">
        <v>842</v>
      </c>
      <c r="IU31" s="94" t="s">
        <v>852</v>
      </c>
      <c r="IV31" s="102" t="s">
        <v>659</v>
      </c>
      <c r="IW31" s="102" t="s">
        <v>843</v>
      </c>
      <c r="IX31" s="102" t="s">
        <v>537</v>
      </c>
      <c r="IY31" s="89" t="s">
        <v>852</v>
      </c>
      <c r="IZ31" s="102" t="s">
        <v>661</v>
      </c>
      <c r="JA31" s="108" t="s">
        <v>844</v>
      </c>
    </row>
    <row r="32" ht="15.75" customHeight="1">
      <c r="A32" s="1" t="s">
        <v>856</v>
      </c>
      <c r="B32" s="86" t="s">
        <v>857</v>
      </c>
      <c r="C32" s="1" t="s">
        <v>857</v>
      </c>
      <c r="D32" s="1" t="s">
        <v>585</v>
      </c>
      <c r="E32" s="1">
        <v>8.544421E7</v>
      </c>
      <c r="F32" s="1">
        <v>4.262427630314E12</v>
      </c>
      <c r="G32" s="87" t="s">
        <v>858</v>
      </c>
      <c r="H32" s="13" t="s">
        <v>587</v>
      </c>
      <c r="I32" s="1" t="s">
        <v>403</v>
      </c>
      <c r="J32" s="1" t="s">
        <v>555</v>
      </c>
      <c r="K32" s="1" t="s">
        <v>405</v>
      </c>
      <c r="L32" s="1" t="s">
        <v>406</v>
      </c>
      <c r="M32" s="1" t="s">
        <v>407</v>
      </c>
      <c r="N32" s="1" t="s">
        <v>700</v>
      </c>
      <c r="O32" s="1" t="s">
        <v>701</v>
      </c>
      <c r="P32" s="1" t="s">
        <v>410</v>
      </c>
      <c r="Q32" s="1" t="s">
        <v>411</v>
      </c>
      <c r="R32" s="1" t="s">
        <v>411</v>
      </c>
      <c r="S32" s="1" t="s">
        <v>412</v>
      </c>
      <c r="T32" s="1">
        <f t="shared" si="3"/>
        <v>1.2</v>
      </c>
      <c r="U32" s="90">
        <f t="shared" si="4"/>
        <v>0.4724409449</v>
      </c>
      <c r="V32" s="1" t="str">
        <f t="shared" si="5"/>
        <v>AWG30</v>
      </c>
      <c r="W32" s="1" t="str">
        <f t="shared" si="6"/>
        <v>10 Gbps</v>
      </c>
      <c r="X32" s="1" t="s">
        <v>413</v>
      </c>
      <c r="Y32" s="1" t="s">
        <v>414</v>
      </c>
      <c r="Z32" s="1" t="s">
        <v>415</v>
      </c>
      <c r="AA32" s="1">
        <v>20.0</v>
      </c>
      <c r="AB32" s="89">
        <f t="shared" si="1"/>
        <v>68</v>
      </c>
      <c r="AC32" s="1">
        <v>60.0</v>
      </c>
      <c r="AD32" s="89">
        <f t="shared" si="2"/>
        <v>140</v>
      </c>
      <c r="AE32" s="91">
        <v>0.1</v>
      </c>
      <c r="AF32" s="91">
        <v>0.9</v>
      </c>
      <c r="AJ32" s="1"/>
      <c r="AK32" s="1"/>
      <c r="AL32" s="1" t="s">
        <v>416</v>
      </c>
      <c r="AM32" s="87" t="s">
        <v>417</v>
      </c>
      <c r="AN32" s="107" t="s">
        <v>418</v>
      </c>
      <c r="AO32" s="87" t="s">
        <v>419</v>
      </c>
      <c r="AP32" s="107" t="s">
        <v>420</v>
      </c>
      <c r="AQ32" s="87" t="s">
        <v>859</v>
      </c>
      <c r="AY32" s="87" t="s">
        <v>589</v>
      </c>
      <c r="AZ32" s="87" t="s">
        <v>299</v>
      </c>
      <c r="BA32" s="1" t="s">
        <v>423</v>
      </c>
      <c r="BB32" s="1" t="s">
        <v>424</v>
      </c>
      <c r="BC32" s="1" t="s">
        <v>425</v>
      </c>
      <c r="BD32" s="1" t="s">
        <v>426</v>
      </c>
      <c r="BE32" s="1" t="s">
        <v>427</v>
      </c>
      <c r="BG32" s="1" t="s">
        <v>303</v>
      </c>
      <c r="BH32" s="1" t="s">
        <v>860</v>
      </c>
      <c r="BI32" s="1">
        <v>1.0</v>
      </c>
      <c r="BJ32" s="1" t="s">
        <v>818</v>
      </c>
      <c r="BK32" s="1" t="s">
        <v>819</v>
      </c>
      <c r="BL32" s="1" t="s">
        <v>820</v>
      </c>
      <c r="BM32" s="1"/>
      <c r="BN32" s="1" t="s">
        <v>821</v>
      </c>
      <c r="BQ32" s="1">
        <v>0.28</v>
      </c>
      <c r="BR32" s="1">
        <v>0.62</v>
      </c>
      <c r="BS32" s="97">
        <v>0.2</v>
      </c>
      <c r="BT32" s="1">
        <v>0.44</v>
      </c>
      <c r="BU32" s="1" t="s">
        <v>433</v>
      </c>
      <c r="CE32" s="94" t="s">
        <v>857</v>
      </c>
      <c r="CF32" s="13" t="s">
        <v>587</v>
      </c>
      <c r="CG32" s="98" t="s">
        <v>595</v>
      </c>
      <c r="CH32" s="98" t="s">
        <v>403</v>
      </c>
      <c r="CI32" s="112" t="s">
        <v>857</v>
      </c>
      <c r="CJ32" s="1" t="s">
        <v>595</v>
      </c>
      <c r="CK32" s="1" t="s">
        <v>822</v>
      </c>
      <c r="CL32" s="1" t="s">
        <v>597</v>
      </c>
      <c r="CM32" s="1" t="s">
        <v>596</v>
      </c>
      <c r="CQ32" s="94" t="s">
        <v>857</v>
      </c>
      <c r="CR32" s="100" t="s">
        <v>598</v>
      </c>
      <c r="CS32" s="101" t="s">
        <v>600</v>
      </c>
      <c r="CT32" s="101" t="s">
        <v>443</v>
      </c>
      <c r="CU32" s="89" t="s">
        <v>857</v>
      </c>
      <c r="CV32" s="101" t="s">
        <v>600</v>
      </c>
      <c r="CW32" s="1" t="s">
        <v>823</v>
      </c>
      <c r="DA32" s="94" t="s">
        <v>857</v>
      </c>
      <c r="DB32" s="100" t="s">
        <v>602</v>
      </c>
      <c r="DC32" s="101" t="s">
        <v>850</v>
      </c>
      <c r="DD32" s="101" t="s">
        <v>450</v>
      </c>
      <c r="DE32" s="89" t="s">
        <v>857</v>
      </c>
      <c r="DF32" s="99" t="s">
        <v>604</v>
      </c>
      <c r="DG32" s="98" t="s">
        <v>824</v>
      </c>
      <c r="DK32" s="94" t="s">
        <v>857</v>
      </c>
      <c r="DL32" s="100" t="s">
        <v>606</v>
      </c>
      <c r="DM32" s="101" t="s">
        <v>825</v>
      </c>
      <c r="DN32" s="101" t="s">
        <v>457</v>
      </c>
      <c r="DO32" s="89" t="s">
        <v>857</v>
      </c>
      <c r="DP32" s="1" t="s">
        <v>608</v>
      </c>
      <c r="DQ32" s="101" t="s">
        <v>826</v>
      </c>
      <c r="DU32" s="94" t="s">
        <v>857</v>
      </c>
      <c r="DV32" s="113" t="s">
        <v>610</v>
      </c>
      <c r="DW32" s="102" t="s">
        <v>611</v>
      </c>
      <c r="DX32" s="102" t="s">
        <v>464</v>
      </c>
      <c r="DY32" s="89" t="s">
        <v>857</v>
      </c>
      <c r="DZ32" s="102" t="s">
        <v>827</v>
      </c>
      <c r="EA32" s="108" t="s">
        <v>828</v>
      </c>
      <c r="EE32" s="94" t="s">
        <v>857</v>
      </c>
      <c r="EF32" s="103" t="s">
        <v>614</v>
      </c>
      <c r="EG32" s="104" t="s">
        <v>829</v>
      </c>
      <c r="EH32" s="104" t="s">
        <v>471</v>
      </c>
      <c r="EI32" s="89" t="s">
        <v>857</v>
      </c>
      <c r="EJ32" s="13" t="s">
        <v>616</v>
      </c>
      <c r="EK32" s="101" t="s">
        <v>830</v>
      </c>
      <c r="EO32" s="94" t="s">
        <v>857</v>
      </c>
      <c r="EP32" s="102" t="s">
        <v>618</v>
      </c>
      <c r="EQ32" s="102" t="s">
        <v>619</v>
      </c>
      <c r="ER32" s="102" t="s">
        <v>478</v>
      </c>
      <c r="ES32" s="89" t="s">
        <v>857</v>
      </c>
      <c r="ET32" s="13" t="s">
        <v>620</v>
      </c>
      <c r="EU32" s="101" t="s">
        <v>831</v>
      </c>
      <c r="EY32" s="94" t="s">
        <v>857</v>
      </c>
      <c r="EZ32" s="100" t="s">
        <v>622</v>
      </c>
      <c r="FA32" s="102" t="s">
        <v>623</v>
      </c>
      <c r="FB32" s="102" t="s">
        <v>485</v>
      </c>
      <c r="FC32" s="89" t="s">
        <v>857</v>
      </c>
      <c r="FD32" s="102" t="s">
        <v>624</v>
      </c>
      <c r="FE32" s="108" t="s">
        <v>832</v>
      </c>
      <c r="FI32" s="94" t="s">
        <v>857</v>
      </c>
      <c r="FJ32" s="102" t="s">
        <v>626</v>
      </c>
      <c r="FK32" s="102" t="s">
        <v>627</v>
      </c>
      <c r="FL32" s="102" t="s">
        <v>492</v>
      </c>
      <c r="FM32" s="105" t="s">
        <v>857</v>
      </c>
      <c r="FN32" s="106" t="s">
        <v>628</v>
      </c>
      <c r="FO32" s="108" t="s">
        <v>833</v>
      </c>
      <c r="FS32" s="94" t="s">
        <v>857</v>
      </c>
      <c r="FT32" s="102" t="s">
        <v>630</v>
      </c>
      <c r="FU32" s="102" t="s">
        <v>631</v>
      </c>
      <c r="FV32" s="102" t="s">
        <v>497</v>
      </c>
      <c r="FW32" s="89" t="s">
        <v>857</v>
      </c>
      <c r="FX32" s="102" t="s">
        <v>632</v>
      </c>
      <c r="FY32" s="108" t="s">
        <v>834</v>
      </c>
      <c r="GC32" s="94" t="s">
        <v>857</v>
      </c>
      <c r="GD32" s="102" t="s">
        <v>634</v>
      </c>
      <c r="GE32" s="102" t="s">
        <v>635</v>
      </c>
      <c r="GF32" s="102" t="s">
        <v>502</v>
      </c>
      <c r="GG32" s="89" t="s">
        <v>857</v>
      </c>
      <c r="GH32" s="102" t="s">
        <v>636</v>
      </c>
      <c r="GI32" s="108" t="s">
        <v>835</v>
      </c>
      <c r="GM32" s="94" t="s">
        <v>857</v>
      </c>
      <c r="GN32" s="102" t="s">
        <v>638</v>
      </c>
      <c r="GO32" s="102" t="s">
        <v>639</v>
      </c>
      <c r="GP32" s="102" t="s">
        <v>507</v>
      </c>
      <c r="GQ32" s="89" t="s">
        <v>857</v>
      </c>
      <c r="GR32" s="102" t="s">
        <v>640</v>
      </c>
      <c r="GS32" s="108" t="s">
        <v>836</v>
      </c>
      <c r="GW32" s="94" t="s">
        <v>857</v>
      </c>
      <c r="GX32" s="102" t="s">
        <v>642</v>
      </c>
      <c r="GY32" s="102" t="s">
        <v>643</v>
      </c>
      <c r="GZ32" s="102" t="s">
        <v>512</v>
      </c>
      <c r="HA32" s="89" t="s">
        <v>857</v>
      </c>
      <c r="HB32" s="102" t="s">
        <v>643</v>
      </c>
      <c r="HC32" s="108" t="s">
        <v>837</v>
      </c>
      <c r="HG32" s="94" t="s">
        <v>857</v>
      </c>
      <c r="HH32" s="100" t="s">
        <v>645</v>
      </c>
      <c r="HI32" s="102" t="s">
        <v>838</v>
      </c>
      <c r="HJ32" s="102" t="s">
        <v>517</v>
      </c>
      <c r="HK32" s="89" t="s">
        <v>857</v>
      </c>
      <c r="HL32" s="13" t="s">
        <v>647</v>
      </c>
      <c r="HM32" s="101" t="s">
        <v>839</v>
      </c>
      <c r="HQ32" s="94" t="s">
        <v>857</v>
      </c>
      <c r="HR32" s="102" t="s">
        <v>649</v>
      </c>
      <c r="HS32" s="102" t="s">
        <v>582</v>
      </c>
      <c r="HT32" s="102" t="s">
        <v>522</v>
      </c>
      <c r="HU32" s="89" t="s">
        <v>857</v>
      </c>
      <c r="HV32" s="102" t="s">
        <v>582</v>
      </c>
      <c r="HW32" s="108" t="s">
        <v>840</v>
      </c>
      <c r="IA32" s="94" t="s">
        <v>857</v>
      </c>
      <c r="IB32" s="102" t="s">
        <v>651</v>
      </c>
      <c r="IC32" s="102" t="s">
        <v>652</v>
      </c>
      <c r="ID32" s="102" t="s">
        <v>527</v>
      </c>
      <c r="IE32" s="89" t="s">
        <v>857</v>
      </c>
      <c r="IF32" s="102" t="s">
        <v>653</v>
      </c>
      <c r="IG32" s="108" t="s">
        <v>841</v>
      </c>
      <c r="IK32" s="94" t="s">
        <v>857</v>
      </c>
      <c r="IL32" s="106" t="s">
        <v>655</v>
      </c>
      <c r="IM32" s="102" t="s">
        <v>656</v>
      </c>
      <c r="IN32" s="102" t="s">
        <v>532</v>
      </c>
      <c r="IO32" s="89" t="s">
        <v>857</v>
      </c>
      <c r="IP32" s="102" t="s">
        <v>657</v>
      </c>
      <c r="IQ32" s="108" t="s">
        <v>842</v>
      </c>
      <c r="IU32" s="94" t="s">
        <v>857</v>
      </c>
      <c r="IV32" s="102" t="s">
        <v>659</v>
      </c>
      <c r="IW32" s="102" t="s">
        <v>843</v>
      </c>
      <c r="IX32" s="102" t="s">
        <v>537</v>
      </c>
      <c r="IY32" s="89" t="s">
        <v>857</v>
      </c>
      <c r="IZ32" s="102" t="s">
        <v>661</v>
      </c>
      <c r="JA32" s="108" t="s">
        <v>844</v>
      </c>
    </row>
    <row r="33" ht="15.75" customHeight="1">
      <c r="A33" s="1" t="s">
        <v>861</v>
      </c>
      <c r="B33" s="86" t="s">
        <v>862</v>
      </c>
      <c r="C33" s="1" t="s">
        <v>862</v>
      </c>
      <c r="D33" s="1" t="s">
        <v>585</v>
      </c>
      <c r="E33" s="1">
        <v>8.544421E7</v>
      </c>
      <c r="F33" s="1">
        <v>4.262427630338E12</v>
      </c>
      <c r="G33" s="87" t="s">
        <v>863</v>
      </c>
      <c r="H33" s="13" t="s">
        <v>587</v>
      </c>
      <c r="I33" s="1" t="s">
        <v>403</v>
      </c>
      <c r="J33" s="1" t="s">
        <v>562</v>
      </c>
      <c r="K33" s="1" t="s">
        <v>405</v>
      </c>
      <c r="L33" s="1" t="s">
        <v>406</v>
      </c>
      <c r="M33" s="1" t="s">
        <v>407</v>
      </c>
      <c r="N33" s="1" t="s">
        <v>700</v>
      </c>
      <c r="O33" s="1" t="s">
        <v>701</v>
      </c>
      <c r="P33" s="1" t="s">
        <v>410</v>
      </c>
      <c r="Q33" s="1" t="s">
        <v>411</v>
      </c>
      <c r="R33" s="1" t="s">
        <v>411</v>
      </c>
      <c r="S33" s="1" t="s">
        <v>412</v>
      </c>
      <c r="T33" s="1">
        <f t="shared" si="3"/>
        <v>1.2</v>
      </c>
      <c r="U33" s="90">
        <f t="shared" si="4"/>
        <v>0.4724409449</v>
      </c>
      <c r="V33" s="1" t="str">
        <f t="shared" si="5"/>
        <v>AWG30</v>
      </c>
      <c r="W33" s="1" t="str">
        <f t="shared" si="6"/>
        <v>10 Gbps</v>
      </c>
      <c r="X33" s="1" t="s">
        <v>413</v>
      </c>
      <c r="Y33" s="1" t="s">
        <v>414</v>
      </c>
      <c r="Z33" s="1" t="s">
        <v>415</v>
      </c>
      <c r="AA33" s="1">
        <v>20.0</v>
      </c>
      <c r="AB33" s="89">
        <f t="shared" si="1"/>
        <v>68</v>
      </c>
      <c r="AC33" s="1">
        <v>60.0</v>
      </c>
      <c r="AD33" s="89">
        <f t="shared" si="2"/>
        <v>140</v>
      </c>
      <c r="AE33" s="91">
        <v>0.1</v>
      </c>
      <c r="AF33" s="91">
        <v>0.9</v>
      </c>
      <c r="AJ33" s="1"/>
      <c r="AK33" s="1"/>
      <c r="AL33" s="1" t="s">
        <v>416</v>
      </c>
      <c r="AM33" s="87" t="s">
        <v>417</v>
      </c>
      <c r="AN33" s="107" t="s">
        <v>418</v>
      </c>
      <c r="AO33" s="87" t="s">
        <v>419</v>
      </c>
      <c r="AP33" s="107" t="s">
        <v>420</v>
      </c>
      <c r="AQ33" s="87" t="s">
        <v>864</v>
      </c>
      <c r="AY33" s="87" t="s">
        <v>589</v>
      </c>
      <c r="AZ33" s="87" t="s">
        <v>299</v>
      </c>
      <c r="BA33" s="1" t="s">
        <v>423</v>
      </c>
      <c r="BB33" s="1" t="s">
        <v>424</v>
      </c>
      <c r="BC33" s="1" t="s">
        <v>425</v>
      </c>
      <c r="BD33" s="1" t="s">
        <v>426</v>
      </c>
      <c r="BE33" s="1" t="s">
        <v>427</v>
      </c>
      <c r="BG33" s="1" t="s">
        <v>303</v>
      </c>
      <c r="BH33" s="1" t="s">
        <v>865</v>
      </c>
      <c r="BI33" s="1">
        <v>1.0</v>
      </c>
      <c r="BJ33" s="1" t="s">
        <v>818</v>
      </c>
      <c r="BK33" s="1" t="s">
        <v>819</v>
      </c>
      <c r="BL33" s="1" t="s">
        <v>820</v>
      </c>
      <c r="BM33" s="1"/>
      <c r="BN33" s="1" t="s">
        <v>821</v>
      </c>
      <c r="BQ33" s="1">
        <v>0.28</v>
      </c>
      <c r="BR33" s="1">
        <v>0.62</v>
      </c>
      <c r="BS33" s="97">
        <v>0.2</v>
      </c>
      <c r="BT33" s="1">
        <v>0.44</v>
      </c>
      <c r="BU33" s="1" t="s">
        <v>433</v>
      </c>
      <c r="CE33" s="94" t="s">
        <v>862</v>
      </c>
      <c r="CF33" s="13" t="s">
        <v>587</v>
      </c>
      <c r="CG33" s="98" t="s">
        <v>595</v>
      </c>
      <c r="CH33" s="98" t="s">
        <v>403</v>
      </c>
      <c r="CI33" s="112" t="s">
        <v>862</v>
      </c>
      <c r="CJ33" s="1" t="s">
        <v>595</v>
      </c>
      <c r="CK33" s="1" t="s">
        <v>822</v>
      </c>
      <c r="CL33" s="1" t="s">
        <v>597</v>
      </c>
      <c r="CM33" s="1" t="s">
        <v>596</v>
      </c>
      <c r="CQ33" s="94" t="s">
        <v>862</v>
      </c>
      <c r="CR33" s="100" t="s">
        <v>598</v>
      </c>
      <c r="CS33" s="101" t="s">
        <v>600</v>
      </c>
      <c r="CT33" s="101" t="s">
        <v>443</v>
      </c>
      <c r="CU33" s="89" t="s">
        <v>862</v>
      </c>
      <c r="CV33" s="101" t="s">
        <v>600</v>
      </c>
      <c r="CW33" s="1" t="s">
        <v>823</v>
      </c>
      <c r="DA33" s="94" t="s">
        <v>862</v>
      </c>
      <c r="DB33" s="100" t="s">
        <v>602</v>
      </c>
      <c r="DC33" s="101" t="s">
        <v>850</v>
      </c>
      <c r="DD33" s="101" t="s">
        <v>450</v>
      </c>
      <c r="DE33" s="89" t="s">
        <v>862</v>
      </c>
      <c r="DF33" s="99" t="s">
        <v>604</v>
      </c>
      <c r="DG33" s="98" t="s">
        <v>824</v>
      </c>
      <c r="DK33" s="94" t="s">
        <v>862</v>
      </c>
      <c r="DL33" s="100" t="s">
        <v>606</v>
      </c>
      <c r="DM33" s="101" t="s">
        <v>825</v>
      </c>
      <c r="DN33" s="101" t="s">
        <v>457</v>
      </c>
      <c r="DO33" s="89" t="s">
        <v>862</v>
      </c>
      <c r="DP33" s="1" t="s">
        <v>608</v>
      </c>
      <c r="DQ33" s="101" t="s">
        <v>826</v>
      </c>
      <c r="DU33" s="94" t="s">
        <v>862</v>
      </c>
      <c r="DV33" s="113" t="s">
        <v>610</v>
      </c>
      <c r="DW33" s="102" t="s">
        <v>611</v>
      </c>
      <c r="DX33" s="102" t="s">
        <v>464</v>
      </c>
      <c r="DY33" s="89" t="s">
        <v>862</v>
      </c>
      <c r="DZ33" s="102" t="s">
        <v>827</v>
      </c>
      <c r="EA33" s="108" t="s">
        <v>828</v>
      </c>
      <c r="EE33" s="94" t="s">
        <v>862</v>
      </c>
      <c r="EF33" s="103" t="s">
        <v>614</v>
      </c>
      <c r="EG33" s="104" t="s">
        <v>829</v>
      </c>
      <c r="EH33" s="104" t="s">
        <v>471</v>
      </c>
      <c r="EI33" s="89" t="s">
        <v>862</v>
      </c>
      <c r="EJ33" s="13" t="s">
        <v>616</v>
      </c>
      <c r="EK33" s="101" t="s">
        <v>830</v>
      </c>
      <c r="EO33" s="94" t="s">
        <v>862</v>
      </c>
      <c r="EP33" s="102" t="s">
        <v>618</v>
      </c>
      <c r="EQ33" s="102" t="s">
        <v>619</v>
      </c>
      <c r="ER33" s="102" t="s">
        <v>478</v>
      </c>
      <c r="ES33" s="89" t="s">
        <v>862</v>
      </c>
      <c r="ET33" s="13" t="s">
        <v>620</v>
      </c>
      <c r="EU33" s="101" t="s">
        <v>831</v>
      </c>
      <c r="EY33" s="94" t="s">
        <v>862</v>
      </c>
      <c r="EZ33" s="100" t="s">
        <v>622</v>
      </c>
      <c r="FA33" s="102" t="s">
        <v>623</v>
      </c>
      <c r="FB33" s="102" t="s">
        <v>485</v>
      </c>
      <c r="FC33" s="89" t="s">
        <v>862</v>
      </c>
      <c r="FD33" s="102" t="s">
        <v>624</v>
      </c>
      <c r="FE33" s="108" t="s">
        <v>832</v>
      </c>
      <c r="FI33" s="94" t="s">
        <v>862</v>
      </c>
      <c r="FJ33" s="102" t="s">
        <v>626</v>
      </c>
      <c r="FK33" s="102" t="s">
        <v>627</v>
      </c>
      <c r="FL33" s="102" t="s">
        <v>492</v>
      </c>
      <c r="FM33" s="105" t="s">
        <v>862</v>
      </c>
      <c r="FN33" s="106" t="s">
        <v>628</v>
      </c>
      <c r="FO33" s="108" t="s">
        <v>833</v>
      </c>
      <c r="FS33" s="94" t="s">
        <v>862</v>
      </c>
      <c r="FT33" s="102" t="s">
        <v>630</v>
      </c>
      <c r="FU33" s="102" t="s">
        <v>631</v>
      </c>
      <c r="FV33" s="102" t="s">
        <v>497</v>
      </c>
      <c r="FW33" s="89" t="s">
        <v>862</v>
      </c>
      <c r="FX33" s="102" t="s">
        <v>632</v>
      </c>
      <c r="FY33" s="108" t="s">
        <v>834</v>
      </c>
      <c r="GC33" s="94" t="s">
        <v>862</v>
      </c>
      <c r="GD33" s="102" t="s">
        <v>634</v>
      </c>
      <c r="GE33" s="102" t="s">
        <v>635</v>
      </c>
      <c r="GF33" s="102" t="s">
        <v>502</v>
      </c>
      <c r="GG33" s="89" t="s">
        <v>862</v>
      </c>
      <c r="GH33" s="102" t="s">
        <v>636</v>
      </c>
      <c r="GI33" s="108" t="s">
        <v>835</v>
      </c>
      <c r="GM33" s="94" t="s">
        <v>862</v>
      </c>
      <c r="GN33" s="102" t="s">
        <v>638</v>
      </c>
      <c r="GO33" s="102" t="s">
        <v>639</v>
      </c>
      <c r="GP33" s="102" t="s">
        <v>507</v>
      </c>
      <c r="GQ33" s="89" t="s">
        <v>862</v>
      </c>
      <c r="GR33" s="102" t="s">
        <v>640</v>
      </c>
      <c r="GS33" s="108" t="s">
        <v>836</v>
      </c>
      <c r="GW33" s="94" t="s">
        <v>862</v>
      </c>
      <c r="GX33" s="102" t="s">
        <v>642</v>
      </c>
      <c r="GY33" s="102" t="s">
        <v>643</v>
      </c>
      <c r="GZ33" s="102" t="s">
        <v>512</v>
      </c>
      <c r="HA33" s="89" t="s">
        <v>862</v>
      </c>
      <c r="HB33" s="102" t="s">
        <v>643</v>
      </c>
      <c r="HC33" s="108" t="s">
        <v>837</v>
      </c>
      <c r="HG33" s="94" t="s">
        <v>862</v>
      </c>
      <c r="HH33" s="100" t="s">
        <v>645</v>
      </c>
      <c r="HI33" s="102" t="s">
        <v>838</v>
      </c>
      <c r="HJ33" s="102" t="s">
        <v>517</v>
      </c>
      <c r="HK33" s="89" t="s">
        <v>862</v>
      </c>
      <c r="HL33" s="13" t="s">
        <v>647</v>
      </c>
      <c r="HM33" s="101" t="s">
        <v>839</v>
      </c>
      <c r="HQ33" s="94" t="s">
        <v>862</v>
      </c>
      <c r="HR33" s="102" t="s">
        <v>649</v>
      </c>
      <c r="HS33" s="102" t="s">
        <v>582</v>
      </c>
      <c r="HT33" s="102" t="s">
        <v>522</v>
      </c>
      <c r="HU33" s="89" t="s">
        <v>862</v>
      </c>
      <c r="HV33" s="102" t="s">
        <v>582</v>
      </c>
      <c r="HW33" s="108" t="s">
        <v>840</v>
      </c>
      <c r="IA33" s="94" t="s">
        <v>862</v>
      </c>
      <c r="IB33" s="102" t="s">
        <v>651</v>
      </c>
      <c r="IC33" s="102" t="s">
        <v>652</v>
      </c>
      <c r="ID33" s="102" t="s">
        <v>527</v>
      </c>
      <c r="IE33" s="89" t="s">
        <v>862</v>
      </c>
      <c r="IF33" s="102" t="s">
        <v>653</v>
      </c>
      <c r="IG33" s="108" t="s">
        <v>841</v>
      </c>
      <c r="IK33" s="94" t="s">
        <v>862</v>
      </c>
      <c r="IL33" s="106" t="s">
        <v>655</v>
      </c>
      <c r="IM33" s="102" t="s">
        <v>656</v>
      </c>
      <c r="IN33" s="102" t="s">
        <v>532</v>
      </c>
      <c r="IO33" s="89" t="s">
        <v>862</v>
      </c>
      <c r="IP33" s="102" t="s">
        <v>657</v>
      </c>
      <c r="IQ33" s="108" t="s">
        <v>842</v>
      </c>
      <c r="IU33" s="94" t="s">
        <v>862</v>
      </c>
      <c r="IV33" s="102" t="s">
        <v>659</v>
      </c>
      <c r="IW33" s="102" t="s">
        <v>843</v>
      </c>
      <c r="IX33" s="102" t="s">
        <v>537</v>
      </c>
      <c r="IY33" s="89" t="s">
        <v>862</v>
      </c>
      <c r="IZ33" s="102" t="s">
        <v>661</v>
      </c>
      <c r="JA33" s="108" t="s">
        <v>844</v>
      </c>
    </row>
    <row r="34" ht="15.75" customHeight="1">
      <c r="A34" s="1" t="s">
        <v>866</v>
      </c>
      <c r="B34" s="86" t="s">
        <v>867</v>
      </c>
      <c r="C34" s="1" t="s">
        <v>867</v>
      </c>
      <c r="D34" s="1" t="s">
        <v>585</v>
      </c>
      <c r="E34" s="1">
        <v>8.544421E7</v>
      </c>
      <c r="F34" s="1">
        <v>4.262427630345E12</v>
      </c>
      <c r="G34" s="87" t="s">
        <v>868</v>
      </c>
      <c r="H34" s="13" t="s">
        <v>587</v>
      </c>
      <c r="I34" s="1" t="s">
        <v>403</v>
      </c>
      <c r="J34" s="1" t="s">
        <v>568</v>
      </c>
      <c r="K34" s="1" t="s">
        <v>405</v>
      </c>
      <c r="L34" s="1" t="s">
        <v>406</v>
      </c>
      <c r="M34" s="1" t="s">
        <v>407</v>
      </c>
      <c r="N34" s="1" t="s">
        <v>700</v>
      </c>
      <c r="O34" s="1" t="s">
        <v>701</v>
      </c>
      <c r="P34" s="1" t="s">
        <v>410</v>
      </c>
      <c r="Q34" s="1" t="s">
        <v>411</v>
      </c>
      <c r="R34" s="1" t="s">
        <v>411</v>
      </c>
      <c r="S34" s="1" t="s">
        <v>412</v>
      </c>
      <c r="T34" s="1">
        <f t="shared" si="3"/>
        <v>1.2</v>
      </c>
      <c r="U34" s="90">
        <f t="shared" si="4"/>
        <v>0.4724409449</v>
      </c>
      <c r="V34" s="1" t="str">
        <f t="shared" si="5"/>
        <v>AWG30</v>
      </c>
      <c r="W34" s="1" t="str">
        <f t="shared" si="6"/>
        <v>10 Gbps</v>
      </c>
      <c r="X34" s="1" t="s">
        <v>413</v>
      </c>
      <c r="Y34" s="1" t="s">
        <v>414</v>
      </c>
      <c r="Z34" s="1" t="s">
        <v>415</v>
      </c>
      <c r="AA34" s="1">
        <v>20.0</v>
      </c>
      <c r="AB34" s="89">
        <f t="shared" si="1"/>
        <v>68</v>
      </c>
      <c r="AC34" s="1">
        <v>60.0</v>
      </c>
      <c r="AD34" s="89">
        <f t="shared" si="2"/>
        <v>140</v>
      </c>
      <c r="AE34" s="91">
        <v>0.1</v>
      </c>
      <c r="AF34" s="91">
        <v>0.9</v>
      </c>
      <c r="AJ34" s="1"/>
      <c r="AK34" s="1"/>
      <c r="AL34" s="1" t="s">
        <v>416</v>
      </c>
      <c r="AM34" s="87" t="s">
        <v>417</v>
      </c>
      <c r="AN34" s="107" t="s">
        <v>418</v>
      </c>
      <c r="AO34" s="87" t="s">
        <v>419</v>
      </c>
      <c r="AP34" s="107" t="s">
        <v>420</v>
      </c>
      <c r="AQ34" s="87" t="s">
        <v>869</v>
      </c>
      <c r="AY34" s="87" t="s">
        <v>589</v>
      </c>
      <c r="AZ34" s="87" t="s">
        <v>299</v>
      </c>
      <c r="BA34" s="1" t="s">
        <v>423</v>
      </c>
      <c r="BB34" s="1" t="s">
        <v>424</v>
      </c>
      <c r="BC34" s="1" t="s">
        <v>425</v>
      </c>
      <c r="BD34" s="1" t="s">
        <v>426</v>
      </c>
      <c r="BE34" s="1" t="s">
        <v>427</v>
      </c>
      <c r="BG34" s="1" t="s">
        <v>303</v>
      </c>
      <c r="BH34" s="1" t="s">
        <v>870</v>
      </c>
      <c r="BI34" s="1">
        <v>1.0</v>
      </c>
      <c r="BJ34" s="1" t="s">
        <v>818</v>
      </c>
      <c r="BK34" s="1" t="s">
        <v>819</v>
      </c>
      <c r="BL34" s="1" t="s">
        <v>820</v>
      </c>
      <c r="BM34" s="1"/>
      <c r="BN34" s="1" t="s">
        <v>821</v>
      </c>
      <c r="BQ34" s="1">
        <v>0.28</v>
      </c>
      <c r="BR34" s="1">
        <v>0.62</v>
      </c>
      <c r="BS34" s="97">
        <v>0.2</v>
      </c>
      <c r="BT34" s="1">
        <v>0.44</v>
      </c>
      <c r="BU34" s="1" t="s">
        <v>433</v>
      </c>
      <c r="CE34" s="94" t="s">
        <v>867</v>
      </c>
      <c r="CF34" s="13" t="s">
        <v>587</v>
      </c>
      <c r="CG34" s="98" t="s">
        <v>595</v>
      </c>
      <c r="CH34" s="98" t="s">
        <v>403</v>
      </c>
      <c r="CI34" s="112" t="s">
        <v>867</v>
      </c>
      <c r="CJ34" s="1" t="s">
        <v>595</v>
      </c>
      <c r="CK34" s="1" t="s">
        <v>822</v>
      </c>
      <c r="CL34" s="1" t="s">
        <v>597</v>
      </c>
      <c r="CM34" s="1" t="s">
        <v>596</v>
      </c>
      <c r="CQ34" s="94" t="s">
        <v>867</v>
      </c>
      <c r="CR34" s="100" t="s">
        <v>598</v>
      </c>
      <c r="CS34" s="101" t="s">
        <v>600</v>
      </c>
      <c r="CT34" s="101" t="s">
        <v>443</v>
      </c>
      <c r="CU34" s="89" t="s">
        <v>867</v>
      </c>
      <c r="CV34" s="101" t="s">
        <v>600</v>
      </c>
      <c r="CW34" s="1" t="s">
        <v>823</v>
      </c>
      <c r="DA34" s="94" t="s">
        <v>867</v>
      </c>
      <c r="DB34" s="100" t="s">
        <v>602</v>
      </c>
      <c r="DC34" s="101" t="s">
        <v>850</v>
      </c>
      <c r="DD34" s="101" t="s">
        <v>450</v>
      </c>
      <c r="DE34" s="89" t="s">
        <v>867</v>
      </c>
      <c r="DF34" s="99" t="s">
        <v>604</v>
      </c>
      <c r="DG34" s="98" t="s">
        <v>824</v>
      </c>
      <c r="DK34" s="94" t="s">
        <v>867</v>
      </c>
      <c r="DL34" s="100" t="s">
        <v>606</v>
      </c>
      <c r="DM34" s="101" t="s">
        <v>825</v>
      </c>
      <c r="DN34" s="101" t="s">
        <v>457</v>
      </c>
      <c r="DO34" s="89" t="s">
        <v>867</v>
      </c>
      <c r="DP34" s="1" t="s">
        <v>608</v>
      </c>
      <c r="DQ34" s="101" t="s">
        <v>826</v>
      </c>
      <c r="DU34" s="94" t="s">
        <v>867</v>
      </c>
      <c r="DV34" s="113" t="s">
        <v>610</v>
      </c>
      <c r="DW34" s="102" t="s">
        <v>611</v>
      </c>
      <c r="DX34" s="102" t="s">
        <v>464</v>
      </c>
      <c r="DY34" s="89" t="s">
        <v>867</v>
      </c>
      <c r="DZ34" s="102" t="s">
        <v>827</v>
      </c>
      <c r="EA34" s="108" t="s">
        <v>828</v>
      </c>
      <c r="EE34" s="94" t="s">
        <v>867</v>
      </c>
      <c r="EF34" s="103" t="s">
        <v>614</v>
      </c>
      <c r="EG34" s="104" t="s">
        <v>829</v>
      </c>
      <c r="EH34" s="104" t="s">
        <v>471</v>
      </c>
      <c r="EI34" s="89" t="s">
        <v>867</v>
      </c>
      <c r="EJ34" s="13" t="s">
        <v>616</v>
      </c>
      <c r="EK34" s="101" t="s">
        <v>830</v>
      </c>
      <c r="EO34" s="94" t="s">
        <v>867</v>
      </c>
      <c r="EP34" s="102" t="s">
        <v>618</v>
      </c>
      <c r="EQ34" s="102" t="s">
        <v>619</v>
      </c>
      <c r="ER34" s="102" t="s">
        <v>478</v>
      </c>
      <c r="ES34" s="89" t="s">
        <v>867</v>
      </c>
      <c r="ET34" s="13" t="s">
        <v>620</v>
      </c>
      <c r="EU34" s="101" t="s">
        <v>831</v>
      </c>
      <c r="EY34" s="94" t="s">
        <v>867</v>
      </c>
      <c r="EZ34" s="100" t="s">
        <v>622</v>
      </c>
      <c r="FA34" s="102" t="s">
        <v>623</v>
      </c>
      <c r="FB34" s="102" t="s">
        <v>485</v>
      </c>
      <c r="FC34" s="89" t="s">
        <v>867</v>
      </c>
      <c r="FD34" s="102" t="s">
        <v>624</v>
      </c>
      <c r="FE34" s="108" t="s">
        <v>832</v>
      </c>
      <c r="FI34" s="94" t="s">
        <v>867</v>
      </c>
      <c r="FJ34" s="102" t="s">
        <v>626</v>
      </c>
      <c r="FK34" s="102" t="s">
        <v>627</v>
      </c>
      <c r="FL34" s="102" t="s">
        <v>492</v>
      </c>
      <c r="FM34" s="105" t="s">
        <v>867</v>
      </c>
      <c r="FN34" s="106" t="s">
        <v>628</v>
      </c>
      <c r="FO34" s="108" t="s">
        <v>833</v>
      </c>
      <c r="FS34" s="94" t="s">
        <v>867</v>
      </c>
      <c r="FT34" s="102" t="s">
        <v>630</v>
      </c>
      <c r="FU34" s="102" t="s">
        <v>631</v>
      </c>
      <c r="FV34" s="102" t="s">
        <v>497</v>
      </c>
      <c r="FW34" s="89" t="s">
        <v>867</v>
      </c>
      <c r="FX34" s="102" t="s">
        <v>632</v>
      </c>
      <c r="FY34" s="108" t="s">
        <v>834</v>
      </c>
      <c r="GC34" s="94" t="s">
        <v>867</v>
      </c>
      <c r="GD34" s="102" t="s">
        <v>634</v>
      </c>
      <c r="GE34" s="102" t="s">
        <v>635</v>
      </c>
      <c r="GF34" s="102" t="s">
        <v>502</v>
      </c>
      <c r="GG34" s="89" t="s">
        <v>867</v>
      </c>
      <c r="GH34" s="102" t="s">
        <v>636</v>
      </c>
      <c r="GI34" s="108" t="s">
        <v>835</v>
      </c>
      <c r="GM34" s="94" t="s">
        <v>867</v>
      </c>
      <c r="GN34" s="102" t="s">
        <v>638</v>
      </c>
      <c r="GO34" s="102" t="s">
        <v>639</v>
      </c>
      <c r="GP34" s="102" t="s">
        <v>507</v>
      </c>
      <c r="GQ34" s="89" t="s">
        <v>867</v>
      </c>
      <c r="GR34" s="102" t="s">
        <v>640</v>
      </c>
      <c r="GS34" s="108" t="s">
        <v>836</v>
      </c>
      <c r="GW34" s="94" t="s">
        <v>867</v>
      </c>
      <c r="GX34" s="102" t="s">
        <v>642</v>
      </c>
      <c r="GY34" s="102" t="s">
        <v>643</v>
      </c>
      <c r="GZ34" s="102" t="s">
        <v>512</v>
      </c>
      <c r="HA34" s="89" t="s">
        <v>867</v>
      </c>
      <c r="HB34" s="102" t="s">
        <v>643</v>
      </c>
      <c r="HC34" s="108" t="s">
        <v>837</v>
      </c>
      <c r="HG34" s="94" t="s">
        <v>867</v>
      </c>
      <c r="HH34" s="100" t="s">
        <v>645</v>
      </c>
      <c r="HI34" s="102" t="s">
        <v>838</v>
      </c>
      <c r="HJ34" s="102" t="s">
        <v>517</v>
      </c>
      <c r="HK34" s="89" t="s">
        <v>867</v>
      </c>
      <c r="HL34" s="13" t="s">
        <v>647</v>
      </c>
      <c r="HM34" s="101" t="s">
        <v>839</v>
      </c>
      <c r="HQ34" s="94" t="s">
        <v>867</v>
      </c>
      <c r="HR34" s="102" t="s">
        <v>649</v>
      </c>
      <c r="HS34" s="102" t="s">
        <v>582</v>
      </c>
      <c r="HT34" s="102" t="s">
        <v>522</v>
      </c>
      <c r="HU34" s="89" t="s">
        <v>867</v>
      </c>
      <c r="HV34" s="102" t="s">
        <v>582</v>
      </c>
      <c r="HW34" s="108" t="s">
        <v>840</v>
      </c>
      <c r="IA34" s="94" t="s">
        <v>867</v>
      </c>
      <c r="IB34" s="102" t="s">
        <v>651</v>
      </c>
      <c r="IC34" s="102" t="s">
        <v>652</v>
      </c>
      <c r="ID34" s="102" t="s">
        <v>527</v>
      </c>
      <c r="IE34" s="89" t="s">
        <v>867</v>
      </c>
      <c r="IF34" s="102" t="s">
        <v>653</v>
      </c>
      <c r="IG34" s="108" t="s">
        <v>841</v>
      </c>
      <c r="IK34" s="94" t="s">
        <v>867</v>
      </c>
      <c r="IL34" s="106" t="s">
        <v>655</v>
      </c>
      <c r="IM34" s="102" t="s">
        <v>656</v>
      </c>
      <c r="IN34" s="102" t="s">
        <v>532</v>
      </c>
      <c r="IO34" s="89" t="s">
        <v>867</v>
      </c>
      <c r="IP34" s="102" t="s">
        <v>657</v>
      </c>
      <c r="IQ34" s="108" t="s">
        <v>842</v>
      </c>
      <c r="IU34" s="94" t="s">
        <v>867</v>
      </c>
      <c r="IV34" s="102" t="s">
        <v>659</v>
      </c>
      <c r="IW34" s="102" t="s">
        <v>843</v>
      </c>
      <c r="IX34" s="102" t="s">
        <v>537</v>
      </c>
      <c r="IY34" s="89" t="s">
        <v>867</v>
      </c>
      <c r="IZ34" s="102" t="s">
        <v>661</v>
      </c>
      <c r="JA34" s="108" t="s">
        <v>844</v>
      </c>
    </row>
    <row r="35" ht="15.75" customHeight="1">
      <c r="A35" s="1" t="s">
        <v>871</v>
      </c>
      <c r="B35" s="86" t="s">
        <v>872</v>
      </c>
      <c r="C35" s="1" t="s">
        <v>872</v>
      </c>
      <c r="D35" s="1" t="s">
        <v>585</v>
      </c>
      <c r="E35" s="1">
        <v>8.544421E7</v>
      </c>
      <c r="F35" s="1">
        <v>4.262427630963E12</v>
      </c>
      <c r="G35" s="87" t="s">
        <v>873</v>
      </c>
      <c r="H35" s="13" t="s">
        <v>587</v>
      </c>
      <c r="I35" s="1" t="s">
        <v>403</v>
      </c>
      <c r="J35" s="1" t="s">
        <v>574</v>
      </c>
      <c r="K35" s="1" t="s">
        <v>405</v>
      </c>
      <c r="L35" s="1" t="s">
        <v>406</v>
      </c>
      <c r="M35" s="1" t="s">
        <v>407</v>
      </c>
      <c r="N35" s="1" t="s">
        <v>700</v>
      </c>
      <c r="O35" s="1" t="s">
        <v>701</v>
      </c>
      <c r="P35" s="1" t="s">
        <v>410</v>
      </c>
      <c r="Q35" s="1" t="s">
        <v>411</v>
      </c>
      <c r="R35" s="1" t="s">
        <v>411</v>
      </c>
      <c r="S35" s="1" t="s">
        <v>412</v>
      </c>
      <c r="T35" s="1">
        <f t="shared" si="3"/>
        <v>1.2</v>
      </c>
      <c r="U35" s="90">
        <f t="shared" si="4"/>
        <v>0.4724409449</v>
      </c>
      <c r="V35" s="1" t="str">
        <f t="shared" si="5"/>
        <v>AWG30</v>
      </c>
      <c r="W35" s="1" t="str">
        <f t="shared" si="6"/>
        <v>10 Gbps</v>
      </c>
      <c r="X35" s="1" t="s">
        <v>413</v>
      </c>
      <c r="Y35" s="1" t="s">
        <v>414</v>
      </c>
      <c r="Z35" s="1" t="s">
        <v>415</v>
      </c>
      <c r="AA35" s="1">
        <v>20.0</v>
      </c>
      <c r="AB35" s="89">
        <f t="shared" si="1"/>
        <v>68</v>
      </c>
      <c r="AC35" s="1">
        <v>60.0</v>
      </c>
      <c r="AD35" s="89">
        <f t="shared" si="2"/>
        <v>140</v>
      </c>
      <c r="AE35" s="91">
        <v>0.1</v>
      </c>
      <c r="AF35" s="91">
        <v>0.9</v>
      </c>
      <c r="AJ35" s="1"/>
      <c r="AK35" s="1"/>
      <c r="AL35" s="1" t="s">
        <v>416</v>
      </c>
      <c r="AM35" s="87" t="s">
        <v>417</v>
      </c>
      <c r="AN35" s="107" t="s">
        <v>418</v>
      </c>
      <c r="AO35" s="87" t="s">
        <v>419</v>
      </c>
      <c r="AP35" s="107" t="s">
        <v>420</v>
      </c>
      <c r="AQ35" s="87" t="s">
        <v>874</v>
      </c>
      <c r="AY35" s="87" t="s">
        <v>589</v>
      </c>
      <c r="AZ35" s="87" t="s">
        <v>299</v>
      </c>
      <c r="BA35" s="1" t="s">
        <v>423</v>
      </c>
      <c r="BB35" s="1" t="s">
        <v>424</v>
      </c>
      <c r="BC35" s="1" t="s">
        <v>425</v>
      </c>
      <c r="BD35" s="1" t="s">
        <v>426</v>
      </c>
      <c r="BE35" s="1" t="s">
        <v>427</v>
      </c>
      <c r="BG35" s="1" t="s">
        <v>303</v>
      </c>
      <c r="BH35" s="1" t="s">
        <v>875</v>
      </c>
      <c r="BI35" s="1">
        <v>1.0</v>
      </c>
      <c r="BJ35" s="1" t="s">
        <v>818</v>
      </c>
      <c r="BK35" s="1" t="s">
        <v>819</v>
      </c>
      <c r="BL35" s="1" t="s">
        <v>820</v>
      </c>
      <c r="BM35" s="1"/>
      <c r="BN35" s="1" t="s">
        <v>821</v>
      </c>
      <c r="BQ35" s="1">
        <v>0.28</v>
      </c>
      <c r="BR35" s="1">
        <v>0.62</v>
      </c>
      <c r="BS35" s="97">
        <v>0.2</v>
      </c>
      <c r="BT35" s="1">
        <v>0.44</v>
      </c>
      <c r="BU35" s="1" t="s">
        <v>433</v>
      </c>
      <c r="CE35" s="94" t="s">
        <v>872</v>
      </c>
      <c r="CF35" s="13" t="s">
        <v>587</v>
      </c>
      <c r="CG35" s="98" t="s">
        <v>595</v>
      </c>
      <c r="CH35" s="98" t="s">
        <v>403</v>
      </c>
      <c r="CI35" s="112" t="s">
        <v>872</v>
      </c>
      <c r="CJ35" s="1" t="s">
        <v>595</v>
      </c>
      <c r="CK35" s="1" t="s">
        <v>822</v>
      </c>
      <c r="CL35" s="1" t="s">
        <v>597</v>
      </c>
      <c r="CM35" s="1" t="s">
        <v>596</v>
      </c>
      <c r="CQ35" s="94" t="s">
        <v>872</v>
      </c>
      <c r="CR35" s="100" t="s">
        <v>598</v>
      </c>
      <c r="CS35" s="101" t="s">
        <v>600</v>
      </c>
      <c r="CT35" s="101" t="s">
        <v>443</v>
      </c>
      <c r="CU35" s="89" t="s">
        <v>872</v>
      </c>
      <c r="CV35" s="101" t="s">
        <v>600</v>
      </c>
      <c r="CW35" s="1" t="s">
        <v>823</v>
      </c>
      <c r="DA35" s="94" t="s">
        <v>872</v>
      </c>
      <c r="DB35" s="100" t="s">
        <v>602</v>
      </c>
      <c r="DC35" s="101" t="s">
        <v>850</v>
      </c>
      <c r="DD35" s="101" t="s">
        <v>450</v>
      </c>
      <c r="DE35" s="89" t="s">
        <v>872</v>
      </c>
      <c r="DF35" s="99" t="s">
        <v>604</v>
      </c>
      <c r="DG35" s="98" t="s">
        <v>824</v>
      </c>
      <c r="DK35" s="94" t="s">
        <v>872</v>
      </c>
      <c r="DL35" s="100" t="s">
        <v>606</v>
      </c>
      <c r="DM35" s="101" t="s">
        <v>825</v>
      </c>
      <c r="DN35" s="101" t="s">
        <v>457</v>
      </c>
      <c r="DO35" s="89" t="s">
        <v>872</v>
      </c>
      <c r="DP35" s="1" t="s">
        <v>608</v>
      </c>
      <c r="DQ35" s="101" t="s">
        <v>826</v>
      </c>
      <c r="DU35" s="94" t="s">
        <v>872</v>
      </c>
      <c r="DV35" s="113" t="s">
        <v>610</v>
      </c>
      <c r="DW35" s="102" t="s">
        <v>611</v>
      </c>
      <c r="DX35" s="102" t="s">
        <v>464</v>
      </c>
      <c r="DY35" s="89" t="s">
        <v>872</v>
      </c>
      <c r="DZ35" s="102" t="s">
        <v>827</v>
      </c>
      <c r="EA35" s="108" t="s">
        <v>828</v>
      </c>
      <c r="EE35" s="94" t="s">
        <v>872</v>
      </c>
      <c r="EF35" s="103" t="s">
        <v>614</v>
      </c>
      <c r="EG35" s="104" t="s">
        <v>829</v>
      </c>
      <c r="EH35" s="104" t="s">
        <v>471</v>
      </c>
      <c r="EI35" s="89" t="s">
        <v>872</v>
      </c>
      <c r="EJ35" s="13" t="s">
        <v>616</v>
      </c>
      <c r="EK35" s="101" t="s">
        <v>830</v>
      </c>
      <c r="EO35" s="94" t="s">
        <v>872</v>
      </c>
      <c r="EP35" s="102" t="s">
        <v>618</v>
      </c>
      <c r="EQ35" s="102" t="s">
        <v>619</v>
      </c>
      <c r="ER35" s="102" t="s">
        <v>478</v>
      </c>
      <c r="ES35" s="89" t="s">
        <v>872</v>
      </c>
      <c r="ET35" s="13" t="s">
        <v>620</v>
      </c>
      <c r="EU35" s="101" t="s">
        <v>831</v>
      </c>
      <c r="EY35" s="94" t="s">
        <v>872</v>
      </c>
      <c r="EZ35" s="100" t="s">
        <v>622</v>
      </c>
      <c r="FA35" s="102" t="s">
        <v>623</v>
      </c>
      <c r="FB35" s="102" t="s">
        <v>485</v>
      </c>
      <c r="FC35" s="89" t="s">
        <v>872</v>
      </c>
      <c r="FD35" s="102" t="s">
        <v>624</v>
      </c>
      <c r="FE35" s="108" t="s">
        <v>832</v>
      </c>
      <c r="FI35" s="94" t="s">
        <v>872</v>
      </c>
      <c r="FJ35" s="102" t="s">
        <v>626</v>
      </c>
      <c r="FK35" s="102" t="s">
        <v>627</v>
      </c>
      <c r="FL35" s="102" t="s">
        <v>492</v>
      </c>
      <c r="FM35" s="105" t="s">
        <v>872</v>
      </c>
      <c r="FN35" s="106" t="s">
        <v>628</v>
      </c>
      <c r="FO35" s="108" t="s">
        <v>833</v>
      </c>
      <c r="FS35" s="94" t="s">
        <v>872</v>
      </c>
      <c r="FT35" s="102" t="s">
        <v>630</v>
      </c>
      <c r="FU35" s="102" t="s">
        <v>631</v>
      </c>
      <c r="FV35" s="102" t="s">
        <v>497</v>
      </c>
      <c r="FW35" s="89" t="s">
        <v>872</v>
      </c>
      <c r="FX35" s="102" t="s">
        <v>632</v>
      </c>
      <c r="FY35" s="108" t="s">
        <v>834</v>
      </c>
      <c r="GC35" s="94" t="s">
        <v>872</v>
      </c>
      <c r="GD35" s="102" t="s">
        <v>634</v>
      </c>
      <c r="GE35" s="102" t="s">
        <v>635</v>
      </c>
      <c r="GF35" s="102" t="s">
        <v>502</v>
      </c>
      <c r="GG35" s="89" t="s">
        <v>872</v>
      </c>
      <c r="GH35" s="102" t="s">
        <v>636</v>
      </c>
      <c r="GI35" s="108" t="s">
        <v>835</v>
      </c>
      <c r="GM35" s="94" t="s">
        <v>872</v>
      </c>
      <c r="GN35" s="102" t="s">
        <v>638</v>
      </c>
      <c r="GO35" s="102" t="s">
        <v>639</v>
      </c>
      <c r="GP35" s="102" t="s">
        <v>507</v>
      </c>
      <c r="GQ35" s="89" t="s">
        <v>872</v>
      </c>
      <c r="GR35" s="102" t="s">
        <v>640</v>
      </c>
      <c r="GS35" s="108" t="s">
        <v>836</v>
      </c>
      <c r="GW35" s="94" t="s">
        <v>872</v>
      </c>
      <c r="GX35" s="102" t="s">
        <v>642</v>
      </c>
      <c r="GY35" s="102" t="s">
        <v>643</v>
      </c>
      <c r="GZ35" s="102" t="s">
        <v>512</v>
      </c>
      <c r="HA35" s="89" t="s">
        <v>872</v>
      </c>
      <c r="HB35" s="102" t="s">
        <v>643</v>
      </c>
      <c r="HC35" s="108" t="s">
        <v>837</v>
      </c>
      <c r="HG35" s="94" t="s">
        <v>872</v>
      </c>
      <c r="HH35" s="100" t="s">
        <v>645</v>
      </c>
      <c r="HI35" s="102" t="s">
        <v>838</v>
      </c>
      <c r="HJ35" s="102" t="s">
        <v>517</v>
      </c>
      <c r="HK35" s="89" t="s">
        <v>872</v>
      </c>
      <c r="HL35" s="13" t="s">
        <v>647</v>
      </c>
      <c r="HM35" s="101" t="s">
        <v>839</v>
      </c>
      <c r="HQ35" s="94" t="s">
        <v>872</v>
      </c>
      <c r="HR35" s="102" t="s">
        <v>649</v>
      </c>
      <c r="HS35" s="102" t="s">
        <v>582</v>
      </c>
      <c r="HT35" s="102" t="s">
        <v>522</v>
      </c>
      <c r="HU35" s="89" t="s">
        <v>872</v>
      </c>
      <c r="HV35" s="102" t="s">
        <v>582</v>
      </c>
      <c r="HW35" s="108" t="s">
        <v>840</v>
      </c>
      <c r="IA35" s="94" t="s">
        <v>872</v>
      </c>
      <c r="IB35" s="102" t="s">
        <v>651</v>
      </c>
      <c r="IC35" s="102" t="s">
        <v>652</v>
      </c>
      <c r="ID35" s="102" t="s">
        <v>527</v>
      </c>
      <c r="IE35" s="89" t="s">
        <v>872</v>
      </c>
      <c r="IF35" s="102" t="s">
        <v>653</v>
      </c>
      <c r="IG35" s="108" t="s">
        <v>841</v>
      </c>
      <c r="IK35" s="94" t="s">
        <v>872</v>
      </c>
      <c r="IL35" s="106" t="s">
        <v>655</v>
      </c>
      <c r="IM35" s="102" t="s">
        <v>656</v>
      </c>
      <c r="IN35" s="102" t="s">
        <v>532</v>
      </c>
      <c r="IO35" s="89" t="s">
        <v>872</v>
      </c>
      <c r="IP35" s="102" t="s">
        <v>657</v>
      </c>
      <c r="IQ35" s="108" t="s">
        <v>842</v>
      </c>
      <c r="IU35" s="94" t="s">
        <v>872</v>
      </c>
      <c r="IV35" s="102" t="s">
        <v>659</v>
      </c>
      <c r="IW35" s="102" t="s">
        <v>843</v>
      </c>
      <c r="IX35" s="102" t="s">
        <v>537</v>
      </c>
      <c r="IY35" s="89" t="s">
        <v>872</v>
      </c>
      <c r="IZ35" s="102" t="s">
        <v>661</v>
      </c>
      <c r="JA35" s="108" t="s">
        <v>844</v>
      </c>
    </row>
    <row r="36" ht="15.75" customHeight="1">
      <c r="A36" s="1" t="s">
        <v>876</v>
      </c>
      <c r="B36" s="86" t="s">
        <v>877</v>
      </c>
      <c r="C36" s="1" t="s">
        <v>877</v>
      </c>
      <c r="D36" s="1" t="s">
        <v>585</v>
      </c>
      <c r="E36" s="1">
        <v>8.544421E7</v>
      </c>
      <c r="F36" s="1">
        <v>4.262427630321E12</v>
      </c>
      <c r="G36" s="87" t="s">
        <v>878</v>
      </c>
      <c r="H36" s="13" t="s">
        <v>587</v>
      </c>
      <c r="I36" s="1" t="s">
        <v>403</v>
      </c>
      <c r="J36" s="1" t="s">
        <v>580</v>
      </c>
      <c r="K36" s="1" t="s">
        <v>405</v>
      </c>
      <c r="L36" s="1" t="s">
        <v>406</v>
      </c>
      <c r="M36" s="1" t="s">
        <v>407</v>
      </c>
      <c r="N36" s="1" t="s">
        <v>700</v>
      </c>
      <c r="O36" s="1" t="s">
        <v>701</v>
      </c>
      <c r="P36" s="1" t="s">
        <v>410</v>
      </c>
      <c r="Q36" s="1" t="s">
        <v>411</v>
      </c>
      <c r="R36" s="1" t="s">
        <v>411</v>
      </c>
      <c r="S36" s="1" t="s">
        <v>412</v>
      </c>
      <c r="T36" s="1">
        <f t="shared" si="3"/>
        <v>1.2</v>
      </c>
      <c r="U36" s="90">
        <f t="shared" si="4"/>
        <v>0.4724409449</v>
      </c>
      <c r="V36" s="1" t="str">
        <f t="shared" si="5"/>
        <v>AWG30</v>
      </c>
      <c r="W36" s="1" t="str">
        <f t="shared" si="6"/>
        <v>10 Gbps</v>
      </c>
      <c r="X36" s="1" t="s">
        <v>413</v>
      </c>
      <c r="Y36" s="1" t="s">
        <v>414</v>
      </c>
      <c r="Z36" s="1" t="s">
        <v>415</v>
      </c>
      <c r="AA36" s="1">
        <v>20.0</v>
      </c>
      <c r="AB36" s="89">
        <f t="shared" si="1"/>
        <v>68</v>
      </c>
      <c r="AC36" s="1">
        <v>60.0</v>
      </c>
      <c r="AD36" s="89">
        <f t="shared" si="2"/>
        <v>140</v>
      </c>
      <c r="AE36" s="91">
        <v>0.1</v>
      </c>
      <c r="AF36" s="91">
        <v>0.9</v>
      </c>
      <c r="AJ36" s="1"/>
      <c r="AK36" s="1"/>
      <c r="AL36" s="1" t="s">
        <v>416</v>
      </c>
      <c r="AM36" s="87" t="s">
        <v>417</v>
      </c>
      <c r="AN36" s="107" t="s">
        <v>418</v>
      </c>
      <c r="AO36" s="87" t="s">
        <v>419</v>
      </c>
      <c r="AP36" s="107" t="s">
        <v>420</v>
      </c>
      <c r="AQ36" s="87" t="s">
        <v>879</v>
      </c>
      <c r="AY36" s="87" t="s">
        <v>589</v>
      </c>
      <c r="AZ36" s="87" t="s">
        <v>299</v>
      </c>
      <c r="BA36" s="1" t="s">
        <v>423</v>
      </c>
      <c r="BB36" s="1" t="s">
        <v>424</v>
      </c>
      <c r="BC36" s="1" t="s">
        <v>425</v>
      </c>
      <c r="BD36" s="1" t="s">
        <v>426</v>
      </c>
      <c r="BE36" s="1" t="s">
        <v>427</v>
      </c>
      <c r="BG36" s="1" t="s">
        <v>303</v>
      </c>
      <c r="BH36" s="1" t="s">
        <v>880</v>
      </c>
      <c r="BI36" s="1">
        <v>1.0</v>
      </c>
      <c r="BJ36" s="1" t="s">
        <v>818</v>
      </c>
      <c r="BK36" s="1" t="s">
        <v>819</v>
      </c>
      <c r="BL36" s="1" t="s">
        <v>820</v>
      </c>
      <c r="BM36" s="1"/>
      <c r="BN36" s="1" t="s">
        <v>821</v>
      </c>
      <c r="BQ36" s="1">
        <v>0.28</v>
      </c>
      <c r="BR36" s="1">
        <v>0.62</v>
      </c>
      <c r="BS36" s="97">
        <v>0.2</v>
      </c>
      <c r="BT36" s="1">
        <v>0.44</v>
      </c>
      <c r="BU36" s="1" t="s">
        <v>433</v>
      </c>
      <c r="CE36" s="94" t="s">
        <v>877</v>
      </c>
      <c r="CF36" s="13" t="s">
        <v>587</v>
      </c>
      <c r="CG36" s="98" t="s">
        <v>595</v>
      </c>
      <c r="CH36" s="98" t="s">
        <v>403</v>
      </c>
      <c r="CI36" s="112" t="s">
        <v>877</v>
      </c>
      <c r="CJ36" s="1" t="s">
        <v>595</v>
      </c>
      <c r="CK36" s="1" t="s">
        <v>822</v>
      </c>
      <c r="CL36" s="1" t="s">
        <v>597</v>
      </c>
      <c r="CM36" s="1" t="s">
        <v>596</v>
      </c>
      <c r="CQ36" s="94" t="s">
        <v>877</v>
      </c>
      <c r="CR36" s="100" t="s">
        <v>598</v>
      </c>
      <c r="CS36" s="101" t="s">
        <v>600</v>
      </c>
      <c r="CT36" s="101" t="s">
        <v>443</v>
      </c>
      <c r="CU36" s="89" t="s">
        <v>877</v>
      </c>
      <c r="CV36" s="101" t="s">
        <v>600</v>
      </c>
      <c r="CW36" s="1" t="s">
        <v>823</v>
      </c>
      <c r="DA36" s="94" t="s">
        <v>877</v>
      </c>
      <c r="DB36" s="100" t="s">
        <v>602</v>
      </c>
      <c r="DC36" s="101" t="s">
        <v>850</v>
      </c>
      <c r="DD36" s="101" t="s">
        <v>450</v>
      </c>
      <c r="DE36" s="89" t="s">
        <v>877</v>
      </c>
      <c r="DF36" s="99" t="s">
        <v>604</v>
      </c>
      <c r="DG36" s="98" t="s">
        <v>824</v>
      </c>
      <c r="DK36" s="94" t="s">
        <v>877</v>
      </c>
      <c r="DL36" s="100" t="s">
        <v>606</v>
      </c>
      <c r="DM36" s="101" t="s">
        <v>825</v>
      </c>
      <c r="DN36" s="101" t="s">
        <v>457</v>
      </c>
      <c r="DO36" s="89" t="s">
        <v>877</v>
      </c>
      <c r="DP36" s="1" t="s">
        <v>608</v>
      </c>
      <c r="DQ36" s="101" t="s">
        <v>826</v>
      </c>
      <c r="DU36" s="94" t="s">
        <v>877</v>
      </c>
      <c r="DV36" s="113" t="s">
        <v>610</v>
      </c>
      <c r="DW36" s="102" t="s">
        <v>611</v>
      </c>
      <c r="DX36" s="102" t="s">
        <v>464</v>
      </c>
      <c r="DY36" s="89" t="s">
        <v>877</v>
      </c>
      <c r="DZ36" s="102" t="s">
        <v>827</v>
      </c>
      <c r="EA36" s="108" t="s">
        <v>828</v>
      </c>
      <c r="EE36" s="94" t="s">
        <v>877</v>
      </c>
      <c r="EF36" s="103" t="s">
        <v>614</v>
      </c>
      <c r="EG36" s="104" t="s">
        <v>829</v>
      </c>
      <c r="EH36" s="104" t="s">
        <v>471</v>
      </c>
      <c r="EI36" s="89" t="s">
        <v>877</v>
      </c>
      <c r="EJ36" s="13" t="s">
        <v>616</v>
      </c>
      <c r="EK36" s="101" t="s">
        <v>830</v>
      </c>
      <c r="EO36" s="94" t="s">
        <v>877</v>
      </c>
      <c r="EP36" s="102" t="s">
        <v>618</v>
      </c>
      <c r="EQ36" s="102" t="s">
        <v>619</v>
      </c>
      <c r="ER36" s="102" t="s">
        <v>478</v>
      </c>
      <c r="ES36" s="89" t="s">
        <v>877</v>
      </c>
      <c r="ET36" s="13" t="s">
        <v>620</v>
      </c>
      <c r="EU36" s="101" t="s">
        <v>831</v>
      </c>
      <c r="EY36" s="94" t="s">
        <v>877</v>
      </c>
      <c r="EZ36" s="100" t="s">
        <v>622</v>
      </c>
      <c r="FA36" s="102" t="s">
        <v>623</v>
      </c>
      <c r="FB36" s="102" t="s">
        <v>485</v>
      </c>
      <c r="FC36" s="89" t="s">
        <v>877</v>
      </c>
      <c r="FD36" s="102" t="s">
        <v>624</v>
      </c>
      <c r="FE36" s="108" t="s">
        <v>832</v>
      </c>
      <c r="FI36" s="94" t="s">
        <v>877</v>
      </c>
      <c r="FJ36" s="102" t="s">
        <v>626</v>
      </c>
      <c r="FK36" s="102" t="s">
        <v>627</v>
      </c>
      <c r="FL36" s="102" t="s">
        <v>492</v>
      </c>
      <c r="FM36" s="105" t="s">
        <v>877</v>
      </c>
      <c r="FN36" s="106" t="s">
        <v>628</v>
      </c>
      <c r="FO36" s="108" t="s">
        <v>833</v>
      </c>
      <c r="FS36" s="94" t="s">
        <v>877</v>
      </c>
      <c r="FT36" s="102" t="s">
        <v>630</v>
      </c>
      <c r="FU36" s="102" t="s">
        <v>631</v>
      </c>
      <c r="FV36" s="102" t="s">
        <v>497</v>
      </c>
      <c r="FW36" s="89" t="s">
        <v>877</v>
      </c>
      <c r="FX36" s="102" t="s">
        <v>632</v>
      </c>
      <c r="FY36" s="108" t="s">
        <v>834</v>
      </c>
      <c r="GC36" s="94" t="s">
        <v>877</v>
      </c>
      <c r="GD36" s="102" t="s">
        <v>634</v>
      </c>
      <c r="GE36" s="102" t="s">
        <v>635</v>
      </c>
      <c r="GF36" s="102" t="s">
        <v>502</v>
      </c>
      <c r="GG36" s="89" t="s">
        <v>877</v>
      </c>
      <c r="GH36" s="102" t="s">
        <v>636</v>
      </c>
      <c r="GI36" s="108" t="s">
        <v>835</v>
      </c>
      <c r="GM36" s="94" t="s">
        <v>877</v>
      </c>
      <c r="GN36" s="102" t="s">
        <v>638</v>
      </c>
      <c r="GO36" s="102" t="s">
        <v>639</v>
      </c>
      <c r="GP36" s="102" t="s">
        <v>507</v>
      </c>
      <c r="GQ36" s="89" t="s">
        <v>877</v>
      </c>
      <c r="GR36" s="102" t="s">
        <v>640</v>
      </c>
      <c r="GS36" s="108" t="s">
        <v>836</v>
      </c>
      <c r="GW36" s="94" t="s">
        <v>877</v>
      </c>
      <c r="GX36" s="102" t="s">
        <v>642</v>
      </c>
      <c r="GY36" s="102" t="s">
        <v>643</v>
      </c>
      <c r="GZ36" s="102" t="s">
        <v>512</v>
      </c>
      <c r="HA36" s="89" t="s">
        <v>877</v>
      </c>
      <c r="HB36" s="102" t="s">
        <v>643</v>
      </c>
      <c r="HC36" s="108" t="s">
        <v>837</v>
      </c>
      <c r="HG36" s="94" t="s">
        <v>877</v>
      </c>
      <c r="HH36" s="100" t="s">
        <v>645</v>
      </c>
      <c r="HI36" s="102" t="s">
        <v>838</v>
      </c>
      <c r="HJ36" s="102" t="s">
        <v>517</v>
      </c>
      <c r="HK36" s="89" t="s">
        <v>877</v>
      </c>
      <c r="HL36" s="13" t="s">
        <v>647</v>
      </c>
      <c r="HM36" s="101" t="s">
        <v>839</v>
      </c>
      <c r="HQ36" s="94" t="s">
        <v>877</v>
      </c>
      <c r="HR36" s="102" t="s">
        <v>649</v>
      </c>
      <c r="HS36" s="102" t="s">
        <v>582</v>
      </c>
      <c r="HT36" s="102" t="s">
        <v>522</v>
      </c>
      <c r="HU36" s="89" t="s">
        <v>877</v>
      </c>
      <c r="HV36" s="102" t="s">
        <v>582</v>
      </c>
      <c r="HW36" s="108" t="s">
        <v>840</v>
      </c>
      <c r="IA36" s="94" t="s">
        <v>877</v>
      </c>
      <c r="IB36" s="102" t="s">
        <v>651</v>
      </c>
      <c r="IC36" s="102" t="s">
        <v>652</v>
      </c>
      <c r="ID36" s="102" t="s">
        <v>527</v>
      </c>
      <c r="IE36" s="89" t="s">
        <v>877</v>
      </c>
      <c r="IF36" s="102" t="s">
        <v>653</v>
      </c>
      <c r="IG36" s="108" t="s">
        <v>841</v>
      </c>
      <c r="IK36" s="94" t="s">
        <v>877</v>
      </c>
      <c r="IL36" s="106" t="s">
        <v>655</v>
      </c>
      <c r="IM36" s="102" t="s">
        <v>656</v>
      </c>
      <c r="IN36" s="102" t="s">
        <v>532</v>
      </c>
      <c r="IO36" s="89" t="s">
        <v>877</v>
      </c>
      <c r="IP36" s="102" t="s">
        <v>657</v>
      </c>
      <c r="IQ36" s="108" t="s">
        <v>842</v>
      </c>
      <c r="IU36" s="94" t="s">
        <v>877</v>
      </c>
      <c r="IV36" s="102" t="s">
        <v>659</v>
      </c>
      <c r="IW36" s="102" t="s">
        <v>843</v>
      </c>
      <c r="IX36" s="102" t="s">
        <v>537</v>
      </c>
      <c r="IY36" s="89" t="s">
        <v>877</v>
      </c>
      <c r="IZ36" s="102" t="s">
        <v>661</v>
      </c>
      <c r="JA36" s="108" t="s">
        <v>844</v>
      </c>
    </row>
    <row r="37" ht="15.75" customHeight="1">
      <c r="A37" s="1" t="s">
        <v>881</v>
      </c>
      <c r="B37" s="86" t="s">
        <v>882</v>
      </c>
      <c r="C37" s="1" t="s">
        <v>882</v>
      </c>
      <c r="D37" s="1" t="s">
        <v>585</v>
      </c>
      <c r="E37" s="1">
        <v>8.544421E7</v>
      </c>
      <c r="F37" s="1">
        <v>4.262427630475E12</v>
      </c>
      <c r="G37" s="87" t="s">
        <v>883</v>
      </c>
      <c r="H37" s="13" t="s">
        <v>587</v>
      </c>
      <c r="I37" s="1" t="s">
        <v>403</v>
      </c>
      <c r="J37" s="1" t="s">
        <v>404</v>
      </c>
      <c r="K37" s="1" t="s">
        <v>405</v>
      </c>
      <c r="L37" s="1" t="s">
        <v>406</v>
      </c>
      <c r="M37" s="1" t="s">
        <v>407</v>
      </c>
      <c r="N37" s="1" t="s">
        <v>884</v>
      </c>
      <c r="O37" s="1" t="s">
        <v>885</v>
      </c>
      <c r="P37" s="1" t="s">
        <v>410</v>
      </c>
      <c r="Q37" s="1" t="s">
        <v>411</v>
      </c>
      <c r="R37" s="1" t="s">
        <v>411</v>
      </c>
      <c r="S37" s="1" t="s">
        <v>412</v>
      </c>
      <c r="T37" s="1">
        <f t="shared" si="3"/>
        <v>1.2</v>
      </c>
      <c r="U37" s="90">
        <f t="shared" si="4"/>
        <v>0.4724409449</v>
      </c>
      <c r="V37" s="1" t="str">
        <f t="shared" si="5"/>
        <v>AWG30</v>
      </c>
      <c r="W37" s="1" t="str">
        <f t="shared" si="6"/>
        <v>10 Gbps</v>
      </c>
      <c r="X37" s="1" t="s">
        <v>413</v>
      </c>
      <c r="Y37" s="1" t="s">
        <v>414</v>
      </c>
      <c r="Z37" s="1" t="s">
        <v>415</v>
      </c>
      <c r="AA37" s="1">
        <v>20.0</v>
      </c>
      <c r="AB37" s="89">
        <f t="shared" si="1"/>
        <v>68</v>
      </c>
      <c r="AC37" s="1">
        <v>60.0</v>
      </c>
      <c r="AD37" s="89">
        <f t="shared" si="2"/>
        <v>140</v>
      </c>
      <c r="AE37" s="91">
        <v>0.1</v>
      </c>
      <c r="AF37" s="91">
        <v>0.9</v>
      </c>
      <c r="AJ37" s="1"/>
      <c r="AK37" s="1"/>
      <c r="AL37" s="1" t="s">
        <v>416</v>
      </c>
      <c r="AM37" s="87" t="s">
        <v>417</v>
      </c>
      <c r="AN37" s="107" t="s">
        <v>418</v>
      </c>
      <c r="AO37" s="87" t="s">
        <v>419</v>
      </c>
      <c r="AP37" s="107" t="s">
        <v>420</v>
      </c>
      <c r="AQ37" s="87" t="s">
        <v>886</v>
      </c>
      <c r="AY37" s="87" t="s">
        <v>589</v>
      </c>
      <c r="AZ37" s="87" t="s">
        <v>299</v>
      </c>
      <c r="BA37" s="1" t="s">
        <v>423</v>
      </c>
      <c r="BB37" s="1" t="s">
        <v>424</v>
      </c>
      <c r="BC37" s="1" t="s">
        <v>425</v>
      </c>
      <c r="BD37" s="1" t="s">
        <v>426</v>
      </c>
      <c r="BE37" s="1" t="s">
        <v>427</v>
      </c>
      <c r="BG37" s="1" t="s">
        <v>303</v>
      </c>
      <c r="BH37" s="1" t="s">
        <v>887</v>
      </c>
      <c r="BI37" s="1">
        <v>1.0</v>
      </c>
      <c r="BJ37" s="1" t="s">
        <v>888</v>
      </c>
      <c r="BK37" s="1" t="s">
        <v>889</v>
      </c>
      <c r="BL37" s="1" t="s">
        <v>820</v>
      </c>
      <c r="BM37" s="1"/>
      <c r="BN37" s="1" t="s">
        <v>821</v>
      </c>
      <c r="BQ37" s="1">
        <v>0.31</v>
      </c>
      <c r="BR37" s="1">
        <v>0.68</v>
      </c>
      <c r="BS37" s="97">
        <v>0.22</v>
      </c>
      <c r="BT37" s="1">
        <v>0.49</v>
      </c>
      <c r="BU37" s="1" t="s">
        <v>433</v>
      </c>
      <c r="CE37" s="94" t="s">
        <v>882</v>
      </c>
      <c r="CF37" s="13" t="s">
        <v>587</v>
      </c>
      <c r="CG37" s="98" t="s">
        <v>595</v>
      </c>
      <c r="CH37" s="98" t="s">
        <v>403</v>
      </c>
      <c r="CI37" s="112" t="s">
        <v>882</v>
      </c>
      <c r="CJ37" s="1" t="s">
        <v>595</v>
      </c>
      <c r="CK37" s="1" t="s">
        <v>822</v>
      </c>
      <c r="CL37" s="1" t="s">
        <v>597</v>
      </c>
      <c r="CM37" s="1" t="s">
        <v>596</v>
      </c>
      <c r="CQ37" s="94" t="s">
        <v>882</v>
      </c>
      <c r="CR37" s="100" t="s">
        <v>598</v>
      </c>
      <c r="CS37" s="101" t="s">
        <v>600</v>
      </c>
      <c r="CT37" s="101" t="s">
        <v>443</v>
      </c>
      <c r="CU37" s="89" t="s">
        <v>882</v>
      </c>
      <c r="CV37" s="101" t="s">
        <v>600</v>
      </c>
      <c r="CW37" s="1" t="s">
        <v>890</v>
      </c>
      <c r="DA37" s="94" t="s">
        <v>882</v>
      </c>
      <c r="DB37" s="100" t="s">
        <v>602</v>
      </c>
      <c r="DC37" s="101" t="s">
        <v>850</v>
      </c>
      <c r="DD37" s="101" t="s">
        <v>450</v>
      </c>
      <c r="DE37" s="89" t="s">
        <v>882</v>
      </c>
      <c r="DF37" s="99" t="s">
        <v>604</v>
      </c>
      <c r="DG37" s="98" t="s">
        <v>891</v>
      </c>
      <c r="DK37" s="94" t="s">
        <v>882</v>
      </c>
      <c r="DL37" s="100" t="s">
        <v>606</v>
      </c>
      <c r="DM37" s="101" t="s">
        <v>825</v>
      </c>
      <c r="DN37" s="101" t="s">
        <v>457</v>
      </c>
      <c r="DO37" s="89" t="s">
        <v>882</v>
      </c>
      <c r="DP37" s="1" t="s">
        <v>608</v>
      </c>
      <c r="DQ37" s="101" t="s">
        <v>826</v>
      </c>
      <c r="DU37" s="94" t="s">
        <v>882</v>
      </c>
      <c r="DV37" s="113" t="s">
        <v>610</v>
      </c>
      <c r="DW37" s="102" t="s">
        <v>611</v>
      </c>
      <c r="DX37" s="102" t="s">
        <v>464</v>
      </c>
      <c r="DY37" s="89" t="s">
        <v>882</v>
      </c>
      <c r="DZ37" s="102" t="s">
        <v>612</v>
      </c>
      <c r="EA37" s="108" t="s">
        <v>892</v>
      </c>
      <c r="EE37" s="94" t="s">
        <v>882</v>
      </c>
      <c r="EF37" s="103" t="s">
        <v>614</v>
      </c>
      <c r="EG37" s="104" t="s">
        <v>829</v>
      </c>
      <c r="EH37" s="104" t="s">
        <v>471</v>
      </c>
      <c r="EI37" s="89" t="s">
        <v>882</v>
      </c>
      <c r="EJ37" s="13" t="s">
        <v>616</v>
      </c>
      <c r="EK37" s="101" t="s">
        <v>830</v>
      </c>
      <c r="EO37" s="94" t="s">
        <v>882</v>
      </c>
      <c r="EP37" s="102" t="s">
        <v>618</v>
      </c>
      <c r="EQ37" s="102" t="s">
        <v>619</v>
      </c>
      <c r="ER37" s="102" t="s">
        <v>478</v>
      </c>
      <c r="ES37" s="89" t="s">
        <v>882</v>
      </c>
      <c r="ET37" s="13" t="s">
        <v>620</v>
      </c>
      <c r="EU37" s="101" t="s">
        <v>831</v>
      </c>
      <c r="EY37" s="94" t="s">
        <v>882</v>
      </c>
      <c r="EZ37" s="100" t="s">
        <v>622</v>
      </c>
      <c r="FA37" s="102" t="s">
        <v>623</v>
      </c>
      <c r="FB37" s="102" t="s">
        <v>485</v>
      </c>
      <c r="FC37" s="89" t="s">
        <v>882</v>
      </c>
      <c r="FD37" s="102" t="s">
        <v>624</v>
      </c>
      <c r="FE37" s="108" t="s">
        <v>893</v>
      </c>
      <c r="FI37" s="94" t="s">
        <v>882</v>
      </c>
      <c r="FJ37" s="102" t="s">
        <v>626</v>
      </c>
      <c r="FK37" s="102" t="s">
        <v>627</v>
      </c>
      <c r="FL37" s="102" t="s">
        <v>492</v>
      </c>
      <c r="FM37" s="105" t="s">
        <v>882</v>
      </c>
      <c r="FN37" s="106" t="s">
        <v>628</v>
      </c>
      <c r="FO37" s="108" t="s">
        <v>894</v>
      </c>
      <c r="FS37" s="94" t="s">
        <v>882</v>
      </c>
      <c r="FT37" s="102" t="s">
        <v>630</v>
      </c>
      <c r="FU37" s="102" t="s">
        <v>631</v>
      </c>
      <c r="FV37" s="102" t="s">
        <v>497</v>
      </c>
      <c r="FW37" s="89" t="s">
        <v>882</v>
      </c>
      <c r="FX37" s="102" t="s">
        <v>632</v>
      </c>
      <c r="FY37" s="108" t="s">
        <v>834</v>
      </c>
      <c r="GC37" s="94" t="s">
        <v>882</v>
      </c>
      <c r="GD37" s="102" t="s">
        <v>634</v>
      </c>
      <c r="GE37" s="102" t="s">
        <v>635</v>
      </c>
      <c r="GF37" s="102" t="s">
        <v>502</v>
      </c>
      <c r="GG37" s="89" t="s">
        <v>882</v>
      </c>
      <c r="GH37" s="102" t="s">
        <v>636</v>
      </c>
      <c r="GI37" s="108" t="s">
        <v>895</v>
      </c>
      <c r="GM37" s="94" t="s">
        <v>882</v>
      </c>
      <c r="GN37" s="102" t="s">
        <v>638</v>
      </c>
      <c r="GO37" s="102" t="s">
        <v>639</v>
      </c>
      <c r="GP37" s="102" t="s">
        <v>507</v>
      </c>
      <c r="GQ37" s="89" t="s">
        <v>882</v>
      </c>
      <c r="GR37" s="102" t="s">
        <v>640</v>
      </c>
      <c r="GS37" s="108" t="s">
        <v>836</v>
      </c>
      <c r="GW37" s="94" t="s">
        <v>882</v>
      </c>
      <c r="GX37" s="102" t="s">
        <v>642</v>
      </c>
      <c r="GY37" s="102" t="s">
        <v>643</v>
      </c>
      <c r="GZ37" s="102" t="s">
        <v>512</v>
      </c>
      <c r="HA37" s="89" t="s">
        <v>882</v>
      </c>
      <c r="HB37" s="102" t="s">
        <v>643</v>
      </c>
      <c r="HC37" s="108" t="s">
        <v>837</v>
      </c>
      <c r="HG37" s="94" t="s">
        <v>882</v>
      </c>
      <c r="HH37" s="100" t="s">
        <v>645</v>
      </c>
      <c r="HI37" s="102" t="s">
        <v>838</v>
      </c>
      <c r="HJ37" s="102" t="s">
        <v>517</v>
      </c>
      <c r="HK37" s="89" t="s">
        <v>882</v>
      </c>
      <c r="HL37" s="13" t="s">
        <v>647</v>
      </c>
      <c r="HM37" s="101" t="s">
        <v>839</v>
      </c>
      <c r="HQ37" s="94" t="s">
        <v>882</v>
      </c>
      <c r="HR37" s="102" t="s">
        <v>649</v>
      </c>
      <c r="HS37" s="102" t="s">
        <v>582</v>
      </c>
      <c r="HT37" s="102" t="s">
        <v>522</v>
      </c>
      <c r="HU37" s="89" t="s">
        <v>882</v>
      </c>
      <c r="HV37" s="102" t="s">
        <v>582</v>
      </c>
      <c r="HW37" s="108" t="s">
        <v>896</v>
      </c>
      <c r="IA37" s="94" t="s">
        <v>882</v>
      </c>
      <c r="IB37" s="102" t="s">
        <v>651</v>
      </c>
      <c r="IC37" s="102" t="s">
        <v>652</v>
      </c>
      <c r="ID37" s="102" t="s">
        <v>527</v>
      </c>
      <c r="IE37" s="89" t="s">
        <v>882</v>
      </c>
      <c r="IF37" s="102" t="s">
        <v>653</v>
      </c>
      <c r="IG37" s="108" t="s">
        <v>897</v>
      </c>
      <c r="IK37" s="94" t="s">
        <v>882</v>
      </c>
      <c r="IL37" s="106" t="s">
        <v>655</v>
      </c>
      <c r="IM37" s="102" t="s">
        <v>656</v>
      </c>
      <c r="IN37" s="102" t="s">
        <v>532</v>
      </c>
      <c r="IO37" s="89" t="s">
        <v>882</v>
      </c>
      <c r="IP37" s="102" t="s">
        <v>657</v>
      </c>
      <c r="IQ37" s="108" t="s">
        <v>842</v>
      </c>
      <c r="IU37" s="94" t="s">
        <v>882</v>
      </c>
      <c r="IV37" s="102" t="s">
        <v>659</v>
      </c>
      <c r="IW37" s="102" t="s">
        <v>843</v>
      </c>
      <c r="IX37" s="102" t="s">
        <v>537</v>
      </c>
      <c r="IY37" s="89" t="s">
        <v>882</v>
      </c>
      <c r="IZ37" s="102" t="s">
        <v>661</v>
      </c>
      <c r="JA37" s="108" t="s">
        <v>844</v>
      </c>
    </row>
    <row r="38" ht="15.75" customHeight="1">
      <c r="A38" s="1" t="s">
        <v>898</v>
      </c>
      <c r="B38" s="86" t="s">
        <v>899</v>
      </c>
      <c r="C38" s="1" t="s">
        <v>899</v>
      </c>
      <c r="D38" s="1" t="s">
        <v>585</v>
      </c>
      <c r="E38" s="1">
        <v>8.544421E7</v>
      </c>
      <c r="F38" s="1">
        <v>4.262427630482E12</v>
      </c>
      <c r="G38" s="87" t="s">
        <v>900</v>
      </c>
      <c r="H38" s="13" t="s">
        <v>587</v>
      </c>
      <c r="I38" s="1" t="s">
        <v>403</v>
      </c>
      <c r="J38" s="1" t="s">
        <v>543</v>
      </c>
      <c r="K38" s="1" t="s">
        <v>405</v>
      </c>
      <c r="L38" s="1" t="s">
        <v>406</v>
      </c>
      <c r="M38" s="1" t="s">
        <v>407</v>
      </c>
      <c r="N38" s="1" t="s">
        <v>884</v>
      </c>
      <c r="O38" s="1" t="s">
        <v>885</v>
      </c>
      <c r="P38" s="1" t="s">
        <v>410</v>
      </c>
      <c r="Q38" s="1" t="s">
        <v>411</v>
      </c>
      <c r="R38" s="1" t="s">
        <v>411</v>
      </c>
      <c r="S38" s="1" t="s">
        <v>412</v>
      </c>
      <c r="T38" s="1">
        <f t="shared" si="3"/>
        <v>1.2</v>
      </c>
      <c r="U38" s="90">
        <f t="shared" si="4"/>
        <v>0.4724409449</v>
      </c>
      <c r="V38" s="1" t="str">
        <f t="shared" si="5"/>
        <v>AWG30</v>
      </c>
      <c r="W38" s="1" t="str">
        <f t="shared" si="6"/>
        <v>10 Gbps</v>
      </c>
      <c r="X38" s="1" t="s">
        <v>413</v>
      </c>
      <c r="Y38" s="1" t="s">
        <v>414</v>
      </c>
      <c r="Z38" s="1" t="s">
        <v>415</v>
      </c>
      <c r="AA38" s="1">
        <v>20.0</v>
      </c>
      <c r="AB38" s="89">
        <f t="shared" si="1"/>
        <v>68</v>
      </c>
      <c r="AC38" s="1">
        <v>60.0</v>
      </c>
      <c r="AD38" s="89">
        <f t="shared" si="2"/>
        <v>140</v>
      </c>
      <c r="AE38" s="91">
        <v>0.1</v>
      </c>
      <c r="AF38" s="91">
        <v>0.9</v>
      </c>
      <c r="AJ38" s="1"/>
      <c r="AK38" s="1"/>
      <c r="AL38" s="1" t="s">
        <v>416</v>
      </c>
      <c r="AM38" s="87" t="s">
        <v>417</v>
      </c>
      <c r="AN38" s="107" t="s">
        <v>418</v>
      </c>
      <c r="AO38" s="87" t="s">
        <v>419</v>
      </c>
      <c r="AP38" s="107" t="s">
        <v>420</v>
      </c>
      <c r="AQ38" s="87" t="s">
        <v>901</v>
      </c>
      <c r="AY38" s="87" t="s">
        <v>589</v>
      </c>
      <c r="AZ38" s="87" t="s">
        <v>299</v>
      </c>
      <c r="BA38" s="1" t="s">
        <v>423</v>
      </c>
      <c r="BB38" s="1" t="s">
        <v>424</v>
      </c>
      <c r="BC38" s="1" t="s">
        <v>425</v>
      </c>
      <c r="BD38" s="1" t="s">
        <v>426</v>
      </c>
      <c r="BE38" s="1" t="s">
        <v>427</v>
      </c>
      <c r="BG38" s="1" t="s">
        <v>303</v>
      </c>
      <c r="BH38" s="1" t="s">
        <v>902</v>
      </c>
      <c r="BI38" s="1">
        <v>1.0</v>
      </c>
      <c r="BJ38" s="1" t="s">
        <v>888</v>
      </c>
      <c r="BK38" s="1" t="s">
        <v>889</v>
      </c>
      <c r="BL38" s="1" t="s">
        <v>820</v>
      </c>
      <c r="BM38" s="1"/>
      <c r="BN38" s="1" t="s">
        <v>821</v>
      </c>
      <c r="BQ38" s="1">
        <v>0.31</v>
      </c>
      <c r="BR38" s="1">
        <v>0.68</v>
      </c>
      <c r="BS38" s="97">
        <v>0.22</v>
      </c>
      <c r="BT38" s="1">
        <v>0.49</v>
      </c>
      <c r="BU38" s="1" t="s">
        <v>433</v>
      </c>
      <c r="CE38" s="94" t="s">
        <v>899</v>
      </c>
      <c r="CF38" s="13" t="s">
        <v>587</v>
      </c>
      <c r="CG38" s="98" t="s">
        <v>595</v>
      </c>
      <c r="CH38" s="98" t="s">
        <v>403</v>
      </c>
      <c r="CI38" s="112" t="s">
        <v>899</v>
      </c>
      <c r="CJ38" s="1" t="s">
        <v>595</v>
      </c>
      <c r="CK38" s="1" t="s">
        <v>822</v>
      </c>
      <c r="CL38" s="1" t="s">
        <v>597</v>
      </c>
      <c r="CM38" s="1" t="s">
        <v>596</v>
      </c>
      <c r="CQ38" s="94" t="s">
        <v>899</v>
      </c>
      <c r="CR38" s="100" t="s">
        <v>598</v>
      </c>
      <c r="CS38" s="101" t="s">
        <v>600</v>
      </c>
      <c r="CT38" s="101" t="s">
        <v>443</v>
      </c>
      <c r="CU38" s="89" t="s">
        <v>899</v>
      </c>
      <c r="CV38" s="101" t="s">
        <v>600</v>
      </c>
      <c r="CW38" s="1" t="s">
        <v>890</v>
      </c>
      <c r="DA38" s="94" t="s">
        <v>899</v>
      </c>
      <c r="DB38" s="100" t="s">
        <v>602</v>
      </c>
      <c r="DC38" s="101" t="s">
        <v>850</v>
      </c>
      <c r="DD38" s="101" t="s">
        <v>450</v>
      </c>
      <c r="DE38" s="89" t="s">
        <v>899</v>
      </c>
      <c r="DF38" s="99" t="s">
        <v>604</v>
      </c>
      <c r="DG38" s="98" t="s">
        <v>891</v>
      </c>
      <c r="DK38" s="94" t="s">
        <v>899</v>
      </c>
      <c r="DL38" s="100" t="s">
        <v>606</v>
      </c>
      <c r="DM38" s="101" t="s">
        <v>825</v>
      </c>
      <c r="DN38" s="101" t="s">
        <v>457</v>
      </c>
      <c r="DO38" s="89" t="s">
        <v>899</v>
      </c>
      <c r="DP38" s="1" t="s">
        <v>608</v>
      </c>
      <c r="DQ38" s="101" t="s">
        <v>826</v>
      </c>
      <c r="DU38" s="94" t="s">
        <v>899</v>
      </c>
      <c r="DV38" s="113" t="s">
        <v>610</v>
      </c>
      <c r="DW38" s="102" t="s">
        <v>611</v>
      </c>
      <c r="DX38" s="102" t="s">
        <v>464</v>
      </c>
      <c r="DY38" s="89" t="s">
        <v>899</v>
      </c>
      <c r="DZ38" s="102" t="s">
        <v>612</v>
      </c>
      <c r="EA38" s="108" t="s">
        <v>892</v>
      </c>
      <c r="EE38" s="94" t="s">
        <v>899</v>
      </c>
      <c r="EF38" s="103" t="s">
        <v>614</v>
      </c>
      <c r="EG38" s="104" t="s">
        <v>829</v>
      </c>
      <c r="EH38" s="104" t="s">
        <v>471</v>
      </c>
      <c r="EI38" s="89" t="s">
        <v>899</v>
      </c>
      <c r="EJ38" s="13" t="s">
        <v>616</v>
      </c>
      <c r="EK38" s="101" t="s">
        <v>830</v>
      </c>
      <c r="EO38" s="94" t="s">
        <v>899</v>
      </c>
      <c r="EP38" s="102" t="s">
        <v>618</v>
      </c>
      <c r="EQ38" s="102" t="s">
        <v>619</v>
      </c>
      <c r="ER38" s="102" t="s">
        <v>478</v>
      </c>
      <c r="ES38" s="89" t="s">
        <v>899</v>
      </c>
      <c r="ET38" s="13" t="s">
        <v>620</v>
      </c>
      <c r="EU38" s="101" t="s">
        <v>831</v>
      </c>
      <c r="EY38" s="94" t="s">
        <v>899</v>
      </c>
      <c r="EZ38" s="100" t="s">
        <v>622</v>
      </c>
      <c r="FA38" s="102" t="s">
        <v>623</v>
      </c>
      <c r="FB38" s="102" t="s">
        <v>485</v>
      </c>
      <c r="FC38" s="89" t="s">
        <v>899</v>
      </c>
      <c r="FD38" s="102" t="s">
        <v>624</v>
      </c>
      <c r="FE38" s="108" t="s">
        <v>893</v>
      </c>
      <c r="FI38" s="94" t="s">
        <v>899</v>
      </c>
      <c r="FJ38" s="102" t="s">
        <v>626</v>
      </c>
      <c r="FK38" s="102" t="s">
        <v>627</v>
      </c>
      <c r="FL38" s="102" t="s">
        <v>492</v>
      </c>
      <c r="FM38" s="105" t="s">
        <v>899</v>
      </c>
      <c r="FN38" s="106" t="s">
        <v>628</v>
      </c>
      <c r="FO38" s="108" t="s">
        <v>894</v>
      </c>
      <c r="FS38" s="94" t="s">
        <v>899</v>
      </c>
      <c r="FT38" s="102" t="s">
        <v>630</v>
      </c>
      <c r="FU38" s="102" t="s">
        <v>631</v>
      </c>
      <c r="FV38" s="102" t="s">
        <v>497</v>
      </c>
      <c r="FW38" s="89" t="s">
        <v>899</v>
      </c>
      <c r="FX38" s="102" t="s">
        <v>632</v>
      </c>
      <c r="FY38" s="108" t="s">
        <v>834</v>
      </c>
      <c r="GC38" s="94" t="s">
        <v>899</v>
      </c>
      <c r="GD38" s="102" t="s">
        <v>634</v>
      </c>
      <c r="GE38" s="102" t="s">
        <v>635</v>
      </c>
      <c r="GF38" s="102" t="s">
        <v>502</v>
      </c>
      <c r="GG38" s="89" t="s">
        <v>899</v>
      </c>
      <c r="GH38" s="102" t="s">
        <v>636</v>
      </c>
      <c r="GI38" s="108" t="s">
        <v>895</v>
      </c>
      <c r="GM38" s="94" t="s">
        <v>899</v>
      </c>
      <c r="GN38" s="102" t="s">
        <v>638</v>
      </c>
      <c r="GO38" s="102" t="s">
        <v>639</v>
      </c>
      <c r="GP38" s="102" t="s">
        <v>507</v>
      </c>
      <c r="GQ38" s="89" t="s">
        <v>899</v>
      </c>
      <c r="GR38" s="102" t="s">
        <v>640</v>
      </c>
      <c r="GS38" s="108" t="s">
        <v>836</v>
      </c>
      <c r="GW38" s="94" t="s">
        <v>899</v>
      </c>
      <c r="GX38" s="102" t="s">
        <v>642</v>
      </c>
      <c r="GY38" s="102" t="s">
        <v>643</v>
      </c>
      <c r="GZ38" s="102" t="s">
        <v>512</v>
      </c>
      <c r="HA38" s="89" t="s">
        <v>899</v>
      </c>
      <c r="HB38" s="102" t="s">
        <v>643</v>
      </c>
      <c r="HC38" s="108" t="s">
        <v>837</v>
      </c>
      <c r="HG38" s="94" t="s">
        <v>899</v>
      </c>
      <c r="HH38" s="100" t="s">
        <v>645</v>
      </c>
      <c r="HI38" s="102" t="s">
        <v>838</v>
      </c>
      <c r="HJ38" s="102" t="s">
        <v>517</v>
      </c>
      <c r="HK38" s="89" t="s">
        <v>899</v>
      </c>
      <c r="HL38" s="13" t="s">
        <v>647</v>
      </c>
      <c r="HM38" s="101" t="s">
        <v>839</v>
      </c>
      <c r="HQ38" s="94" t="s">
        <v>899</v>
      </c>
      <c r="HR38" s="102" t="s">
        <v>649</v>
      </c>
      <c r="HS38" s="102" t="s">
        <v>582</v>
      </c>
      <c r="HT38" s="102" t="s">
        <v>522</v>
      </c>
      <c r="HU38" s="89" t="s">
        <v>899</v>
      </c>
      <c r="HV38" s="102" t="s">
        <v>582</v>
      </c>
      <c r="HW38" s="108" t="s">
        <v>896</v>
      </c>
      <c r="IA38" s="94" t="s">
        <v>899</v>
      </c>
      <c r="IB38" s="102" t="s">
        <v>651</v>
      </c>
      <c r="IC38" s="102" t="s">
        <v>652</v>
      </c>
      <c r="ID38" s="102" t="s">
        <v>527</v>
      </c>
      <c r="IE38" s="89" t="s">
        <v>899</v>
      </c>
      <c r="IF38" s="102" t="s">
        <v>653</v>
      </c>
      <c r="IG38" s="108" t="s">
        <v>897</v>
      </c>
      <c r="IK38" s="94" t="s">
        <v>899</v>
      </c>
      <c r="IL38" s="106" t="s">
        <v>655</v>
      </c>
      <c r="IM38" s="102" t="s">
        <v>656</v>
      </c>
      <c r="IN38" s="102" t="s">
        <v>532</v>
      </c>
      <c r="IO38" s="89" t="s">
        <v>899</v>
      </c>
      <c r="IP38" s="102" t="s">
        <v>657</v>
      </c>
      <c r="IQ38" s="108" t="s">
        <v>842</v>
      </c>
      <c r="IU38" s="94" t="s">
        <v>899</v>
      </c>
      <c r="IV38" s="102" t="s">
        <v>659</v>
      </c>
      <c r="IW38" s="102" t="s">
        <v>843</v>
      </c>
      <c r="IX38" s="102" t="s">
        <v>537</v>
      </c>
      <c r="IY38" s="89" t="s">
        <v>899</v>
      </c>
      <c r="IZ38" s="102" t="s">
        <v>661</v>
      </c>
      <c r="JA38" s="108" t="s">
        <v>844</v>
      </c>
    </row>
    <row r="39" ht="15.75" customHeight="1">
      <c r="A39" s="1" t="s">
        <v>903</v>
      </c>
      <c r="B39" s="86" t="s">
        <v>904</v>
      </c>
      <c r="C39" s="1" t="s">
        <v>904</v>
      </c>
      <c r="D39" s="1" t="s">
        <v>585</v>
      </c>
      <c r="E39" s="1">
        <v>8.544421E7</v>
      </c>
      <c r="F39" s="1">
        <v>4.262427630499E12</v>
      </c>
      <c r="G39" s="87" t="s">
        <v>905</v>
      </c>
      <c r="H39" s="13" t="s">
        <v>587</v>
      </c>
      <c r="I39" s="1" t="s">
        <v>403</v>
      </c>
      <c r="J39" s="1" t="s">
        <v>549</v>
      </c>
      <c r="K39" s="1" t="s">
        <v>405</v>
      </c>
      <c r="L39" s="1" t="s">
        <v>406</v>
      </c>
      <c r="M39" s="1" t="s">
        <v>407</v>
      </c>
      <c r="N39" s="1" t="s">
        <v>884</v>
      </c>
      <c r="O39" s="1" t="s">
        <v>885</v>
      </c>
      <c r="P39" s="1" t="s">
        <v>410</v>
      </c>
      <c r="Q39" s="1" t="s">
        <v>411</v>
      </c>
      <c r="R39" s="1" t="s">
        <v>411</v>
      </c>
      <c r="S39" s="1" t="s">
        <v>412</v>
      </c>
      <c r="T39" s="1">
        <f t="shared" si="3"/>
        <v>1.2</v>
      </c>
      <c r="U39" s="90">
        <f t="shared" si="4"/>
        <v>0.4724409449</v>
      </c>
      <c r="V39" s="1" t="str">
        <f t="shared" si="5"/>
        <v>AWG30</v>
      </c>
      <c r="W39" s="1" t="str">
        <f t="shared" si="6"/>
        <v>10 Gbps</v>
      </c>
      <c r="X39" s="1" t="s">
        <v>413</v>
      </c>
      <c r="Y39" s="1" t="s">
        <v>414</v>
      </c>
      <c r="Z39" s="1" t="s">
        <v>415</v>
      </c>
      <c r="AA39" s="1">
        <v>20.0</v>
      </c>
      <c r="AB39" s="89">
        <f t="shared" si="1"/>
        <v>68</v>
      </c>
      <c r="AC39" s="1">
        <v>60.0</v>
      </c>
      <c r="AD39" s="89">
        <f t="shared" si="2"/>
        <v>140</v>
      </c>
      <c r="AE39" s="91">
        <v>0.1</v>
      </c>
      <c r="AF39" s="91">
        <v>0.9</v>
      </c>
      <c r="AJ39" s="1"/>
      <c r="AK39" s="1"/>
      <c r="AL39" s="1" t="s">
        <v>416</v>
      </c>
      <c r="AM39" s="87" t="s">
        <v>417</v>
      </c>
      <c r="AN39" s="107" t="s">
        <v>418</v>
      </c>
      <c r="AO39" s="87" t="s">
        <v>419</v>
      </c>
      <c r="AP39" s="107" t="s">
        <v>420</v>
      </c>
      <c r="AQ39" s="87" t="s">
        <v>906</v>
      </c>
      <c r="AY39" s="87" t="s">
        <v>589</v>
      </c>
      <c r="AZ39" s="87" t="s">
        <v>299</v>
      </c>
      <c r="BA39" s="1" t="s">
        <v>423</v>
      </c>
      <c r="BB39" s="1" t="s">
        <v>424</v>
      </c>
      <c r="BC39" s="1" t="s">
        <v>425</v>
      </c>
      <c r="BD39" s="1" t="s">
        <v>426</v>
      </c>
      <c r="BE39" s="1" t="s">
        <v>427</v>
      </c>
      <c r="BG39" s="1" t="s">
        <v>303</v>
      </c>
      <c r="BH39" s="1" t="s">
        <v>907</v>
      </c>
      <c r="BI39" s="1">
        <v>1.0</v>
      </c>
      <c r="BJ39" s="1" t="s">
        <v>888</v>
      </c>
      <c r="BK39" s="1" t="s">
        <v>889</v>
      </c>
      <c r="BL39" s="1" t="s">
        <v>820</v>
      </c>
      <c r="BM39" s="1"/>
      <c r="BN39" s="1" t="s">
        <v>821</v>
      </c>
      <c r="BQ39" s="1">
        <v>0.31</v>
      </c>
      <c r="BR39" s="1">
        <v>0.68</v>
      </c>
      <c r="BS39" s="97">
        <v>0.22</v>
      </c>
      <c r="BT39" s="1">
        <v>0.49</v>
      </c>
      <c r="BU39" s="1" t="s">
        <v>433</v>
      </c>
      <c r="CE39" s="94" t="s">
        <v>904</v>
      </c>
      <c r="CF39" s="13" t="s">
        <v>587</v>
      </c>
      <c r="CG39" s="98" t="s">
        <v>595</v>
      </c>
      <c r="CH39" s="98" t="s">
        <v>403</v>
      </c>
      <c r="CI39" s="112" t="s">
        <v>904</v>
      </c>
      <c r="CJ39" s="1" t="s">
        <v>595</v>
      </c>
      <c r="CK39" s="1" t="s">
        <v>822</v>
      </c>
      <c r="CL39" s="1" t="s">
        <v>597</v>
      </c>
      <c r="CM39" s="1" t="s">
        <v>596</v>
      </c>
      <c r="CQ39" s="94" t="s">
        <v>904</v>
      </c>
      <c r="CR39" s="100" t="s">
        <v>598</v>
      </c>
      <c r="CS39" s="101" t="s">
        <v>600</v>
      </c>
      <c r="CT39" s="101" t="s">
        <v>443</v>
      </c>
      <c r="CU39" s="89" t="s">
        <v>904</v>
      </c>
      <c r="CV39" s="101" t="s">
        <v>600</v>
      </c>
      <c r="CW39" s="1" t="s">
        <v>890</v>
      </c>
      <c r="DA39" s="94" t="s">
        <v>904</v>
      </c>
      <c r="DB39" s="100" t="s">
        <v>602</v>
      </c>
      <c r="DC39" s="101" t="s">
        <v>850</v>
      </c>
      <c r="DD39" s="101" t="s">
        <v>450</v>
      </c>
      <c r="DE39" s="89" t="s">
        <v>904</v>
      </c>
      <c r="DF39" s="99" t="s">
        <v>604</v>
      </c>
      <c r="DG39" s="98" t="s">
        <v>891</v>
      </c>
      <c r="DK39" s="94" t="s">
        <v>904</v>
      </c>
      <c r="DL39" s="100" t="s">
        <v>606</v>
      </c>
      <c r="DM39" s="101" t="s">
        <v>825</v>
      </c>
      <c r="DN39" s="101" t="s">
        <v>457</v>
      </c>
      <c r="DO39" s="89" t="s">
        <v>904</v>
      </c>
      <c r="DP39" s="1" t="s">
        <v>608</v>
      </c>
      <c r="DQ39" s="101" t="s">
        <v>826</v>
      </c>
      <c r="DU39" s="94" t="s">
        <v>904</v>
      </c>
      <c r="DV39" s="113" t="s">
        <v>610</v>
      </c>
      <c r="DW39" s="102" t="s">
        <v>611</v>
      </c>
      <c r="DX39" s="102" t="s">
        <v>464</v>
      </c>
      <c r="DY39" s="89" t="s">
        <v>904</v>
      </c>
      <c r="DZ39" s="102" t="s">
        <v>612</v>
      </c>
      <c r="EA39" s="108" t="s">
        <v>892</v>
      </c>
      <c r="EE39" s="94" t="s">
        <v>904</v>
      </c>
      <c r="EF39" s="103" t="s">
        <v>614</v>
      </c>
      <c r="EG39" s="104" t="s">
        <v>829</v>
      </c>
      <c r="EH39" s="104" t="s">
        <v>471</v>
      </c>
      <c r="EI39" s="89" t="s">
        <v>904</v>
      </c>
      <c r="EJ39" s="13" t="s">
        <v>616</v>
      </c>
      <c r="EK39" s="101" t="s">
        <v>830</v>
      </c>
      <c r="EO39" s="94" t="s">
        <v>904</v>
      </c>
      <c r="EP39" s="102" t="s">
        <v>618</v>
      </c>
      <c r="EQ39" s="102" t="s">
        <v>619</v>
      </c>
      <c r="ER39" s="102" t="s">
        <v>478</v>
      </c>
      <c r="ES39" s="89" t="s">
        <v>904</v>
      </c>
      <c r="ET39" s="13" t="s">
        <v>620</v>
      </c>
      <c r="EU39" s="101" t="s">
        <v>831</v>
      </c>
      <c r="EY39" s="94" t="s">
        <v>904</v>
      </c>
      <c r="EZ39" s="100" t="s">
        <v>622</v>
      </c>
      <c r="FA39" s="102" t="s">
        <v>623</v>
      </c>
      <c r="FB39" s="102" t="s">
        <v>485</v>
      </c>
      <c r="FC39" s="89" t="s">
        <v>904</v>
      </c>
      <c r="FD39" s="102" t="s">
        <v>624</v>
      </c>
      <c r="FE39" s="108" t="s">
        <v>893</v>
      </c>
      <c r="FI39" s="94" t="s">
        <v>904</v>
      </c>
      <c r="FJ39" s="102" t="s">
        <v>626</v>
      </c>
      <c r="FK39" s="102" t="s">
        <v>627</v>
      </c>
      <c r="FL39" s="102" t="s">
        <v>492</v>
      </c>
      <c r="FM39" s="105" t="s">
        <v>904</v>
      </c>
      <c r="FN39" s="106" t="s">
        <v>628</v>
      </c>
      <c r="FO39" s="108" t="s">
        <v>894</v>
      </c>
      <c r="FS39" s="94" t="s">
        <v>904</v>
      </c>
      <c r="FT39" s="102" t="s">
        <v>630</v>
      </c>
      <c r="FU39" s="102" t="s">
        <v>631</v>
      </c>
      <c r="FV39" s="102" t="s">
        <v>497</v>
      </c>
      <c r="FW39" s="89" t="s">
        <v>904</v>
      </c>
      <c r="FX39" s="102" t="s">
        <v>632</v>
      </c>
      <c r="FY39" s="108" t="s">
        <v>834</v>
      </c>
      <c r="GC39" s="94" t="s">
        <v>904</v>
      </c>
      <c r="GD39" s="102" t="s">
        <v>634</v>
      </c>
      <c r="GE39" s="102" t="s">
        <v>635</v>
      </c>
      <c r="GF39" s="102" t="s">
        <v>502</v>
      </c>
      <c r="GG39" s="89" t="s">
        <v>904</v>
      </c>
      <c r="GH39" s="102" t="s">
        <v>636</v>
      </c>
      <c r="GI39" s="108" t="s">
        <v>895</v>
      </c>
      <c r="GM39" s="94" t="s">
        <v>904</v>
      </c>
      <c r="GN39" s="102" t="s">
        <v>638</v>
      </c>
      <c r="GO39" s="102" t="s">
        <v>639</v>
      </c>
      <c r="GP39" s="102" t="s">
        <v>507</v>
      </c>
      <c r="GQ39" s="89" t="s">
        <v>904</v>
      </c>
      <c r="GR39" s="102" t="s">
        <v>640</v>
      </c>
      <c r="GS39" s="108" t="s">
        <v>836</v>
      </c>
      <c r="GW39" s="94" t="s">
        <v>904</v>
      </c>
      <c r="GX39" s="102" t="s">
        <v>642</v>
      </c>
      <c r="GY39" s="102" t="s">
        <v>643</v>
      </c>
      <c r="GZ39" s="102" t="s">
        <v>512</v>
      </c>
      <c r="HA39" s="89" t="s">
        <v>904</v>
      </c>
      <c r="HB39" s="102" t="s">
        <v>643</v>
      </c>
      <c r="HC39" s="108" t="s">
        <v>837</v>
      </c>
      <c r="HG39" s="94" t="s">
        <v>904</v>
      </c>
      <c r="HH39" s="100" t="s">
        <v>645</v>
      </c>
      <c r="HI39" s="102" t="s">
        <v>838</v>
      </c>
      <c r="HJ39" s="102" t="s">
        <v>517</v>
      </c>
      <c r="HK39" s="89" t="s">
        <v>904</v>
      </c>
      <c r="HL39" s="13" t="s">
        <v>647</v>
      </c>
      <c r="HM39" s="101" t="s">
        <v>839</v>
      </c>
      <c r="HQ39" s="94" t="s">
        <v>904</v>
      </c>
      <c r="HR39" s="102" t="s">
        <v>649</v>
      </c>
      <c r="HS39" s="102" t="s">
        <v>582</v>
      </c>
      <c r="HT39" s="102" t="s">
        <v>522</v>
      </c>
      <c r="HU39" s="89" t="s">
        <v>904</v>
      </c>
      <c r="HV39" s="102" t="s">
        <v>582</v>
      </c>
      <c r="HW39" s="108" t="s">
        <v>896</v>
      </c>
      <c r="IA39" s="94" t="s">
        <v>904</v>
      </c>
      <c r="IB39" s="102" t="s">
        <v>651</v>
      </c>
      <c r="IC39" s="102" t="s">
        <v>652</v>
      </c>
      <c r="ID39" s="102" t="s">
        <v>527</v>
      </c>
      <c r="IE39" s="89" t="s">
        <v>904</v>
      </c>
      <c r="IF39" s="102" t="s">
        <v>653</v>
      </c>
      <c r="IG39" s="108" t="s">
        <v>897</v>
      </c>
      <c r="IK39" s="94" t="s">
        <v>904</v>
      </c>
      <c r="IL39" s="106" t="s">
        <v>655</v>
      </c>
      <c r="IM39" s="102" t="s">
        <v>656</v>
      </c>
      <c r="IN39" s="102" t="s">
        <v>532</v>
      </c>
      <c r="IO39" s="89" t="s">
        <v>904</v>
      </c>
      <c r="IP39" s="102" t="s">
        <v>657</v>
      </c>
      <c r="IQ39" s="108" t="s">
        <v>842</v>
      </c>
      <c r="IU39" s="94" t="s">
        <v>904</v>
      </c>
      <c r="IV39" s="102" t="s">
        <v>659</v>
      </c>
      <c r="IW39" s="102" t="s">
        <v>843</v>
      </c>
      <c r="IX39" s="102" t="s">
        <v>537</v>
      </c>
      <c r="IY39" s="89" t="s">
        <v>904</v>
      </c>
      <c r="IZ39" s="102" t="s">
        <v>661</v>
      </c>
      <c r="JA39" s="108" t="s">
        <v>844</v>
      </c>
    </row>
    <row r="40" ht="15.75" customHeight="1">
      <c r="A40" s="1" t="s">
        <v>908</v>
      </c>
      <c r="B40" s="86" t="s">
        <v>909</v>
      </c>
      <c r="C40" s="1" t="s">
        <v>909</v>
      </c>
      <c r="D40" s="1" t="s">
        <v>585</v>
      </c>
      <c r="E40" s="1">
        <v>8.544421E7</v>
      </c>
      <c r="F40" s="1">
        <v>4.262427630505E12</v>
      </c>
      <c r="G40" s="87" t="s">
        <v>910</v>
      </c>
      <c r="H40" s="13" t="s">
        <v>587</v>
      </c>
      <c r="I40" s="1" t="s">
        <v>403</v>
      </c>
      <c r="J40" s="1" t="s">
        <v>555</v>
      </c>
      <c r="K40" s="1" t="s">
        <v>405</v>
      </c>
      <c r="L40" s="1" t="s">
        <v>406</v>
      </c>
      <c r="M40" s="1" t="s">
        <v>407</v>
      </c>
      <c r="N40" s="1" t="s">
        <v>884</v>
      </c>
      <c r="O40" s="1" t="s">
        <v>885</v>
      </c>
      <c r="P40" s="1" t="s">
        <v>410</v>
      </c>
      <c r="Q40" s="1" t="s">
        <v>411</v>
      </c>
      <c r="R40" s="1" t="s">
        <v>411</v>
      </c>
      <c r="S40" s="1" t="s">
        <v>412</v>
      </c>
      <c r="T40" s="1">
        <f t="shared" si="3"/>
        <v>1.2</v>
      </c>
      <c r="U40" s="90">
        <f t="shared" si="4"/>
        <v>0.4724409449</v>
      </c>
      <c r="V40" s="1" t="str">
        <f t="shared" si="5"/>
        <v>AWG30</v>
      </c>
      <c r="W40" s="1" t="str">
        <f t="shared" si="6"/>
        <v>10 Gbps</v>
      </c>
      <c r="X40" s="1" t="s">
        <v>413</v>
      </c>
      <c r="Y40" s="1" t="s">
        <v>414</v>
      </c>
      <c r="Z40" s="1" t="s">
        <v>415</v>
      </c>
      <c r="AA40" s="1">
        <v>20.0</v>
      </c>
      <c r="AB40" s="89">
        <f t="shared" si="1"/>
        <v>68</v>
      </c>
      <c r="AC40" s="1">
        <v>60.0</v>
      </c>
      <c r="AD40" s="89">
        <f t="shared" si="2"/>
        <v>140</v>
      </c>
      <c r="AE40" s="91">
        <v>0.1</v>
      </c>
      <c r="AF40" s="91">
        <v>0.9</v>
      </c>
      <c r="AJ40" s="1"/>
      <c r="AK40" s="1"/>
      <c r="AL40" s="1" t="s">
        <v>416</v>
      </c>
      <c r="AM40" s="87" t="s">
        <v>417</v>
      </c>
      <c r="AN40" s="107" t="s">
        <v>418</v>
      </c>
      <c r="AO40" s="87" t="s">
        <v>419</v>
      </c>
      <c r="AP40" s="107" t="s">
        <v>420</v>
      </c>
      <c r="AQ40" s="87" t="s">
        <v>911</v>
      </c>
      <c r="AY40" s="87" t="s">
        <v>589</v>
      </c>
      <c r="AZ40" s="87" t="s">
        <v>299</v>
      </c>
      <c r="BA40" s="1" t="s">
        <v>423</v>
      </c>
      <c r="BB40" s="1" t="s">
        <v>424</v>
      </c>
      <c r="BC40" s="1" t="s">
        <v>425</v>
      </c>
      <c r="BD40" s="1" t="s">
        <v>426</v>
      </c>
      <c r="BE40" s="1" t="s">
        <v>427</v>
      </c>
      <c r="BG40" s="1" t="s">
        <v>303</v>
      </c>
      <c r="BH40" s="1" t="s">
        <v>912</v>
      </c>
      <c r="BI40" s="1">
        <v>1.0</v>
      </c>
      <c r="BJ40" s="1" t="s">
        <v>888</v>
      </c>
      <c r="BK40" s="1" t="s">
        <v>889</v>
      </c>
      <c r="BL40" s="1" t="s">
        <v>820</v>
      </c>
      <c r="BM40" s="1"/>
      <c r="BN40" s="1" t="s">
        <v>821</v>
      </c>
      <c r="BQ40" s="1">
        <v>0.31</v>
      </c>
      <c r="BR40" s="1">
        <v>0.68</v>
      </c>
      <c r="BS40" s="97">
        <v>0.22</v>
      </c>
      <c r="BT40" s="1">
        <v>0.49</v>
      </c>
      <c r="BU40" s="1" t="s">
        <v>433</v>
      </c>
      <c r="CE40" s="94" t="s">
        <v>909</v>
      </c>
      <c r="CF40" s="13" t="s">
        <v>587</v>
      </c>
      <c r="CG40" s="98" t="s">
        <v>595</v>
      </c>
      <c r="CH40" s="98" t="s">
        <v>403</v>
      </c>
      <c r="CI40" s="112" t="s">
        <v>909</v>
      </c>
      <c r="CJ40" s="1" t="s">
        <v>595</v>
      </c>
      <c r="CK40" s="1" t="s">
        <v>822</v>
      </c>
      <c r="CL40" s="1" t="s">
        <v>597</v>
      </c>
      <c r="CM40" s="1" t="s">
        <v>596</v>
      </c>
      <c r="CQ40" s="94" t="s">
        <v>909</v>
      </c>
      <c r="CR40" s="100" t="s">
        <v>598</v>
      </c>
      <c r="CS40" s="101" t="s">
        <v>600</v>
      </c>
      <c r="CT40" s="101" t="s">
        <v>443</v>
      </c>
      <c r="CU40" s="89" t="s">
        <v>909</v>
      </c>
      <c r="CV40" s="101" t="s">
        <v>600</v>
      </c>
      <c r="CW40" s="1" t="s">
        <v>890</v>
      </c>
      <c r="DA40" s="94" t="s">
        <v>909</v>
      </c>
      <c r="DB40" s="100" t="s">
        <v>602</v>
      </c>
      <c r="DC40" s="101" t="s">
        <v>850</v>
      </c>
      <c r="DD40" s="101" t="s">
        <v>450</v>
      </c>
      <c r="DE40" s="89" t="s">
        <v>909</v>
      </c>
      <c r="DF40" s="99" t="s">
        <v>604</v>
      </c>
      <c r="DG40" s="98" t="s">
        <v>891</v>
      </c>
      <c r="DK40" s="94" t="s">
        <v>909</v>
      </c>
      <c r="DL40" s="100" t="s">
        <v>606</v>
      </c>
      <c r="DM40" s="101" t="s">
        <v>825</v>
      </c>
      <c r="DN40" s="101" t="s">
        <v>457</v>
      </c>
      <c r="DO40" s="89" t="s">
        <v>909</v>
      </c>
      <c r="DP40" s="1" t="s">
        <v>608</v>
      </c>
      <c r="DQ40" s="101" t="s">
        <v>826</v>
      </c>
      <c r="DU40" s="94" t="s">
        <v>909</v>
      </c>
      <c r="DV40" s="113" t="s">
        <v>610</v>
      </c>
      <c r="DW40" s="102" t="s">
        <v>611</v>
      </c>
      <c r="DX40" s="102" t="s">
        <v>464</v>
      </c>
      <c r="DY40" s="89" t="s">
        <v>909</v>
      </c>
      <c r="DZ40" s="102" t="s">
        <v>612</v>
      </c>
      <c r="EA40" s="108" t="s">
        <v>892</v>
      </c>
      <c r="EE40" s="94" t="s">
        <v>909</v>
      </c>
      <c r="EF40" s="103" t="s">
        <v>614</v>
      </c>
      <c r="EG40" s="104" t="s">
        <v>829</v>
      </c>
      <c r="EH40" s="104" t="s">
        <v>471</v>
      </c>
      <c r="EI40" s="89" t="s">
        <v>909</v>
      </c>
      <c r="EJ40" s="13" t="s">
        <v>616</v>
      </c>
      <c r="EK40" s="101" t="s">
        <v>830</v>
      </c>
      <c r="EO40" s="94" t="s">
        <v>909</v>
      </c>
      <c r="EP40" s="102" t="s">
        <v>618</v>
      </c>
      <c r="EQ40" s="102" t="s">
        <v>619</v>
      </c>
      <c r="ER40" s="102" t="s">
        <v>478</v>
      </c>
      <c r="ES40" s="89" t="s">
        <v>909</v>
      </c>
      <c r="ET40" s="13" t="s">
        <v>620</v>
      </c>
      <c r="EU40" s="101" t="s">
        <v>831</v>
      </c>
      <c r="EY40" s="94" t="s">
        <v>909</v>
      </c>
      <c r="EZ40" s="100" t="s">
        <v>622</v>
      </c>
      <c r="FA40" s="102" t="s">
        <v>623</v>
      </c>
      <c r="FB40" s="102" t="s">
        <v>485</v>
      </c>
      <c r="FC40" s="89" t="s">
        <v>909</v>
      </c>
      <c r="FD40" s="102" t="s">
        <v>624</v>
      </c>
      <c r="FE40" s="108" t="s">
        <v>893</v>
      </c>
      <c r="FI40" s="94" t="s">
        <v>909</v>
      </c>
      <c r="FJ40" s="102" t="s">
        <v>626</v>
      </c>
      <c r="FK40" s="102" t="s">
        <v>627</v>
      </c>
      <c r="FL40" s="102" t="s">
        <v>492</v>
      </c>
      <c r="FM40" s="105" t="s">
        <v>909</v>
      </c>
      <c r="FN40" s="106" t="s">
        <v>628</v>
      </c>
      <c r="FO40" s="108" t="s">
        <v>894</v>
      </c>
      <c r="FS40" s="94" t="s">
        <v>909</v>
      </c>
      <c r="FT40" s="102" t="s">
        <v>630</v>
      </c>
      <c r="FU40" s="102" t="s">
        <v>631</v>
      </c>
      <c r="FV40" s="102" t="s">
        <v>497</v>
      </c>
      <c r="FW40" s="89" t="s">
        <v>909</v>
      </c>
      <c r="FX40" s="102" t="s">
        <v>632</v>
      </c>
      <c r="FY40" s="108" t="s">
        <v>834</v>
      </c>
      <c r="GC40" s="94" t="s">
        <v>909</v>
      </c>
      <c r="GD40" s="102" t="s">
        <v>634</v>
      </c>
      <c r="GE40" s="102" t="s">
        <v>635</v>
      </c>
      <c r="GF40" s="102" t="s">
        <v>502</v>
      </c>
      <c r="GG40" s="89" t="s">
        <v>909</v>
      </c>
      <c r="GH40" s="102" t="s">
        <v>636</v>
      </c>
      <c r="GI40" s="108" t="s">
        <v>895</v>
      </c>
      <c r="GM40" s="94" t="s">
        <v>909</v>
      </c>
      <c r="GN40" s="102" t="s">
        <v>638</v>
      </c>
      <c r="GO40" s="102" t="s">
        <v>639</v>
      </c>
      <c r="GP40" s="102" t="s">
        <v>507</v>
      </c>
      <c r="GQ40" s="89" t="s">
        <v>909</v>
      </c>
      <c r="GR40" s="102" t="s">
        <v>640</v>
      </c>
      <c r="GS40" s="108" t="s">
        <v>836</v>
      </c>
      <c r="GW40" s="94" t="s">
        <v>909</v>
      </c>
      <c r="GX40" s="102" t="s">
        <v>642</v>
      </c>
      <c r="GY40" s="102" t="s">
        <v>643</v>
      </c>
      <c r="GZ40" s="102" t="s">
        <v>512</v>
      </c>
      <c r="HA40" s="89" t="s">
        <v>909</v>
      </c>
      <c r="HB40" s="102" t="s">
        <v>643</v>
      </c>
      <c r="HC40" s="108" t="s">
        <v>837</v>
      </c>
      <c r="HG40" s="94" t="s">
        <v>909</v>
      </c>
      <c r="HH40" s="100" t="s">
        <v>645</v>
      </c>
      <c r="HI40" s="102" t="s">
        <v>838</v>
      </c>
      <c r="HJ40" s="102" t="s">
        <v>517</v>
      </c>
      <c r="HK40" s="89" t="s">
        <v>909</v>
      </c>
      <c r="HL40" s="13" t="s">
        <v>647</v>
      </c>
      <c r="HM40" s="101" t="s">
        <v>839</v>
      </c>
      <c r="HQ40" s="94" t="s">
        <v>909</v>
      </c>
      <c r="HR40" s="102" t="s">
        <v>649</v>
      </c>
      <c r="HS40" s="102" t="s">
        <v>582</v>
      </c>
      <c r="HT40" s="102" t="s">
        <v>522</v>
      </c>
      <c r="HU40" s="89" t="s">
        <v>909</v>
      </c>
      <c r="HV40" s="102" t="s">
        <v>582</v>
      </c>
      <c r="HW40" s="108" t="s">
        <v>896</v>
      </c>
      <c r="IA40" s="94" t="s">
        <v>909</v>
      </c>
      <c r="IB40" s="102" t="s">
        <v>651</v>
      </c>
      <c r="IC40" s="102" t="s">
        <v>652</v>
      </c>
      <c r="ID40" s="102" t="s">
        <v>527</v>
      </c>
      <c r="IE40" s="89" t="s">
        <v>909</v>
      </c>
      <c r="IF40" s="102" t="s">
        <v>653</v>
      </c>
      <c r="IG40" s="108" t="s">
        <v>897</v>
      </c>
      <c r="IK40" s="94" t="s">
        <v>909</v>
      </c>
      <c r="IL40" s="106" t="s">
        <v>655</v>
      </c>
      <c r="IM40" s="102" t="s">
        <v>656</v>
      </c>
      <c r="IN40" s="102" t="s">
        <v>532</v>
      </c>
      <c r="IO40" s="89" t="s">
        <v>909</v>
      </c>
      <c r="IP40" s="102" t="s">
        <v>657</v>
      </c>
      <c r="IQ40" s="108" t="s">
        <v>842</v>
      </c>
      <c r="IU40" s="94" t="s">
        <v>909</v>
      </c>
      <c r="IV40" s="102" t="s">
        <v>659</v>
      </c>
      <c r="IW40" s="102" t="s">
        <v>843</v>
      </c>
      <c r="IX40" s="102" t="s">
        <v>537</v>
      </c>
      <c r="IY40" s="89" t="s">
        <v>909</v>
      </c>
      <c r="IZ40" s="102" t="s">
        <v>661</v>
      </c>
      <c r="JA40" s="108" t="s">
        <v>844</v>
      </c>
    </row>
    <row r="41" ht="15.75" customHeight="1">
      <c r="A41" s="1" t="s">
        <v>913</v>
      </c>
      <c r="B41" s="86" t="s">
        <v>914</v>
      </c>
      <c r="C41" s="1" t="s">
        <v>914</v>
      </c>
      <c r="D41" s="1" t="s">
        <v>585</v>
      </c>
      <c r="E41" s="1">
        <v>8.544421E7</v>
      </c>
      <c r="F41" s="1">
        <v>4.262427630529E12</v>
      </c>
      <c r="G41" s="87" t="s">
        <v>915</v>
      </c>
      <c r="H41" s="13" t="s">
        <v>587</v>
      </c>
      <c r="I41" s="1" t="s">
        <v>403</v>
      </c>
      <c r="J41" s="1" t="s">
        <v>562</v>
      </c>
      <c r="K41" s="1" t="s">
        <v>405</v>
      </c>
      <c r="L41" s="1" t="s">
        <v>406</v>
      </c>
      <c r="M41" s="1" t="s">
        <v>407</v>
      </c>
      <c r="N41" s="1" t="s">
        <v>884</v>
      </c>
      <c r="O41" s="1" t="s">
        <v>885</v>
      </c>
      <c r="P41" s="1" t="s">
        <v>410</v>
      </c>
      <c r="Q41" s="1" t="s">
        <v>411</v>
      </c>
      <c r="R41" s="1" t="s">
        <v>411</v>
      </c>
      <c r="S41" s="1" t="s">
        <v>412</v>
      </c>
      <c r="T41" s="1">
        <f t="shared" si="3"/>
        <v>1.2</v>
      </c>
      <c r="U41" s="90">
        <f t="shared" si="4"/>
        <v>0.4724409449</v>
      </c>
      <c r="V41" s="1" t="str">
        <f t="shared" si="5"/>
        <v>AWG30</v>
      </c>
      <c r="W41" s="1" t="str">
        <f t="shared" si="6"/>
        <v>10 Gbps</v>
      </c>
      <c r="X41" s="1" t="s">
        <v>413</v>
      </c>
      <c r="Y41" s="1" t="s">
        <v>414</v>
      </c>
      <c r="Z41" s="1" t="s">
        <v>415</v>
      </c>
      <c r="AA41" s="1">
        <v>20.0</v>
      </c>
      <c r="AB41" s="89">
        <f t="shared" si="1"/>
        <v>68</v>
      </c>
      <c r="AC41" s="1">
        <v>60.0</v>
      </c>
      <c r="AD41" s="89">
        <f t="shared" si="2"/>
        <v>140</v>
      </c>
      <c r="AE41" s="91">
        <v>0.1</v>
      </c>
      <c r="AF41" s="91">
        <v>0.9</v>
      </c>
      <c r="AJ41" s="1"/>
      <c r="AK41" s="1"/>
      <c r="AL41" s="1" t="s">
        <v>416</v>
      </c>
      <c r="AM41" s="87" t="s">
        <v>417</v>
      </c>
      <c r="AN41" s="107" t="s">
        <v>418</v>
      </c>
      <c r="AO41" s="87" t="s">
        <v>419</v>
      </c>
      <c r="AP41" s="107" t="s">
        <v>420</v>
      </c>
      <c r="AQ41" s="87" t="s">
        <v>916</v>
      </c>
      <c r="AY41" s="87" t="s">
        <v>589</v>
      </c>
      <c r="AZ41" s="87" t="s">
        <v>299</v>
      </c>
      <c r="BA41" s="1" t="s">
        <v>423</v>
      </c>
      <c r="BB41" s="1" t="s">
        <v>424</v>
      </c>
      <c r="BC41" s="1" t="s">
        <v>425</v>
      </c>
      <c r="BD41" s="1" t="s">
        <v>426</v>
      </c>
      <c r="BE41" s="1" t="s">
        <v>427</v>
      </c>
      <c r="BG41" s="1" t="s">
        <v>303</v>
      </c>
      <c r="BH41" s="1" t="s">
        <v>917</v>
      </c>
      <c r="BI41" s="1">
        <v>1.0</v>
      </c>
      <c r="BJ41" s="1" t="s">
        <v>888</v>
      </c>
      <c r="BK41" s="1" t="s">
        <v>889</v>
      </c>
      <c r="BL41" s="1" t="s">
        <v>820</v>
      </c>
      <c r="BM41" s="1"/>
      <c r="BN41" s="1" t="s">
        <v>821</v>
      </c>
      <c r="BQ41" s="1">
        <v>0.31</v>
      </c>
      <c r="BR41" s="1">
        <v>0.68</v>
      </c>
      <c r="BS41" s="97">
        <v>0.22</v>
      </c>
      <c r="BT41" s="1">
        <v>0.49</v>
      </c>
      <c r="BU41" s="1" t="s">
        <v>433</v>
      </c>
      <c r="CE41" s="94" t="s">
        <v>914</v>
      </c>
      <c r="CF41" s="13" t="s">
        <v>587</v>
      </c>
      <c r="CG41" s="98" t="s">
        <v>595</v>
      </c>
      <c r="CH41" s="98" t="s">
        <v>403</v>
      </c>
      <c r="CI41" s="112" t="s">
        <v>914</v>
      </c>
      <c r="CJ41" s="1" t="s">
        <v>595</v>
      </c>
      <c r="CK41" s="1" t="s">
        <v>822</v>
      </c>
      <c r="CL41" s="1" t="s">
        <v>597</v>
      </c>
      <c r="CM41" s="1" t="s">
        <v>596</v>
      </c>
      <c r="CQ41" s="94" t="s">
        <v>914</v>
      </c>
      <c r="CR41" s="100" t="s">
        <v>598</v>
      </c>
      <c r="CS41" s="101" t="s">
        <v>600</v>
      </c>
      <c r="CT41" s="101" t="s">
        <v>443</v>
      </c>
      <c r="CU41" s="89" t="s">
        <v>914</v>
      </c>
      <c r="CV41" s="101" t="s">
        <v>600</v>
      </c>
      <c r="CW41" s="1" t="s">
        <v>890</v>
      </c>
      <c r="DA41" s="94" t="s">
        <v>914</v>
      </c>
      <c r="DB41" s="100" t="s">
        <v>602</v>
      </c>
      <c r="DC41" s="101" t="s">
        <v>850</v>
      </c>
      <c r="DD41" s="101" t="s">
        <v>450</v>
      </c>
      <c r="DE41" s="89" t="s">
        <v>914</v>
      </c>
      <c r="DF41" s="99" t="s">
        <v>604</v>
      </c>
      <c r="DG41" s="98" t="s">
        <v>891</v>
      </c>
      <c r="DK41" s="94" t="s">
        <v>914</v>
      </c>
      <c r="DL41" s="100" t="s">
        <v>606</v>
      </c>
      <c r="DM41" s="101" t="s">
        <v>825</v>
      </c>
      <c r="DN41" s="101" t="s">
        <v>457</v>
      </c>
      <c r="DO41" s="89" t="s">
        <v>914</v>
      </c>
      <c r="DP41" s="1" t="s">
        <v>608</v>
      </c>
      <c r="DQ41" s="101" t="s">
        <v>826</v>
      </c>
      <c r="DU41" s="94" t="s">
        <v>914</v>
      </c>
      <c r="DV41" s="113" t="s">
        <v>610</v>
      </c>
      <c r="DW41" s="102" t="s">
        <v>611</v>
      </c>
      <c r="DX41" s="102" t="s">
        <v>464</v>
      </c>
      <c r="DY41" s="89" t="s">
        <v>914</v>
      </c>
      <c r="DZ41" s="102" t="s">
        <v>612</v>
      </c>
      <c r="EA41" s="108" t="s">
        <v>892</v>
      </c>
      <c r="EE41" s="94" t="s">
        <v>914</v>
      </c>
      <c r="EF41" s="103" t="s">
        <v>614</v>
      </c>
      <c r="EG41" s="104" t="s">
        <v>829</v>
      </c>
      <c r="EH41" s="104" t="s">
        <v>471</v>
      </c>
      <c r="EI41" s="89" t="s">
        <v>914</v>
      </c>
      <c r="EJ41" s="13" t="s">
        <v>616</v>
      </c>
      <c r="EK41" s="101" t="s">
        <v>830</v>
      </c>
      <c r="EO41" s="94" t="s">
        <v>914</v>
      </c>
      <c r="EP41" s="102" t="s">
        <v>618</v>
      </c>
      <c r="EQ41" s="102" t="s">
        <v>619</v>
      </c>
      <c r="ER41" s="102" t="s">
        <v>478</v>
      </c>
      <c r="ES41" s="89" t="s">
        <v>914</v>
      </c>
      <c r="ET41" s="13" t="s">
        <v>620</v>
      </c>
      <c r="EU41" s="101" t="s">
        <v>831</v>
      </c>
      <c r="EY41" s="94" t="s">
        <v>914</v>
      </c>
      <c r="EZ41" s="100" t="s">
        <v>622</v>
      </c>
      <c r="FA41" s="102" t="s">
        <v>623</v>
      </c>
      <c r="FB41" s="102" t="s">
        <v>485</v>
      </c>
      <c r="FC41" s="89" t="s">
        <v>914</v>
      </c>
      <c r="FD41" s="102" t="s">
        <v>624</v>
      </c>
      <c r="FE41" s="108" t="s">
        <v>893</v>
      </c>
      <c r="FI41" s="94" t="s">
        <v>914</v>
      </c>
      <c r="FJ41" s="102" t="s">
        <v>626</v>
      </c>
      <c r="FK41" s="102" t="s">
        <v>627</v>
      </c>
      <c r="FL41" s="102" t="s">
        <v>492</v>
      </c>
      <c r="FM41" s="105" t="s">
        <v>914</v>
      </c>
      <c r="FN41" s="106" t="s">
        <v>628</v>
      </c>
      <c r="FO41" s="108" t="s">
        <v>894</v>
      </c>
      <c r="FS41" s="94" t="s">
        <v>914</v>
      </c>
      <c r="FT41" s="102" t="s">
        <v>630</v>
      </c>
      <c r="FU41" s="102" t="s">
        <v>631</v>
      </c>
      <c r="FV41" s="102" t="s">
        <v>497</v>
      </c>
      <c r="FW41" s="89" t="s">
        <v>914</v>
      </c>
      <c r="FX41" s="102" t="s">
        <v>632</v>
      </c>
      <c r="FY41" s="108" t="s">
        <v>834</v>
      </c>
      <c r="GC41" s="94" t="s">
        <v>914</v>
      </c>
      <c r="GD41" s="102" t="s">
        <v>634</v>
      </c>
      <c r="GE41" s="102" t="s">
        <v>635</v>
      </c>
      <c r="GF41" s="102" t="s">
        <v>502</v>
      </c>
      <c r="GG41" s="89" t="s">
        <v>914</v>
      </c>
      <c r="GH41" s="102" t="s">
        <v>636</v>
      </c>
      <c r="GI41" s="108" t="s">
        <v>895</v>
      </c>
      <c r="GM41" s="94" t="s">
        <v>914</v>
      </c>
      <c r="GN41" s="102" t="s">
        <v>638</v>
      </c>
      <c r="GO41" s="102" t="s">
        <v>639</v>
      </c>
      <c r="GP41" s="102" t="s">
        <v>507</v>
      </c>
      <c r="GQ41" s="89" t="s">
        <v>914</v>
      </c>
      <c r="GR41" s="102" t="s">
        <v>640</v>
      </c>
      <c r="GS41" s="108" t="s">
        <v>836</v>
      </c>
      <c r="GW41" s="94" t="s">
        <v>914</v>
      </c>
      <c r="GX41" s="102" t="s">
        <v>642</v>
      </c>
      <c r="GY41" s="102" t="s">
        <v>643</v>
      </c>
      <c r="GZ41" s="102" t="s">
        <v>512</v>
      </c>
      <c r="HA41" s="89" t="s">
        <v>914</v>
      </c>
      <c r="HB41" s="102" t="s">
        <v>643</v>
      </c>
      <c r="HC41" s="108" t="s">
        <v>837</v>
      </c>
      <c r="HG41" s="94" t="s">
        <v>914</v>
      </c>
      <c r="HH41" s="100" t="s">
        <v>645</v>
      </c>
      <c r="HI41" s="102" t="s">
        <v>838</v>
      </c>
      <c r="HJ41" s="102" t="s">
        <v>517</v>
      </c>
      <c r="HK41" s="89" t="s">
        <v>914</v>
      </c>
      <c r="HL41" s="13" t="s">
        <v>647</v>
      </c>
      <c r="HM41" s="101" t="s">
        <v>839</v>
      </c>
      <c r="HQ41" s="94" t="s">
        <v>914</v>
      </c>
      <c r="HR41" s="102" t="s">
        <v>649</v>
      </c>
      <c r="HS41" s="102" t="s">
        <v>582</v>
      </c>
      <c r="HT41" s="102" t="s">
        <v>522</v>
      </c>
      <c r="HU41" s="89" t="s">
        <v>914</v>
      </c>
      <c r="HV41" s="102" t="s">
        <v>582</v>
      </c>
      <c r="HW41" s="108" t="s">
        <v>896</v>
      </c>
      <c r="IA41" s="94" t="s">
        <v>914</v>
      </c>
      <c r="IB41" s="102" t="s">
        <v>651</v>
      </c>
      <c r="IC41" s="102" t="s">
        <v>652</v>
      </c>
      <c r="ID41" s="102" t="s">
        <v>527</v>
      </c>
      <c r="IE41" s="89" t="s">
        <v>914</v>
      </c>
      <c r="IF41" s="102" t="s">
        <v>653</v>
      </c>
      <c r="IG41" s="108" t="s">
        <v>897</v>
      </c>
      <c r="IK41" s="94" t="s">
        <v>914</v>
      </c>
      <c r="IL41" s="106" t="s">
        <v>655</v>
      </c>
      <c r="IM41" s="102" t="s">
        <v>656</v>
      </c>
      <c r="IN41" s="102" t="s">
        <v>532</v>
      </c>
      <c r="IO41" s="89" t="s">
        <v>914</v>
      </c>
      <c r="IP41" s="102" t="s">
        <v>657</v>
      </c>
      <c r="IQ41" s="108" t="s">
        <v>842</v>
      </c>
      <c r="IU41" s="94" t="s">
        <v>914</v>
      </c>
      <c r="IV41" s="102" t="s">
        <v>659</v>
      </c>
      <c r="IW41" s="102" t="s">
        <v>843</v>
      </c>
      <c r="IX41" s="102" t="s">
        <v>537</v>
      </c>
      <c r="IY41" s="89" t="s">
        <v>914</v>
      </c>
      <c r="IZ41" s="102" t="s">
        <v>661</v>
      </c>
      <c r="JA41" s="108" t="s">
        <v>844</v>
      </c>
    </row>
    <row r="42" ht="15.75" customHeight="1">
      <c r="A42" s="1" t="s">
        <v>918</v>
      </c>
      <c r="B42" s="86" t="s">
        <v>919</v>
      </c>
      <c r="C42" s="1" t="s">
        <v>919</v>
      </c>
      <c r="D42" s="1" t="s">
        <v>585</v>
      </c>
      <c r="E42" s="1">
        <v>8.544421E7</v>
      </c>
      <c r="F42" s="1">
        <v>4.262427630536E12</v>
      </c>
      <c r="G42" s="87" t="s">
        <v>920</v>
      </c>
      <c r="H42" s="13" t="s">
        <v>587</v>
      </c>
      <c r="I42" s="1" t="s">
        <v>403</v>
      </c>
      <c r="J42" s="1" t="s">
        <v>568</v>
      </c>
      <c r="K42" s="1" t="s">
        <v>405</v>
      </c>
      <c r="L42" s="1" t="s">
        <v>406</v>
      </c>
      <c r="M42" s="1" t="s">
        <v>407</v>
      </c>
      <c r="N42" s="1" t="s">
        <v>884</v>
      </c>
      <c r="O42" s="1" t="s">
        <v>885</v>
      </c>
      <c r="P42" s="1" t="s">
        <v>410</v>
      </c>
      <c r="Q42" s="1" t="s">
        <v>411</v>
      </c>
      <c r="R42" s="1" t="s">
        <v>411</v>
      </c>
      <c r="S42" s="1" t="s">
        <v>412</v>
      </c>
      <c r="T42" s="1">
        <f t="shared" si="3"/>
        <v>1.2</v>
      </c>
      <c r="U42" s="90">
        <f t="shared" si="4"/>
        <v>0.4724409449</v>
      </c>
      <c r="V42" s="1" t="str">
        <f t="shared" si="5"/>
        <v>AWG30</v>
      </c>
      <c r="W42" s="1" t="str">
        <f t="shared" si="6"/>
        <v>10 Gbps</v>
      </c>
      <c r="X42" s="1" t="s">
        <v>413</v>
      </c>
      <c r="Y42" s="1" t="s">
        <v>414</v>
      </c>
      <c r="Z42" s="1" t="s">
        <v>415</v>
      </c>
      <c r="AA42" s="1">
        <v>20.0</v>
      </c>
      <c r="AB42" s="89">
        <f t="shared" si="1"/>
        <v>68</v>
      </c>
      <c r="AC42" s="1">
        <v>60.0</v>
      </c>
      <c r="AD42" s="89">
        <f t="shared" si="2"/>
        <v>140</v>
      </c>
      <c r="AE42" s="91">
        <v>0.1</v>
      </c>
      <c r="AF42" s="91">
        <v>0.9</v>
      </c>
      <c r="AJ42" s="1"/>
      <c r="AK42" s="1"/>
      <c r="AL42" s="1" t="s">
        <v>416</v>
      </c>
      <c r="AM42" s="87" t="s">
        <v>417</v>
      </c>
      <c r="AN42" s="107" t="s">
        <v>418</v>
      </c>
      <c r="AO42" s="87" t="s">
        <v>419</v>
      </c>
      <c r="AP42" s="107" t="s">
        <v>420</v>
      </c>
      <c r="AQ42" s="87" t="s">
        <v>921</v>
      </c>
      <c r="AY42" s="87" t="s">
        <v>589</v>
      </c>
      <c r="AZ42" s="87" t="s">
        <v>299</v>
      </c>
      <c r="BA42" s="1" t="s">
        <v>423</v>
      </c>
      <c r="BB42" s="1" t="s">
        <v>424</v>
      </c>
      <c r="BC42" s="1" t="s">
        <v>425</v>
      </c>
      <c r="BD42" s="1" t="s">
        <v>426</v>
      </c>
      <c r="BE42" s="1" t="s">
        <v>427</v>
      </c>
      <c r="BG42" s="1" t="s">
        <v>303</v>
      </c>
      <c r="BH42" s="1" t="s">
        <v>922</v>
      </c>
      <c r="BI42" s="1">
        <v>1.0</v>
      </c>
      <c r="BJ42" s="1" t="s">
        <v>888</v>
      </c>
      <c r="BK42" s="1" t="s">
        <v>889</v>
      </c>
      <c r="BL42" s="1" t="s">
        <v>820</v>
      </c>
      <c r="BM42" s="1"/>
      <c r="BN42" s="1" t="s">
        <v>821</v>
      </c>
      <c r="BQ42" s="1">
        <v>0.31</v>
      </c>
      <c r="BR42" s="1">
        <v>0.68</v>
      </c>
      <c r="BS42" s="97">
        <v>0.22</v>
      </c>
      <c r="BT42" s="1">
        <v>0.49</v>
      </c>
      <c r="BU42" s="1" t="s">
        <v>433</v>
      </c>
      <c r="CE42" s="94" t="s">
        <v>919</v>
      </c>
      <c r="CF42" s="13" t="s">
        <v>587</v>
      </c>
      <c r="CG42" s="98" t="s">
        <v>595</v>
      </c>
      <c r="CH42" s="98" t="s">
        <v>403</v>
      </c>
      <c r="CI42" s="112" t="s">
        <v>919</v>
      </c>
      <c r="CJ42" s="1" t="s">
        <v>595</v>
      </c>
      <c r="CK42" s="1" t="s">
        <v>822</v>
      </c>
      <c r="CL42" s="1" t="s">
        <v>597</v>
      </c>
      <c r="CM42" s="1" t="s">
        <v>596</v>
      </c>
      <c r="CQ42" s="94" t="s">
        <v>919</v>
      </c>
      <c r="CR42" s="100" t="s">
        <v>598</v>
      </c>
      <c r="CS42" s="101" t="s">
        <v>600</v>
      </c>
      <c r="CT42" s="101" t="s">
        <v>443</v>
      </c>
      <c r="CU42" s="89" t="s">
        <v>919</v>
      </c>
      <c r="CV42" s="101" t="s">
        <v>600</v>
      </c>
      <c r="CW42" s="1" t="s">
        <v>890</v>
      </c>
      <c r="DA42" s="94" t="s">
        <v>919</v>
      </c>
      <c r="DB42" s="100" t="s">
        <v>602</v>
      </c>
      <c r="DC42" s="101" t="s">
        <v>850</v>
      </c>
      <c r="DD42" s="101" t="s">
        <v>450</v>
      </c>
      <c r="DE42" s="89" t="s">
        <v>919</v>
      </c>
      <c r="DF42" s="99" t="s">
        <v>604</v>
      </c>
      <c r="DG42" s="98" t="s">
        <v>891</v>
      </c>
      <c r="DK42" s="94" t="s">
        <v>919</v>
      </c>
      <c r="DL42" s="100" t="s">
        <v>606</v>
      </c>
      <c r="DM42" s="101" t="s">
        <v>825</v>
      </c>
      <c r="DN42" s="101" t="s">
        <v>457</v>
      </c>
      <c r="DO42" s="89" t="s">
        <v>919</v>
      </c>
      <c r="DP42" s="1" t="s">
        <v>608</v>
      </c>
      <c r="DQ42" s="101" t="s">
        <v>826</v>
      </c>
      <c r="DU42" s="94" t="s">
        <v>919</v>
      </c>
      <c r="DV42" s="113" t="s">
        <v>610</v>
      </c>
      <c r="DW42" s="102" t="s">
        <v>611</v>
      </c>
      <c r="DX42" s="102" t="s">
        <v>464</v>
      </c>
      <c r="DY42" s="89" t="s">
        <v>919</v>
      </c>
      <c r="DZ42" s="102" t="s">
        <v>612</v>
      </c>
      <c r="EA42" s="108" t="s">
        <v>892</v>
      </c>
      <c r="EE42" s="94" t="s">
        <v>919</v>
      </c>
      <c r="EF42" s="103" t="s">
        <v>614</v>
      </c>
      <c r="EG42" s="104" t="s">
        <v>829</v>
      </c>
      <c r="EH42" s="104" t="s">
        <v>471</v>
      </c>
      <c r="EI42" s="89" t="s">
        <v>919</v>
      </c>
      <c r="EJ42" s="13" t="s">
        <v>616</v>
      </c>
      <c r="EK42" s="101" t="s">
        <v>830</v>
      </c>
      <c r="EO42" s="94" t="s">
        <v>919</v>
      </c>
      <c r="EP42" s="102" t="s">
        <v>618</v>
      </c>
      <c r="EQ42" s="102" t="s">
        <v>619</v>
      </c>
      <c r="ER42" s="102" t="s">
        <v>478</v>
      </c>
      <c r="ES42" s="89" t="s">
        <v>919</v>
      </c>
      <c r="ET42" s="13" t="s">
        <v>620</v>
      </c>
      <c r="EU42" s="101" t="s">
        <v>831</v>
      </c>
      <c r="EY42" s="94" t="s">
        <v>919</v>
      </c>
      <c r="EZ42" s="100" t="s">
        <v>622</v>
      </c>
      <c r="FA42" s="102" t="s">
        <v>623</v>
      </c>
      <c r="FB42" s="102" t="s">
        <v>485</v>
      </c>
      <c r="FC42" s="89" t="s">
        <v>919</v>
      </c>
      <c r="FD42" s="102" t="s">
        <v>624</v>
      </c>
      <c r="FE42" s="108" t="s">
        <v>893</v>
      </c>
      <c r="FI42" s="94" t="s">
        <v>919</v>
      </c>
      <c r="FJ42" s="102" t="s">
        <v>626</v>
      </c>
      <c r="FK42" s="102" t="s">
        <v>627</v>
      </c>
      <c r="FL42" s="102" t="s">
        <v>492</v>
      </c>
      <c r="FM42" s="105" t="s">
        <v>919</v>
      </c>
      <c r="FN42" s="106" t="s">
        <v>628</v>
      </c>
      <c r="FO42" s="108" t="s">
        <v>894</v>
      </c>
      <c r="FS42" s="94" t="s">
        <v>919</v>
      </c>
      <c r="FT42" s="102" t="s">
        <v>630</v>
      </c>
      <c r="FU42" s="102" t="s">
        <v>631</v>
      </c>
      <c r="FV42" s="102" t="s">
        <v>497</v>
      </c>
      <c r="FW42" s="89" t="s">
        <v>919</v>
      </c>
      <c r="FX42" s="102" t="s">
        <v>632</v>
      </c>
      <c r="FY42" s="108" t="s">
        <v>834</v>
      </c>
      <c r="GC42" s="94" t="s">
        <v>919</v>
      </c>
      <c r="GD42" s="102" t="s">
        <v>634</v>
      </c>
      <c r="GE42" s="102" t="s">
        <v>635</v>
      </c>
      <c r="GF42" s="102" t="s">
        <v>502</v>
      </c>
      <c r="GG42" s="89" t="s">
        <v>919</v>
      </c>
      <c r="GH42" s="102" t="s">
        <v>636</v>
      </c>
      <c r="GI42" s="108" t="s">
        <v>895</v>
      </c>
      <c r="GM42" s="94" t="s">
        <v>919</v>
      </c>
      <c r="GN42" s="102" t="s">
        <v>638</v>
      </c>
      <c r="GO42" s="102" t="s">
        <v>639</v>
      </c>
      <c r="GP42" s="102" t="s">
        <v>507</v>
      </c>
      <c r="GQ42" s="89" t="s">
        <v>919</v>
      </c>
      <c r="GR42" s="102" t="s">
        <v>640</v>
      </c>
      <c r="GS42" s="108" t="s">
        <v>836</v>
      </c>
      <c r="GW42" s="94" t="s">
        <v>919</v>
      </c>
      <c r="GX42" s="102" t="s">
        <v>642</v>
      </c>
      <c r="GY42" s="102" t="s">
        <v>643</v>
      </c>
      <c r="GZ42" s="102" t="s">
        <v>512</v>
      </c>
      <c r="HA42" s="89" t="s">
        <v>919</v>
      </c>
      <c r="HB42" s="102" t="s">
        <v>643</v>
      </c>
      <c r="HC42" s="108" t="s">
        <v>837</v>
      </c>
      <c r="HG42" s="94" t="s">
        <v>919</v>
      </c>
      <c r="HH42" s="100" t="s">
        <v>645</v>
      </c>
      <c r="HI42" s="102" t="s">
        <v>838</v>
      </c>
      <c r="HJ42" s="102" t="s">
        <v>517</v>
      </c>
      <c r="HK42" s="89" t="s">
        <v>919</v>
      </c>
      <c r="HL42" s="13" t="s">
        <v>647</v>
      </c>
      <c r="HM42" s="101" t="s">
        <v>839</v>
      </c>
      <c r="HQ42" s="94" t="s">
        <v>919</v>
      </c>
      <c r="HR42" s="102" t="s">
        <v>649</v>
      </c>
      <c r="HS42" s="102" t="s">
        <v>582</v>
      </c>
      <c r="HT42" s="102" t="s">
        <v>522</v>
      </c>
      <c r="HU42" s="89" t="s">
        <v>919</v>
      </c>
      <c r="HV42" s="102" t="s">
        <v>582</v>
      </c>
      <c r="HW42" s="108" t="s">
        <v>896</v>
      </c>
      <c r="IA42" s="94" t="s">
        <v>919</v>
      </c>
      <c r="IB42" s="102" t="s">
        <v>651</v>
      </c>
      <c r="IC42" s="102" t="s">
        <v>652</v>
      </c>
      <c r="ID42" s="102" t="s">
        <v>527</v>
      </c>
      <c r="IE42" s="89" t="s">
        <v>919</v>
      </c>
      <c r="IF42" s="102" t="s">
        <v>653</v>
      </c>
      <c r="IG42" s="108" t="s">
        <v>897</v>
      </c>
      <c r="IK42" s="94" t="s">
        <v>919</v>
      </c>
      <c r="IL42" s="106" t="s">
        <v>655</v>
      </c>
      <c r="IM42" s="102" t="s">
        <v>656</v>
      </c>
      <c r="IN42" s="102" t="s">
        <v>532</v>
      </c>
      <c r="IO42" s="89" t="s">
        <v>919</v>
      </c>
      <c r="IP42" s="102" t="s">
        <v>657</v>
      </c>
      <c r="IQ42" s="108" t="s">
        <v>842</v>
      </c>
      <c r="IU42" s="94" t="s">
        <v>919</v>
      </c>
      <c r="IV42" s="102" t="s">
        <v>659</v>
      </c>
      <c r="IW42" s="102" t="s">
        <v>843</v>
      </c>
      <c r="IX42" s="102" t="s">
        <v>537</v>
      </c>
      <c r="IY42" s="89" t="s">
        <v>919</v>
      </c>
      <c r="IZ42" s="102" t="s">
        <v>661</v>
      </c>
      <c r="JA42" s="108" t="s">
        <v>844</v>
      </c>
    </row>
    <row r="43" ht="15.75" customHeight="1">
      <c r="A43" s="1" t="s">
        <v>923</v>
      </c>
      <c r="B43" s="86" t="s">
        <v>924</v>
      </c>
      <c r="C43" s="1" t="s">
        <v>924</v>
      </c>
      <c r="D43" s="1" t="s">
        <v>585</v>
      </c>
      <c r="E43" s="1">
        <v>8.544421E7</v>
      </c>
      <c r="F43" s="1">
        <v>4.26242763097E12</v>
      </c>
      <c r="G43" s="87" t="s">
        <v>925</v>
      </c>
      <c r="H43" s="13" t="s">
        <v>587</v>
      </c>
      <c r="I43" s="1" t="s">
        <v>403</v>
      </c>
      <c r="J43" s="1" t="s">
        <v>574</v>
      </c>
      <c r="K43" s="1" t="s">
        <v>405</v>
      </c>
      <c r="L43" s="1" t="s">
        <v>406</v>
      </c>
      <c r="M43" s="1" t="s">
        <v>407</v>
      </c>
      <c r="N43" s="1" t="s">
        <v>884</v>
      </c>
      <c r="O43" s="1" t="s">
        <v>885</v>
      </c>
      <c r="P43" s="1" t="s">
        <v>410</v>
      </c>
      <c r="Q43" s="1" t="s">
        <v>411</v>
      </c>
      <c r="R43" s="1" t="s">
        <v>411</v>
      </c>
      <c r="S43" s="1" t="s">
        <v>412</v>
      </c>
      <c r="T43" s="1">
        <f t="shared" si="3"/>
        <v>1.2</v>
      </c>
      <c r="U43" s="90">
        <f t="shared" si="4"/>
        <v>0.4724409449</v>
      </c>
      <c r="V43" s="1" t="str">
        <f t="shared" si="5"/>
        <v>AWG30</v>
      </c>
      <c r="W43" s="1" t="str">
        <f t="shared" si="6"/>
        <v>10 Gbps</v>
      </c>
      <c r="X43" s="1" t="s">
        <v>413</v>
      </c>
      <c r="Y43" s="1" t="s">
        <v>414</v>
      </c>
      <c r="Z43" s="1" t="s">
        <v>415</v>
      </c>
      <c r="AA43" s="1">
        <v>20.0</v>
      </c>
      <c r="AB43" s="89">
        <f t="shared" si="1"/>
        <v>68</v>
      </c>
      <c r="AC43" s="1">
        <v>60.0</v>
      </c>
      <c r="AD43" s="89">
        <f t="shared" si="2"/>
        <v>140</v>
      </c>
      <c r="AE43" s="91">
        <v>0.1</v>
      </c>
      <c r="AF43" s="91">
        <v>0.9</v>
      </c>
      <c r="AJ43" s="1"/>
      <c r="AK43" s="1"/>
      <c r="AL43" s="1" t="s">
        <v>416</v>
      </c>
      <c r="AM43" s="87" t="s">
        <v>417</v>
      </c>
      <c r="AN43" s="107" t="s">
        <v>418</v>
      </c>
      <c r="AO43" s="87" t="s">
        <v>419</v>
      </c>
      <c r="AP43" s="107" t="s">
        <v>420</v>
      </c>
      <c r="AQ43" s="87" t="s">
        <v>926</v>
      </c>
      <c r="AY43" s="87" t="s">
        <v>589</v>
      </c>
      <c r="AZ43" s="87" t="s">
        <v>299</v>
      </c>
      <c r="BA43" s="1" t="s">
        <v>423</v>
      </c>
      <c r="BB43" s="1" t="s">
        <v>424</v>
      </c>
      <c r="BC43" s="1" t="s">
        <v>425</v>
      </c>
      <c r="BD43" s="1" t="s">
        <v>426</v>
      </c>
      <c r="BE43" s="1" t="s">
        <v>427</v>
      </c>
      <c r="BG43" s="1" t="s">
        <v>303</v>
      </c>
      <c r="BH43" s="1" t="s">
        <v>927</v>
      </c>
      <c r="BI43" s="1">
        <v>1.0</v>
      </c>
      <c r="BJ43" s="1" t="s">
        <v>888</v>
      </c>
      <c r="BK43" s="1" t="s">
        <v>889</v>
      </c>
      <c r="BL43" s="1" t="s">
        <v>820</v>
      </c>
      <c r="BM43" s="1"/>
      <c r="BN43" s="1" t="s">
        <v>821</v>
      </c>
      <c r="BQ43" s="1">
        <v>0.31</v>
      </c>
      <c r="BR43" s="1">
        <v>0.68</v>
      </c>
      <c r="BS43" s="97">
        <v>0.22</v>
      </c>
      <c r="BT43" s="1">
        <v>0.49</v>
      </c>
      <c r="BU43" s="1" t="s">
        <v>433</v>
      </c>
      <c r="CE43" s="94" t="s">
        <v>924</v>
      </c>
      <c r="CF43" s="13" t="s">
        <v>587</v>
      </c>
      <c r="CG43" s="98" t="s">
        <v>595</v>
      </c>
      <c r="CH43" s="98" t="s">
        <v>403</v>
      </c>
      <c r="CI43" s="112" t="s">
        <v>924</v>
      </c>
      <c r="CJ43" s="1" t="s">
        <v>595</v>
      </c>
      <c r="CK43" s="1" t="s">
        <v>822</v>
      </c>
      <c r="CL43" s="1" t="s">
        <v>597</v>
      </c>
      <c r="CM43" s="1" t="s">
        <v>596</v>
      </c>
      <c r="CQ43" s="94" t="s">
        <v>924</v>
      </c>
      <c r="CR43" s="100" t="s">
        <v>598</v>
      </c>
      <c r="CS43" s="101" t="s">
        <v>600</v>
      </c>
      <c r="CT43" s="101" t="s">
        <v>443</v>
      </c>
      <c r="CU43" s="89" t="s">
        <v>924</v>
      </c>
      <c r="CV43" s="101" t="s">
        <v>600</v>
      </c>
      <c r="CW43" s="1" t="s">
        <v>890</v>
      </c>
      <c r="DA43" s="94" t="s">
        <v>924</v>
      </c>
      <c r="DB43" s="100" t="s">
        <v>602</v>
      </c>
      <c r="DC43" s="101" t="s">
        <v>850</v>
      </c>
      <c r="DD43" s="101" t="s">
        <v>450</v>
      </c>
      <c r="DE43" s="89" t="s">
        <v>924</v>
      </c>
      <c r="DF43" s="99" t="s">
        <v>604</v>
      </c>
      <c r="DG43" s="98" t="s">
        <v>891</v>
      </c>
      <c r="DK43" s="94" t="s">
        <v>924</v>
      </c>
      <c r="DL43" s="100" t="s">
        <v>606</v>
      </c>
      <c r="DM43" s="101" t="s">
        <v>825</v>
      </c>
      <c r="DN43" s="101" t="s">
        <v>457</v>
      </c>
      <c r="DO43" s="89" t="s">
        <v>924</v>
      </c>
      <c r="DP43" s="1" t="s">
        <v>608</v>
      </c>
      <c r="DQ43" s="101" t="s">
        <v>826</v>
      </c>
      <c r="DU43" s="94" t="s">
        <v>924</v>
      </c>
      <c r="DV43" s="113" t="s">
        <v>610</v>
      </c>
      <c r="DW43" s="102" t="s">
        <v>611</v>
      </c>
      <c r="DX43" s="102" t="s">
        <v>464</v>
      </c>
      <c r="DY43" s="89" t="s">
        <v>924</v>
      </c>
      <c r="DZ43" s="102" t="s">
        <v>612</v>
      </c>
      <c r="EA43" s="108" t="s">
        <v>892</v>
      </c>
      <c r="EE43" s="94" t="s">
        <v>924</v>
      </c>
      <c r="EF43" s="103" t="s">
        <v>614</v>
      </c>
      <c r="EG43" s="104" t="s">
        <v>829</v>
      </c>
      <c r="EH43" s="104" t="s">
        <v>471</v>
      </c>
      <c r="EI43" s="89" t="s">
        <v>924</v>
      </c>
      <c r="EJ43" s="13" t="s">
        <v>616</v>
      </c>
      <c r="EK43" s="101" t="s">
        <v>830</v>
      </c>
      <c r="EO43" s="94" t="s">
        <v>924</v>
      </c>
      <c r="EP43" s="102" t="s">
        <v>618</v>
      </c>
      <c r="EQ43" s="102" t="s">
        <v>619</v>
      </c>
      <c r="ER43" s="102" t="s">
        <v>478</v>
      </c>
      <c r="ES43" s="89" t="s">
        <v>924</v>
      </c>
      <c r="ET43" s="13" t="s">
        <v>620</v>
      </c>
      <c r="EU43" s="101" t="s">
        <v>831</v>
      </c>
      <c r="EY43" s="94" t="s">
        <v>924</v>
      </c>
      <c r="EZ43" s="100" t="s">
        <v>622</v>
      </c>
      <c r="FA43" s="102" t="s">
        <v>623</v>
      </c>
      <c r="FB43" s="102" t="s">
        <v>485</v>
      </c>
      <c r="FC43" s="89" t="s">
        <v>924</v>
      </c>
      <c r="FD43" s="102" t="s">
        <v>624</v>
      </c>
      <c r="FE43" s="108" t="s">
        <v>893</v>
      </c>
      <c r="FI43" s="94" t="s">
        <v>924</v>
      </c>
      <c r="FJ43" s="102" t="s">
        <v>626</v>
      </c>
      <c r="FK43" s="102" t="s">
        <v>627</v>
      </c>
      <c r="FL43" s="102" t="s">
        <v>492</v>
      </c>
      <c r="FM43" s="105" t="s">
        <v>924</v>
      </c>
      <c r="FN43" s="106" t="s">
        <v>628</v>
      </c>
      <c r="FO43" s="108" t="s">
        <v>894</v>
      </c>
      <c r="FS43" s="94" t="s">
        <v>924</v>
      </c>
      <c r="FT43" s="102" t="s">
        <v>630</v>
      </c>
      <c r="FU43" s="102" t="s">
        <v>631</v>
      </c>
      <c r="FV43" s="102" t="s">
        <v>497</v>
      </c>
      <c r="FW43" s="89" t="s">
        <v>924</v>
      </c>
      <c r="FX43" s="102" t="s">
        <v>632</v>
      </c>
      <c r="FY43" s="108" t="s">
        <v>834</v>
      </c>
      <c r="GC43" s="94" t="s">
        <v>924</v>
      </c>
      <c r="GD43" s="102" t="s">
        <v>634</v>
      </c>
      <c r="GE43" s="102" t="s">
        <v>635</v>
      </c>
      <c r="GF43" s="102" t="s">
        <v>502</v>
      </c>
      <c r="GG43" s="89" t="s">
        <v>924</v>
      </c>
      <c r="GH43" s="102" t="s">
        <v>636</v>
      </c>
      <c r="GI43" s="108" t="s">
        <v>895</v>
      </c>
      <c r="GM43" s="94" t="s">
        <v>924</v>
      </c>
      <c r="GN43" s="102" t="s">
        <v>638</v>
      </c>
      <c r="GO43" s="102" t="s">
        <v>639</v>
      </c>
      <c r="GP43" s="102" t="s">
        <v>507</v>
      </c>
      <c r="GQ43" s="89" t="s">
        <v>924</v>
      </c>
      <c r="GR43" s="102" t="s">
        <v>640</v>
      </c>
      <c r="GS43" s="108" t="s">
        <v>836</v>
      </c>
      <c r="GW43" s="94" t="s">
        <v>924</v>
      </c>
      <c r="GX43" s="102" t="s">
        <v>642</v>
      </c>
      <c r="GY43" s="102" t="s">
        <v>643</v>
      </c>
      <c r="GZ43" s="102" t="s">
        <v>512</v>
      </c>
      <c r="HA43" s="89" t="s">
        <v>924</v>
      </c>
      <c r="HB43" s="102" t="s">
        <v>643</v>
      </c>
      <c r="HC43" s="108" t="s">
        <v>837</v>
      </c>
      <c r="HG43" s="94" t="s">
        <v>924</v>
      </c>
      <c r="HH43" s="100" t="s">
        <v>645</v>
      </c>
      <c r="HI43" s="102" t="s">
        <v>838</v>
      </c>
      <c r="HJ43" s="102" t="s">
        <v>517</v>
      </c>
      <c r="HK43" s="89" t="s">
        <v>924</v>
      </c>
      <c r="HL43" s="13" t="s">
        <v>647</v>
      </c>
      <c r="HM43" s="101" t="s">
        <v>839</v>
      </c>
      <c r="HQ43" s="94" t="s">
        <v>924</v>
      </c>
      <c r="HR43" s="102" t="s">
        <v>649</v>
      </c>
      <c r="HS43" s="102" t="s">
        <v>582</v>
      </c>
      <c r="HT43" s="102" t="s">
        <v>522</v>
      </c>
      <c r="HU43" s="89" t="s">
        <v>924</v>
      </c>
      <c r="HV43" s="102" t="s">
        <v>582</v>
      </c>
      <c r="HW43" s="108" t="s">
        <v>896</v>
      </c>
      <c r="IA43" s="94" t="s">
        <v>924</v>
      </c>
      <c r="IB43" s="102" t="s">
        <v>651</v>
      </c>
      <c r="IC43" s="102" t="s">
        <v>652</v>
      </c>
      <c r="ID43" s="102" t="s">
        <v>527</v>
      </c>
      <c r="IE43" s="89" t="s">
        <v>924</v>
      </c>
      <c r="IF43" s="102" t="s">
        <v>653</v>
      </c>
      <c r="IG43" s="108" t="s">
        <v>897</v>
      </c>
      <c r="IK43" s="94" t="s">
        <v>924</v>
      </c>
      <c r="IL43" s="106" t="s">
        <v>655</v>
      </c>
      <c r="IM43" s="102" t="s">
        <v>656</v>
      </c>
      <c r="IN43" s="102" t="s">
        <v>532</v>
      </c>
      <c r="IO43" s="89" t="s">
        <v>924</v>
      </c>
      <c r="IP43" s="102" t="s">
        <v>657</v>
      </c>
      <c r="IQ43" s="108" t="s">
        <v>842</v>
      </c>
      <c r="IU43" s="94" t="s">
        <v>924</v>
      </c>
      <c r="IV43" s="102" t="s">
        <v>659</v>
      </c>
      <c r="IW43" s="102" t="s">
        <v>843</v>
      </c>
      <c r="IX43" s="102" t="s">
        <v>537</v>
      </c>
      <c r="IY43" s="89" t="s">
        <v>924</v>
      </c>
      <c r="IZ43" s="102" t="s">
        <v>661</v>
      </c>
      <c r="JA43" s="108" t="s">
        <v>844</v>
      </c>
    </row>
    <row r="44" ht="15.75" customHeight="1">
      <c r="A44" s="1" t="s">
        <v>928</v>
      </c>
      <c r="B44" s="86" t="s">
        <v>929</v>
      </c>
      <c r="C44" s="1" t="s">
        <v>929</v>
      </c>
      <c r="D44" s="1" t="s">
        <v>585</v>
      </c>
      <c r="E44" s="1">
        <v>8.544421E7</v>
      </c>
      <c r="F44" s="1">
        <v>4.262427630512E12</v>
      </c>
      <c r="G44" s="87" t="s">
        <v>930</v>
      </c>
      <c r="H44" s="13" t="s">
        <v>587</v>
      </c>
      <c r="I44" s="1" t="s">
        <v>403</v>
      </c>
      <c r="J44" s="1" t="s">
        <v>580</v>
      </c>
      <c r="K44" s="1" t="s">
        <v>405</v>
      </c>
      <c r="L44" s="1" t="s">
        <v>406</v>
      </c>
      <c r="M44" s="1" t="s">
        <v>407</v>
      </c>
      <c r="N44" s="1" t="s">
        <v>884</v>
      </c>
      <c r="O44" s="1" t="s">
        <v>885</v>
      </c>
      <c r="P44" s="1" t="s">
        <v>410</v>
      </c>
      <c r="Q44" s="1" t="s">
        <v>411</v>
      </c>
      <c r="R44" s="1" t="s">
        <v>411</v>
      </c>
      <c r="S44" s="1" t="s">
        <v>412</v>
      </c>
      <c r="T44" s="1">
        <f t="shared" si="3"/>
        <v>1.2</v>
      </c>
      <c r="U44" s="90">
        <f t="shared" si="4"/>
        <v>0.4724409449</v>
      </c>
      <c r="V44" s="1" t="str">
        <f t="shared" si="5"/>
        <v>AWG30</v>
      </c>
      <c r="W44" s="1" t="str">
        <f t="shared" si="6"/>
        <v>10 Gbps</v>
      </c>
      <c r="X44" s="1" t="s">
        <v>413</v>
      </c>
      <c r="Y44" s="1" t="s">
        <v>414</v>
      </c>
      <c r="Z44" s="1" t="s">
        <v>415</v>
      </c>
      <c r="AA44" s="1">
        <v>20.0</v>
      </c>
      <c r="AB44" s="89">
        <f t="shared" si="1"/>
        <v>68</v>
      </c>
      <c r="AC44" s="1">
        <v>60.0</v>
      </c>
      <c r="AD44" s="89">
        <f t="shared" si="2"/>
        <v>140</v>
      </c>
      <c r="AE44" s="91">
        <v>0.1</v>
      </c>
      <c r="AF44" s="91">
        <v>0.9</v>
      </c>
      <c r="AJ44" s="1"/>
      <c r="AK44" s="1"/>
      <c r="AL44" s="1" t="s">
        <v>416</v>
      </c>
      <c r="AM44" s="87" t="s">
        <v>417</v>
      </c>
      <c r="AN44" s="107" t="s">
        <v>418</v>
      </c>
      <c r="AO44" s="87" t="s">
        <v>419</v>
      </c>
      <c r="AP44" s="107" t="s">
        <v>420</v>
      </c>
      <c r="AQ44" s="87" t="s">
        <v>931</v>
      </c>
      <c r="AY44" s="87" t="s">
        <v>589</v>
      </c>
      <c r="AZ44" s="87" t="s">
        <v>299</v>
      </c>
      <c r="BA44" s="1" t="s">
        <v>423</v>
      </c>
      <c r="BB44" s="1" t="s">
        <v>424</v>
      </c>
      <c r="BC44" s="1" t="s">
        <v>425</v>
      </c>
      <c r="BD44" s="1" t="s">
        <v>426</v>
      </c>
      <c r="BE44" s="1" t="s">
        <v>427</v>
      </c>
      <c r="BG44" s="1" t="s">
        <v>303</v>
      </c>
      <c r="BH44" s="1" t="s">
        <v>932</v>
      </c>
      <c r="BI44" s="1">
        <v>1.0</v>
      </c>
      <c r="BJ44" s="1" t="s">
        <v>888</v>
      </c>
      <c r="BK44" s="1" t="s">
        <v>889</v>
      </c>
      <c r="BL44" s="1" t="s">
        <v>820</v>
      </c>
      <c r="BM44" s="1"/>
      <c r="BN44" s="1" t="s">
        <v>821</v>
      </c>
      <c r="BQ44" s="1">
        <v>0.31</v>
      </c>
      <c r="BR44" s="1">
        <v>0.68</v>
      </c>
      <c r="BS44" s="97">
        <v>0.22</v>
      </c>
      <c r="BT44" s="1">
        <v>0.49</v>
      </c>
      <c r="BU44" s="1" t="s">
        <v>433</v>
      </c>
      <c r="CE44" s="94" t="s">
        <v>929</v>
      </c>
      <c r="CF44" s="13" t="s">
        <v>587</v>
      </c>
      <c r="CG44" s="98" t="s">
        <v>595</v>
      </c>
      <c r="CH44" s="98" t="s">
        <v>403</v>
      </c>
      <c r="CI44" s="112" t="s">
        <v>929</v>
      </c>
      <c r="CJ44" s="1" t="s">
        <v>595</v>
      </c>
      <c r="CK44" s="1" t="s">
        <v>822</v>
      </c>
      <c r="CL44" s="1" t="s">
        <v>597</v>
      </c>
      <c r="CM44" s="1" t="s">
        <v>596</v>
      </c>
      <c r="CQ44" s="94" t="s">
        <v>929</v>
      </c>
      <c r="CR44" s="100" t="s">
        <v>598</v>
      </c>
      <c r="CS44" s="101" t="s">
        <v>600</v>
      </c>
      <c r="CT44" s="101" t="s">
        <v>443</v>
      </c>
      <c r="CU44" s="89" t="s">
        <v>929</v>
      </c>
      <c r="CV44" s="101" t="s">
        <v>600</v>
      </c>
      <c r="CW44" s="1" t="s">
        <v>890</v>
      </c>
      <c r="DA44" s="94" t="s">
        <v>929</v>
      </c>
      <c r="DB44" s="100" t="s">
        <v>602</v>
      </c>
      <c r="DC44" s="101" t="s">
        <v>850</v>
      </c>
      <c r="DD44" s="101" t="s">
        <v>450</v>
      </c>
      <c r="DE44" s="89" t="s">
        <v>929</v>
      </c>
      <c r="DF44" s="99" t="s">
        <v>604</v>
      </c>
      <c r="DG44" s="98" t="s">
        <v>891</v>
      </c>
      <c r="DK44" s="94" t="s">
        <v>929</v>
      </c>
      <c r="DL44" s="100" t="s">
        <v>606</v>
      </c>
      <c r="DM44" s="101" t="s">
        <v>825</v>
      </c>
      <c r="DN44" s="101" t="s">
        <v>457</v>
      </c>
      <c r="DO44" s="89" t="s">
        <v>929</v>
      </c>
      <c r="DP44" s="1" t="s">
        <v>608</v>
      </c>
      <c r="DQ44" s="101" t="s">
        <v>826</v>
      </c>
      <c r="DU44" s="94" t="s">
        <v>929</v>
      </c>
      <c r="DV44" s="113" t="s">
        <v>610</v>
      </c>
      <c r="DW44" s="102" t="s">
        <v>611</v>
      </c>
      <c r="DX44" s="102" t="s">
        <v>464</v>
      </c>
      <c r="DY44" s="89" t="s">
        <v>929</v>
      </c>
      <c r="DZ44" s="102" t="s">
        <v>612</v>
      </c>
      <c r="EA44" s="108" t="s">
        <v>892</v>
      </c>
      <c r="EE44" s="94" t="s">
        <v>929</v>
      </c>
      <c r="EF44" s="103" t="s">
        <v>614</v>
      </c>
      <c r="EG44" s="104" t="s">
        <v>829</v>
      </c>
      <c r="EH44" s="104" t="s">
        <v>471</v>
      </c>
      <c r="EI44" s="89" t="s">
        <v>929</v>
      </c>
      <c r="EJ44" s="13" t="s">
        <v>616</v>
      </c>
      <c r="EK44" s="101" t="s">
        <v>830</v>
      </c>
      <c r="EO44" s="94" t="s">
        <v>929</v>
      </c>
      <c r="EP44" s="102" t="s">
        <v>618</v>
      </c>
      <c r="EQ44" s="102" t="s">
        <v>619</v>
      </c>
      <c r="ER44" s="102" t="s">
        <v>478</v>
      </c>
      <c r="ES44" s="89" t="s">
        <v>929</v>
      </c>
      <c r="ET44" s="13" t="s">
        <v>620</v>
      </c>
      <c r="EU44" s="101" t="s">
        <v>831</v>
      </c>
      <c r="EY44" s="94" t="s">
        <v>929</v>
      </c>
      <c r="EZ44" s="100" t="s">
        <v>622</v>
      </c>
      <c r="FA44" s="102" t="s">
        <v>623</v>
      </c>
      <c r="FB44" s="102" t="s">
        <v>485</v>
      </c>
      <c r="FC44" s="89" t="s">
        <v>929</v>
      </c>
      <c r="FD44" s="102" t="s">
        <v>624</v>
      </c>
      <c r="FE44" s="108" t="s">
        <v>893</v>
      </c>
      <c r="FI44" s="94" t="s">
        <v>929</v>
      </c>
      <c r="FJ44" s="102" t="s">
        <v>626</v>
      </c>
      <c r="FK44" s="102" t="s">
        <v>627</v>
      </c>
      <c r="FL44" s="102" t="s">
        <v>492</v>
      </c>
      <c r="FM44" s="105" t="s">
        <v>929</v>
      </c>
      <c r="FN44" s="106" t="s">
        <v>628</v>
      </c>
      <c r="FO44" s="108" t="s">
        <v>894</v>
      </c>
      <c r="FS44" s="94" t="s">
        <v>929</v>
      </c>
      <c r="FT44" s="102" t="s">
        <v>630</v>
      </c>
      <c r="FU44" s="102" t="s">
        <v>631</v>
      </c>
      <c r="FV44" s="102" t="s">
        <v>497</v>
      </c>
      <c r="FW44" s="89" t="s">
        <v>929</v>
      </c>
      <c r="FX44" s="102" t="s">
        <v>632</v>
      </c>
      <c r="FY44" s="108" t="s">
        <v>834</v>
      </c>
      <c r="GC44" s="94" t="s">
        <v>929</v>
      </c>
      <c r="GD44" s="102" t="s">
        <v>634</v>
      </c>
      <c r="GE44" s="102" t="s">
        <v>635</v>
      </c>
      <c r="GF44" s="102" t="s">
        <v>502</v>
      </c>
      <c r="GG44" s="89" t="s">
        <v>929</v>
      </c>
      <c r="GH44" s="102" t="s">
        <v>636</v>
      </c>
      <c r="GI44" s="108" t="s">
        <v>895</v>
      </c>
      <c r="GM44" s="94" t="s">
        <v>929</v>
      </c>
      <c r="GN44" s="102" t="s">
        <v>638</v>
      </c>
      <c r="GO44" s="102" t="s">
        <v>639</v>
      </c>
      <c r="GP44" s="102" t="s">
        <v>507</v>
      </c>
      <c r="GQ44" s="89" t="s">
        <v>929</v>
      </c>
      <c r="GR44" s="102" t="s">
        <v>640</v>
      </c>
      <c r="GS44" s="108" t="s">
        <v>836</v>
      </c>
      <c r="GW44" s="94" t="s">
        <v>929</v>
      </c>
      <c r="GX44" s="102" t="s">
        <v>642</v>
      </c>
      <c r="GY44" s="102" t="s">
        <v>643</v>
      </c>
      <c r="GZ44" s="102" t="s">
        <v>512</v>
      </c>
      <c r="HA44" s="89" t="s">
        <v>929</v>
      </c>
      <c r="HB44" s="102" t="s">
        <v>643</v>
      </c>
      <c r="HC44" s="108" t="s">
        <v>837</v>
      </c>
      <c r="HG44" s="94" t="s">
        <v>929</v>
      </c>
      <c r="HH44" s="100" t="s">
        <v>645</v>
      </c>
      <c r="HI44" s="102" t="s">
        <v>838</v>
      </c>
      <c r="HJ44" s="102" t="s">
        <v>517</v>
      </c>
      <c r="HK44" s="89" t="s">
        <v>929</v>
      </c>
      <c r="HL44" s="13" t="s">
        <v>647</v>
      </c>
      <c r="HM44" s="101" t="s">
        <v>839</v>
      </c>
      <c r="HQ44" s="94" t="s">
        <v>929</v>
      </c>
      <c r="HR44" s="102" t="s">
        <v>649</v>
      </c>
      <c r="HS44" s="102" t="s">
        <v>582</v>
      </c>
      <c r="HT44" s="102" t="s">
        <v>522</v>
      </c>
      <c r="HU44" s="89" t="s">
        <v>929</v>
      </c>
      <c r="HV44" s="102" t="s">
        <v>582</v>
      </c>
      <c r="HW44" s="108" t="s">
        <v>896</v>
      </c>
      <c r="IA44" s="94" t="s">
        <v>929</v>
      </c>
      <c r="IB44" s="102" t="s">
        <v>651</v>
      </c>
      <c r="IC44" s="102" t="s">
        <v>652</v>
      </c>
      <c r="ID44" s="102" t="s">
        <v>527</v>
      </c>
      <c r="IE44" s="89" t="s">
        <v>929</v>
      </c>
      <c r="IF44" s="102" t="s">
        <v>653</v>
      </c>
      <c r="IG44" s="108" t="s">
        <v>897</v>
      </c>
      <c r="IK44" s="94" t="s">
        <v>929</v>
      </c>
      <c r="IL44" s="106" t="s">
        <v>655</v>
      </c>
      <c r="IM44" s="102" t="s">
        <v>656</v>
      </c>
      <c r="IN44" s="102" t="s">
        <v>532</v>
      </c>
      <c r="IO44" s="89" t="s">
        <v>929</v>
      </c>
      <c r="IP44" s="102" t="s">
        <v>657</v>
      </c>
      <c r="IQ44" s="108" t="s">
        <v>842</v>
      </c>
      <c r="IU44" s="94" t="s">
        <v>929</v>
      </c>
      <c r="IV44" s="102" t="s">
        <v>659</v>
      </c>
      <c r="IW44" s="102" t="s">
        <v>843</v>
      </c>
      <c r="IX44" s="102" t="s">
        <v>537</v>
      </c>
      <c r="IY44" s="89" t="s">
        <v>929</v>
      </c>
      <c r="IZ44" s="102" t="s">
        <v>661</v>
      </c>
      <c r="JA44" s="108" t="s">
        <v>844</v>
      </c>
    </row>
    <row r="45" ht="15.75" customHeight="1">
      <c r="A45" s="1" t="s">
        <v>933</v>
      </c>
      <c r="B45" s="86" t="s">
        <v>934</v>
      </c>
      <c r="C45" s="1" t="s">
        <v>934</v>
      </c>
      <c r="D45" s="1" t="s">
        <v>935</v>
      </c>
      <c r="E45" s="1">
        <v>8.544421E7</v>
      </c>
      <c r="F45" s="1">
        <v>4.262427630581E12</v>
      </c>
      <c r="G45" s="87" t="s">
        <v>936</v>
      </c>
      <c r="H45" s="13" t="s">
        <v>402</v>
      </c>
      <c r="I45" s="1" t="s">
        <v>403</v>
      </c>
      <c r="J45" s="1" t="s">
        <v>404</v>
      </c>
      <c r="K45" s="1" t="s">
        <v>405</v>
      </c>
      <c r="L45" s="1" t="s">
        <v>937</v>
      </c>
      <c r="M45" s="1" t="s">
        <v>407</v>
      </c>
      <c r="N45" s="1" t="s">
        <v>408</v>
      </c>
      <c r="O45" s="1" t="s">
        <v>409</v>
      </c>
      <c r="P45" s="1" t="s">
        <v>410</v>
      </c>
      <c r="Q45" s="1" t="s">
        <v>411</v>
      </c>
      <c r="R45" s="1" t="s">
        <v>411</v>
      </c>
      <c r="S45" s="1" t="s">
        <v>938</v>
      </c>
      <c r="T45" s="1">
        <f t="shared" si="3"/>
        <v>1.2</v>
      </c>
      <c r="U45" s="90">
        <f t="shared" si="4"/>
        <v>0.4724409449</v>
      </c>
      <c r="V45" s="1" t="str">
        <f t="shared" ref="V45:V84" si="7">"AWG36"</f>
        <v>AWG36</v>
      </c>
      <c r="W45" s="1" t="str">
        <f t="shared" si="6"/>
        <v>10 Gbps</v>
      </c>
      <c r="X45" s="1" t="s">
        <v>413</v>
      </c>
      <c r="Y45" s="1" t="s">
        <v>414</v>
      </c>
      <c r="Z45" s="1" t="s">
        <v>415</v>
      </c>
      <c r="AA45" s="1">
        <v>20.0</v>
      </c>
      <c r="AB45" s="89">
        <f t="shared" si="1"/>
        <v>68</v>
      </c>
      <c r="AC45" s="1">
        <v>60.0</v>
      </c>
      <c r="AD45" s="89">
        <f t="shared" si="2"/>
        <v>140</v>
      </c>
      <c r="AE45" s="91">
        <v>0.1</v>
      </c>
      <c r="AF45" s="91">
        <v>0.9</v>
      </c>
      <c r="AJ45" s="1"/>
      <c r="AK45" s="1"/>
      <c r="AL45" s="1" t="s">
        <v>416</v>
      </c>
      <c r="AM45" s="87" t="s">
        <v>417</v>
      </c>
      <c r="AN45" s="107" t="s">
        <v>418</v>
      </c>
      <c r="AO45" s="87" t="s">
        <v>419</v>
      </c>
      <c r="AP45" s="107" t="s">
        <v>420</v>
      </c>
      <c r="AQ45" s="87" t="s">
        <v>939</v>
      </c>
      <c r="AY45" s="87" t="s">
        <v>422</v>
      </c>
      <c r="AZ45" s="96" t="s">
        <v>299</v>
      </c>
      <c r="BA45" s="1" t="s">
        <v>423</v>
      </c>
      <c r="BB45" s="1" t="s">
        <v>424</v>
      </c>
      <c r="BC45" s="1" t="s">
        <v>425</v>
      </c>
      <c r="BD45" s="1" t="s">
        <v>426</v>
      </c>
      <c r="BE45" s="1" t="s">
        <v>427</v>
      </c>
      <c r="BG45" s="1" t="s">
        <v>303</v>
      </c>
      <c r="BH45" s="1" t="s">
        <v>940</v>
      </c>
      <c r="BI45" s="1">
        <v>1.0</v>
      </c>
      <c r="BJ45" s="1" t="s">
        <v>429</v>
      </c>
      <c r="BK45" s="1" t="s">
        <v>430</v>
      </c>
      <c r="BL45" s="1" t="s">
        <v>431</v>
      </c>
      <c r="BM45" s="1"/>
      <c r="BN45" s="1" t="s">
        <v>432</v>
      </c>
      <c r="BQ45" s="1">
        <v>6.7</v>
      </c>
      <c r="BR45" s="1">
        <v>14.77</v>
      </c>
      <c r="BS45" s="97">
        <v>5.76</v>
      </c>
      <c r="BT45" s="1">
        <v>12.7</v>
      </c>
      <c r="BU45" s="1" t="s">
        <v>433</v>
      </c>
      <c r="CE45" s="94" t="s">
        <v>934</v>
      </c>
      <c r="CF45" s="13" t="s">
        <v>434</v>
      </c>
      <c r="CG45" s="98" t="s">
        <v>435</v>
      </c>
      <c r="CH45" s="98" t="s">
        <v>403</v>
      </c>
      <c r="CI45" s="112" t="s">
        <v>934</v>
      </c>
      <c r="CJ45" s="1" t="s">
        <v>435</v>
      </c>
      <c r="CK45" s="1" t="s">
        <v>436</v>
      </c>
      <c r="CL45" s="1" t="s">
        <v>437</v>
      </c>
      <c r="CM45" s="1" t="s">
        <v>438</v>
      </c>
      <c r="CN45" s="1" t="s">
        <v>439</v>
      </c>
      <c r="CP45" s="1" t="s">
        <v>440</v>
      </c>
      <c r="CQ45" s="94" t="s">
        <v>934</v>
      </c>
      <c r="CR45" s="100" t="s">
        <v>441</v>
      </c>
      <c r="CS45" s="101" t="s">
        <v>442</v>
      </c>
      <c r="CT45" s="101" t="s">
        <v>443</v>
      </c>
      <c r="CU45" s="89" t="s">
        <v>934</v>
      </c>
      <c r="CV45" s="101" t="s">
        <v>444</v>
      </c>
      <c r="CW45" s="1" t="s">
        <v>445</v>
      </c>
      <c r="CX45" s="1" t="s">
        <v>446</v>
      </c>
      <c r="CZ45" s="1" t="s">
        <v>447</v>
      </c>
      <c r="DA45" s="94" t="s">
        <v>934</v>
      </c>
      <c r="DB45" s="100" t="s">
        <v>448</v>
      </c>
      <c r="DC45" s="101" t="s">
        <v>558</v>
      </c>
      <c r="DD45" s="101" t="s">
        <v>450</v>
      </c>
      <c r="DE45" s="89" t="s">
        <v>934</v>
      </c>
      <c r="DF45" s="13" t="s">
        <v>451</v>
      </c>
      <c r="DG45" s="101" t="s">
        <v>452</v>
      </c>
      <c r="DH45" s="1" t="s">
        <v>453</v>
      </c>
      <c r="DJ45" s="1" t="s">
        <v>454</v>
      </c>
      <c r="DK45" s="94" t="s">
        <v>934</v>
      </c>
      <c r="DL45" s="100" t="s">
        <v>455</v>
      </c>
      <c r="DM45" s="101" t="s">
        <v>456</v>
      </c>
      <c r="DN45" s="101" t="s">
        <v>457</v>
      </c>
      <c r="DO45" s="89" t="s">
        <v>934</v>
      </c>
      <c r="DP45" s="1" t="s">
        <v>458</v>
      </c>
      <c r="DQ45" s="101" t="s">
        <v>459</v>
      </c>
      <c r="DR45" s="1" t="s">
        <v>460</v>
      </c>
      <c r="DT45" s="1" t="s">
        <v>461</v>
      </c>
      <c r="DU45" s="94" t="s">
        <v>934</v>
      </c>
      <c r="DV45" s="102" t="s">
        <v>462</v>
      </c>
      <c r="DW45" s="102" t="s">
        <v>465</v>
      </c>
      <c r="DX45" s="102" t="s">
        <v>464</v>
      </c>
      <c r="DY45" s="89" t="s">
        <v>934</v>
      </c>
      <c r="DZ45" s="102" t="s">
        <v>465</v>
      </c>
      <c r="EA45" s="108" t="s">
        <v>466</v>
      </c>
      <c r="EB45" s="1" t="s">
        <v>467</v>
      </c>
      <c r="ED45" s="1" t="s">
        <v>468</v>
      </c>
      <c r="EE45" s="94" t="s">
        <v>934</v>
      </c>
      <c r="EF45" s="103" t="s">
        <v>469</v>
      </c>
      <c r="EG45" s="104" t="s">
        <v>941</v>
      </c>
      <c r="EH45" s="104" t="s">
        <v>471</v>
      </c>
      <c r="EI45" s="89" t="s">
        <v>934</v>
      </c>
      <c r="EJ45" s="13" t="s">
        <v>472</v>
      </c>
      <c r="EK45" s="101" t="s">
        <v>473</v>
      </c>
      <c r="EL45" s="1" t="s">
        <v>474</v>
      </c>
      <c r="EN45" s="1" t="s">
        <v>475</v>
      </c>
      <c r="EO45" s="94" t="s">
        <v>934</v>
      </c>
      <c r="EP45" s="102" t="s">
        <v>476</v>
      </c>
      <c r="EQ45" s="102" t="s">
        <v>942</v>
      </c>
      <c r="ER45" s="102" t="s">
        <v>478</v>
      </c>
      <c r="ES45" s="89" t="s">
        <v>934</v>
      </c>
      <c r="ET45" s="13" t="s">
        <v>479</v>
      </c>
      <c r="EU45" s="101" t="s">
        <v>480</v>
      </c>
      <c r="EV45" s="1" t="s">
        <v>481</v>
      </c>
      <c r="EX45" s="1" t="s">
        <v>482</v>
      </c>
      <c r="EY45" s="94" t="s">
        <v>934</v>
      </c>
      <c r="EZ45" s="100" t="s">
        <v>483</v>
      </c>
      <c r="FA45" s="102" t="s">
        <v>486</v>
      </c>
      <c r="FB45" s="102" t="s">
        <v>485</v>
      </c>
      <c r="FC45" s="89" t="s">
        <v>934</v>
      </c>
      <c r="FD45" s="102" t="s">
        <v>486</v>
      </c>
      <c r="FE45" s="108" t="s">
        <v>487</v>
      </c>
      <c r="FF45" s="1" t="s">
        <v>488</v>
      </c>
      <c r="FH45" s="1" t="s">
        <v>489</v>
      </c>
      <c r="FI45" s="94" t="s">
        <v>934</v>
      </c>
      <c r="FJ45" s="102" t="s">
        <v>490</v>
      </c>
      <c r="FK45" s="102" t="s">
        <v>493</v>
      </c>
      <c r="FL45" s="102" t="s">
        <v>492</v>
      </c>
      <c r="FM45" s="105" t="s">
        <v>934</v>
      </c>
      <c r="FN45" s="102" t="s">
        <v>493</v>
      </c>
      <c r="FO45" s="108" t="s">
        <v>494</v>
      </c>
      <c r="FS45" s="94" t="s">
        <v>934</v>
      </c>
      <c r="FT45" s="102" t="s">
        <v>495</v>
      </c>
      <c r="FU45" s="102" t="s">
        <v>496</v>
      </c>
      <c r="FV45" s="102" t="s">
        <v>497</v>
      </c>
      <c r="FW45" s="89" t="s">
        <v>934</v>
      </c>
      <c r="FX45" s="102" t="s">
        <v>498</v>
      </c>
      <c r="FY45" s="108" t="s">
        <v>499</v>
      </c>
      <c r="GC45" s="94" t="s">
        <v>934</v>
      </c>
      <c r="GD45" s="102" t="s">
        <v>500</v>
      </c>
      <c r="GE45" s="102" t="s">
        <v>503</v>
      </c>
      <c r="GF45" s="102" t="s">
        <v>502</v>
      </c>
      <c r="GG45" s="89" t="s">
        <v>934</v>
      </c>
      <c r="GH45" s="102" t="s">
        <v>503</v>
      </c>
      <c r="GI45" s="108" t="s">
        <v>504</v>
      </c>
      <c r="GM45" s="94" t="s">
        <v>934</v>
      </c>
      <c r="GN45" s="102" t="s">
        <v>505</v>
      </c>
      <c r="GO45" s="102" t="s">
        <v>508</v>
      </c>
      <c r="GP45" s="102" t="s">
        <v>507</v>
      </c>
      <c r="GQ45" s="89" t="s">
        <v>934</v>
      </c>
      <c r="GR45" s="102" t="s">
        <v>508</v>
      </c>
      <c r="GS45" s="108" t="s">
        <v>509</v>
      </c>
      <c r="GW45" s="94" t="s">
        <v>934</v>
      </c>
      <c r="GX45" s="109" t="s">
        <v>510</v>
      </c>
      <c r="GY45" s="102" t="s">
        <v>943</v>
      </c>
      <c r="GZ45" s="102" t="s">
        <v>512</v>
      </c>
      <c r="HA45" s="89" t="s">
        <v>934</v>
      </c>
      <c r="HB45" s="102" t="s">
        <v>513</v>
      </c>
      <c r="HC45" s="108" t="s">
        <v>514</v>
      </c>
      <c r="HG45" s="94" t="s">
        <v>934</v>
      </c>
      <c r="HH45" s="102" t="s">
        <v>515</v>
      </c>
      <c r="HI45" s="102" t="s">
        <v>944</v>
      </c>
      <c r="HJ45" s="102" t="s">
        <v>517</v>
      </c>
      <c r="HK45" s="89" t="s">
        <v>934</v>
      </c>
      <c r="HL45" s="13" t="s">
        <v>518</v>
      </c>
      <c r="HM45" s="101" t="s">
        <v>519</v>
      </c>
      <c r="HQ45" s="94" t="s">
        <v>934</v>
      </c>
      <c r="HR45" s="102" t="s">
        <v>520</v>
      </c>
      <c r="HS45" s="102" t="s">
        <v>945</v>
      </c>
      <c r="HT45" s="102" t="s">
        <v>522</v>
      </c>
      <c r="HU45" s="89" t="s">
        <v>934</v>
      </c>
      <c r="HV45" s="102" t="s">
        <v>523</v>
      </c>
      <c r="HW45" s="108" t="s">
        <v>524</v>
      </c>
      <c r="IA45" s="94" t="s">
        <v>934</v>
      </c>
      <c r="IB45" s="110" t="s">
        <v>525</v>
      </c>
      <c r="IC45" s="102" t="s">
        <v>528</v>
      </c>
      <c r="ID45" s="102" t="s">
        <v>527</v>
      </c>
      <c r="IE45" s="89" t="s">
        <v>934</v>
      </c>
      <c r="IF45" s="102" t="s">
        <v>528</v>
      </c>
      <c r="IG45" s="108" t="s">
        <v>529</v>
      </c>
      <c r="IK45" s="94" t="s">
        <v>934</v>
      </c>
      <c r="IL45" s="106" t="s">
        <v>530</v>
      </c>
      <c r="IM45" s="102" t="s">
        <v>531</v>
      </c>
      <c r="IN45" s="102" t="s">
        <v>532</v>
      </c>
      <c r="IO45" s="89" t="s">
        <v>934</v>
      </c>
      <c r="IP45" s="102" t="s">
        <v>533</v>
      </c>
      <c r="IQ45" s="108" t="s">
        <v>534</v>
      </c>
      <c r="IU45" s="94" t="s">
        <v>934</v>
      </c>
      <c r="IV45" s="111" t="s">
        <v>535</v>
      </c>
      <c r="IW45" s="102" t="s">
        <v>538</v>
      </c>
      <c r="IX45" s="102" t="s">
        <v>537</v>
      </c>
      <c r="IY45" s="89" t="s">
        <v>934</v>
      </c>
      <c r="IZ45" s="102" t="s">
        <v>538</v>
      </c>
      <c r="JA45" s="108" t="s">
        <v>539</v>
      </c>
    </row>
    <row r="46" ht="15.75" customHeight="1">
      <c r="A46" s="1" t="s">
        <v>946</v>
      </c>
      <c r="B46" s="86" t="s">
        <v>947</v>
      </c>
      <c r="C46" s="1" t="s">
        <v>947</v>
      </c>
      <c r="D46" s="1" t="s">
        <v>935</v>
      </c>
      <c r="E46" s="1">
        <v>8.544421E7</v>
      </c>
      <c r="F46" s="1">
        <v>4.262427630598E12</v>
      </c>
      <c r="G46" s="87" t="s">
        <v>948</v>
      </c>
      <c r="H46" s="13" t="s">
        <v>402</v>
      </c>
      <c r="I46" s="1" t="s">
        <v>403</v>
      </c>
      <c r="J46" s="1" t="s">
        <v>543</v>
      </c>
      <c r="K46" s="1" t="s">
        <v>405</v>
      </c>
      <c r="L46" s="1" t="s">
        <v>937</v>
      </c>
      <c r="M46" s="1" t="s">
        <v>407</v>
      </c>
      <c r="N46" s="1" t="s">
        <v>408</v>
      </c>
      <c r="O46" s="1" t="s">
        <v>409</v>
      </c>
      <c r="P46" s="1" t="s">
        <v>410</v>
      </c>
      <c r="Q46" s="1" t="s">
        <v>411</v>
      </c>
      <c r="R46" s="1" t="s">
        <v>411</v>
      </c>
      <c r="S46" s="1" t="s">
        <v>938</v>
      </c>
      <c r="T46" s="1">
        <f t="shared" si="3"/>
        <v>1.2</v>
      </c>
      <c r="U46" s="90">
        <f t="shared" si="4"/>
        <v>0.4724409449</v>
      </c>
      <c r="V46" s="1" t="str">
        <f t="shared" si="7"/>
        <v>AWG36</v>
      </c>
      <c r="W46" s="1" t="str">
        <f t="shared" si="6"/>
        <v>10 Gbps</v>
      </c>
      <c r="X46" s="1" t="s">
        <v>413</v>
      </c>
      <c r="Y46" s="1" t="s">
        <v>414</v>
      </c>
      <c r="Z46" s="1" t="s">
        <v>415</v>
      </c>
      <c r="AA46" s="1">
        <v>20.0</v>
      </c>
      <c r="AB46" s="89">
        <f t="shared" si="1"/>
        <v>68</v>
      </c>
      <c r="AC46" s="1">
        <v>60.0</v>
      </c>
      <c r="AD46" s="89">
        <f t="shared" si="2"/>
        <v>140</v>
      </c>
      <c r="AE46" s="91">
        <v>0.1</v>
      </c>
      <c r="AF46" s="91">
        <v>0.9</v>
      </c>
      <c r="AJ46" s="1"/>
      <c r="AK46" s="1"/>
      <c r="AL46" s="1" t="s">
        <v>416</v>
      </c>
      <c r="AM46" s="87" t="s">
        <v>417</v>
      </c>
      <c r="AN46" s="107" t="s">
        <v>418</v>
      </c>
      <c r="AO46" s="87" t="s">
        <v>419</v>
      </c>
      <c r="AP46" s="107" t="s">
        <v>420</v>
      </c>
      <c r="AQ46" s="87" t="s">
        <v>949</v>
      </c>
      <c r="AY46" s="87" t="s">
        <v>422</v>
      </c>
      <c r="AZ46" s="87" t="s">
        <v>299</v>
      </c>
      <c r="BA46" s="1" t="s">
        <v>423</v>
      </c>
      <c r="BB46" s="1" t="s">
        <v>424</v>
      </c>
      <c r="BC46" s="1" t="s">
        <v>425</v>
      </c>
      <c r="BD46" s="1" t="s">
        <v>426</v>
      </c>
      <c r="BE46" s="1" t="s">
        <v>427</v>
      </c>
      <c r="BG46" s="1" t="s">
        <v>303</v>
      </c>
      <c r="BH46" s="1" t="s">
        <v>950</v>
      </c>
      <c r="BI46" s="1">
        <v>1.0</v>
      </c>
      <c r="BJ46" s="1" t="s">
        <v>429</v>
      </c>
      <c r="BK46" s="1" t="s">
        <v>430</v>
      </c>
      <c r="BL46" s="1" t="s">
        <v>431</v>
      </c>
      <c r="BM46" s="1"/>
      <c r="BN46" s="1" t="s">
        <v>432</v>
      </c>
      <c r="BQ46" s="1">
        <v>6.7</v>
      </c>
      <c r="BR46" s="1">
        <v>14.77</v>
      </c>
      <c r="BS46" s="97">
        <v>5.76</v>
      </c>
      <c r="BT46" s="1">
        <v>12.7</v>
      </c>
      <c r="BU46" s="1" t="s">
        <v>433</v>
      </c>
      <c r="CE46" s="94" t="s">
        <v>947</v>
      </c>
      <c r="CF46" s="13" t="s">
        <v>434</v>
      </c>
      <c r="CG46" s="98" t="s">
        <v>435</v>
      </c>
      <c r="CH46" s="98" t="s">
        <v>403</v>
      </c>
      <c r="CI46" s="112" t="s">
        <v>947</v>
      </c>
      <c r="CJ46" s="1" t="s">
        <v>435</v>
      </c>
      <c r="CK46" s="1" t="s">
        <v>436</v>
      </c>
      <c r="CL46" s="1" t="s">
        <v>437</v>
      </c>
      <c r="CM46" s="1" t="s">
        <v>438</v>
      </c>
      <c r="CN46" s="1" t="s">
        <v>439</v>
      </c>
      <c r="CP46" s="1" t="s">
        <v>440</v>
      </c>
      <c r="CQ46" s="94" t="s">
        <v>947</v>
      </c>
      <c r="CR46" s="100" t="s">
        <v>441</v>
      </c>
      <c r="CS46" s="101" t="s">
        <v>442</v>
      </c>
      <c r="CT46" s="101" t="s">
        <v>443</v>
      </c>
      <c r="CU46" s="89" t="s">
        <v>947</v>
      </c>
      <c r="CV46" s="101" t="s">
        <v>444</v>
      </c>
      <c r="CW46" s="1" t="s">
        <v>445</v>
      </c>
      <c r="CX46" s="1" t="s">
        <v>446</v>
      </c>
      <c r="CZ46" s="1" t="s">
        <v>447</v>
      </c>
      <c r="DA46" s="94" t="s">
        <v>947</v>
      </c>
      <c r="DB46" s="100" t="s">
        <v>448</v>
      </c>
      <c r="DC46" s="101" t="s">
        <v>558</v>
      </c>
      <c r="DD46" s="101" t="s">
        <v>450</v>
      </c>
      <c r="DE46" s="89" t="s">
        <v>947</v>
      </c>
      <c r="DF46" s="13" t="s">
        <v>451</v>
      </c>
      <c r="DG46" s="101" t="s">
        <v>452</v>
      </c>
      <c r="DH46" s="1" t="s">
        <v>453</v>
      </c>
      <c r="DJ46" s="1" t="s">
        <v>454</v>
      </c>
      <c r="DK46" s="94" t="s">
        <v>947</v>
      </c>
      <c r="DL46" s="100" t="s">
        <v>455</v>
      </c>
      <c r="DM46" s="101" t="s">
        <v>456</v>
      </c>
      <c r="DN46" s="101" t="s">
        <v>457</v>
      </c>
      <c r="DO46" s="89" t="s">
        <v>947</v>
      </c>
      <c r="DP46" s="1" t="s">
        <v>458</v>
      </c>
      <c r="DQ46" s="101" t="s">
        <v>459</v>
      </c>
      <c r="DR46" s="1" t="s">
        <v>460</v>
      </c>
      <c r="DT46" s="1" t="s">
        <v>461</v>
      </c>
      <c r="DU46" s="94" t="s">
        <v>947</v>
      </c>
      <c r="DV46" s="102" t="s">
        <v>462</v>
      </c>
      <c r="DW46" s="102" t="s">
        <v>465</v>
      </c>
      <c r="DX46" s="102" t="s">
        <v>464</v>
      </c>
      <c r="DY46" s="89" t="s">
        <v>947</v>
      </c>
      <c r="DZ46" s="102" t="s">
        <v>465</v>
      </c>
      <c r="EA46" s="108" t="s">
        <v>466</v>
      </c>
      <c r="EB46" s="1" t="s">
        <v>467</v>
      </c>
      <c r="ED46" s="1" t="s">
        <v>468</v>
      </c>
      <c r="EE46" s="94" t="s">
        <v>947</v>
      </c>
      <c r="EF46" s="103" t="s">
        <v>469</v>
      </c>
      <c r="EG46" s="104" t="s">
        <v>941</v>
      </c>
      <c r="EH46" s="104" t="s">
        <v>471</v>
      </c>
      <c r="EI46" s="89" t="s">
        <v>947</v>
      </c>
      <c r="EJ46" s="13" t="s">
        <v>472</v>
      </c>
      <c r="EK46" s="101" t="s">
        <v>473</v>
      </c>
      <c r="EL46" s="1" t="s">
        <v>474</v>
      </c>
      <c r="EN46" s="1" t="s">
        <v>475</v>
      </c>
      <c r="EO46" s="94" t="s">
        <v>947</v>
      </c>
      <c r="EP46" s="102" t="s">
        <v>476</v>
      </c>
      <c r="EQ46" s="102" t="s">
        <v>942</v>
      </c>
      <c r="ER46" s="102" t="s">
        <v>478</v>
      </c>
      <c r="ES46" s="89" t="s">
        <v>947</v>
      </c>
      <c r="ET46" s="13" t="s">
        <v>479</v>
      </c>
      <c r="EU46" s="101" t="s">
        <v>480</v>
      </c>
      <c r="EV46" s="1" t="s">
        <v>481</v>
      </c>
      <c r="EX46" s="1" t="s">
        <v>482</v>
      </c>
      <c r="EY46" s="94" t="s">
        <v>947</v>
      </c>
      <c r="EZ46" s="100" t="s">
        <v>483</v>
      </c>
      <c r="FA46" s="102" t="s">
        <v>486</v>
      </c>
      <c r="FB46" s="102" t="s">
        <v>485</v>
      </c>
      <c r="FC46" s="89" t="s">
        <v>947</v>
      </c>
      <c r="FD46" s="102" t="s">
        <v>486</v>
      </c>
      <c r="FE46" s="108" t="s">
        <v>487</v>
      </c>
      <c r="FF46" s="1" t="s">
        <v>488</v>
      </c>
      <c r="FH46" s="1" t="s">
        <v>489</v>
      </c>
      <c r="FI46" s="94" t="s">
        <v>947</v>
      </c>
      <c r="FJ46" s="102" t="s">
        <v>490</v>
      </c>
      <c r="FK46" s="102" t="s">
        <v>493</v>
      </c>
      <c r="FL46" s="102" t="s">
        <v>492</v>
      </c>
      <c r="FM46" s="105" t="s">
        <v>947</v>
      </c>
      <c r="FN46" s="102" t="s">
        <v>493</v>
      </c>
      <c r="FO46" s="108" t="s">
        <v>494</v>
      </c>
      <c r="FS46" s="94" t="s">
        <v>947</v>
      </c>
      <c r="FT46" s="102" t="s">
        <v>495</v>
      </c>
      <c r="FU46" s="102" t="s">
        <v>496</v>
      </c>
      <c r="FV46" s="102" t="s">
        <v>497</v>
      </c>
      <c r="FW46" s="89" t="s">
        <v>947</v>
      </c>
      <c r="FX46" s="102" t="s">
        <v>498</v>
      </c>
      <c r="FY46" s="108" t="s">
        <v>499</v>
      </c>
      <c r="GC46" s="94" t="s">
        <v>947</v>
      </c>
      <c r="GD46" s="102" t="s">
        <v>500</v>
      </c>
      <c r="GE46" s="102" t="s">
        <v>503</v>
      </c>
      <c r="GF46" s="102" t="s">
        <v>502</v>
      </c>
      <c r="GG46" s="89" t="s">
        <v>947</v>
      </c>
      <c r="GH46" s="102" t="s">
        <v>503</v>
      </c>
      <c r="GI46" s="108" t="s">
        <v>504</v>
      </c>
      <c r="GM46" s="94" t="s">
        <v>947</v>
      </c>
      <c r="GN46" s="102" t="s">
        <v>505</v>
      </c>
      <c r="GO46" s="102" t="s">
        <v>508</v>
      </c>
      <c r="GP46" s="102" t="s">
        <v>507</v>
      </c>
      <c r="GQ46" s="89" t="s">
        <v>947</v>
      </c>
      <c r="GR46" s="102" t="s">
        <v>508</v>
      </c>
      <c r="GS46" s="108" t="s">
        <v>509</v>
      </c>
      <c r="GW46" s="94" t="s">
        <v>947</v>
      </c>
      <c r="GX46" s="109" t="s">
        <v>510</v>
      </c>
      <c r="GY46" s="102" t="s">
        <v>943</v>
      </c>
      <c r="GZ46" s="102" t="s">
        <v>512</v>
      </c>
      <c r="HA46" s="89" t="s">
        <v>947</v>
      </c>
      <c r="HB46" s="102" t="s">
        <v>513</v>
      </c>
      <c r="HC46" s="108" t="s">
        <v>514</v>
      </c>
      <c r="HG46" s="94" t="s">
        <v>947</v>
      </c>
      <c r="HH46" s="102" t="s">
        <v>515</v>
      </c>
      <c r="HI46" s="102" t="s">
        <v>944</v>
      </c>
      <c r="HJ46" s="102" t="s">
        <v>517</v>
      </c>
      <c r="HK46" s="89" t="s">
        <v>947</v>
      </c>
      <c r="HL46" s="13" t="s">
        <v>518</v>
      </c>
      <c r="HM46" s="101" t="s">
        <v>519</v>
      </c>
      <c r="HQ46" s="94" t="s">
        <v>947</v>
      </c>
      <c r="HR46" s="102" t="s">
        <v>520</v>
      </c>
      <c r="HS46" s="102" t="s">
        <v>945</v>
      </c>
      <c r="HT46" s="102" t="s">
        <v>522</v>
      </c>
      <c r="HU46" s="89" t="s">
        <v>947</v>
      </c>
      <c r="HV46" s="102" t="s">
        <v>523</v>
      </c>
      <c r="HW46" s="108" t="s">
        <v>524</v>
      </c>
      <c r="IA46" s="94" t="s">
        <v>947</v>
      </c>
      <c r="IB46" s="110" t="s">
        <v>525</v>
      </c>
      <c r="IC46" s="102" t="s">
        <v>528</v>
      </c>
      <c r="ID46" s="102" t="s">
        <v>527</v>
      </c>
      <c r="IE46" s="89" t="s">
        <v>947</v>
      </c>
      <c r="IF46" s="102" t="s">
        <v>528</v>
      </c>
      <c r="IG46" s="108" t="s">
        <v>529</v>
      </c>
      <c r="IK46" s="94" t="s">
        <v>947</v>
      </c>
      <c r="IL46" s="106" t="s">
        <v>530</v>
      </c>
      <c r="IM46" s="102" t="s">
        <v>531</v>
      </c>
      <c r="IN46" s="102" t="s">
        <v>532</v>
      </c>
      <c r="IO46" s="89" t="s">
        <v>947</v>
      </c>
      <c r="IP46" s="102" t="s">
        <v>533</v>
      </c>
      <c r="IQ46" s="108" t="s">
        <v>534</v>
      </c>
      <c r="IU46" s="94" t="s">
        <v>947</v>
      </c>
      <c r="IV46" s="111" t="s">
        <v>535</v>
      </c>
      <c r="IW46" s="102" t="s">
        <v>538</v>
      </c>
      <c r="IX46" s="102" t="s">
        <v>537</v>
      </c>
      <c r="IY46" s="89" t="s">
        <v>947</v>
      </c>
      <c r="IZ46" s="102" t="s">
        <v>538</v>
      </c>
      <c r="JA46" s="108" t="s">
        <v>539</v>
      </c>
    </row>
    <row r="47" ht="15.75" customHeight="1">
      <c r="A47" s="1" t="s">
        <v>951</v>
      </c>
      <c r="B47" s="86" t="s">
        <v>952</v>
      </c>
      <c r="C47" s="1" t="s">
        <v>952</v>
      </c>
      <c r="D47" s="1" t="s">
        <v>935</v>
      </c>
      <c r="E47" s="1">
        <v>8.544421E7</v>
      </c>
      <c r="F47" s="1">
        <v>4.262427630604E12</v>
      </c>
      <c r="G47" s="87" t="s">
        <v>953</v>
      </c>
      <c r="H47" s="13" t="s">
        <v>402</v>
      </c>
      <c r="I47" s="1" t="s">
        <v>403</v>
      </c>
      <c r="J47" s="1" t="s">
        <v>549</v>
      </c>
      <c r="K47" s="1" t="s">
        <v>405</v>
      </c>
      <c r="L47" s="1" t="s">
        <v>937</v>
      </c>
      <c r="M47" s="1" t="s">
        <v>407</v>
      </c>
      <c r="N47" s="1" t="s">
        <v>408</v>
      </c>
      <c r="O47" s="1" t="s">
        <v>409</v>
      </c>
      <c r="P47" s="1" t="s">
        <v>410</v>
      </c>
      <c r="Q47" s="1" t="s">
        <v>411</v>
      </c>
      <c r="R47" s="1" t="s">
        <v>411</v>
      </c>
      <c r="S47" s="1" t="s">
        <v>938</v>
      </c>
      <c r="T47" s="1">
        <f t="shared" si="3"/>
        <v>1.2</v>
      </c>
      <c r="U47" s="90">
        <f t="shared" si="4"/>
        <v>0.4724409449</v>
      </c>
      <c r="V47" s="1" t="str">
        <f t="shared" si="7"/>
        <v>AWG36</v>
      </c>
      <c r="W47" s="1" t="str">
        <f t="shared" si="6"/>
        <v>10 Gbps</v>
      </c>
      <c r="X47" s="1" t="s">
        <v>413</v>
      </c>
      <c r="Y47" s="1" t="s">
        <v>414</v>
      </c>
      <c r="Z47" s="1" t="s">
        <v>415</v>
      </c>
      <c r="AA47" s="1">
        <v>20.0</v>
      </c>
      <c r="AB47" s="89">
        <f t="shared" si="1"/>
        <v>68</v>
      </c>
      <c r="AC47" s="1">
        <v>60.0</v>
      </c>
      <c r="AD47" s="89">
        <f t="shared" si="2"/>
        <v>140</v>
      </c>
      <c r="AE47" s="91">
        <v>0.1</v>
      </c>
      <c r="AF47" s="91">
        <v>0.9</v>
      </c>
      <c r="AJ47" s="1"/>
      <c r="AK47" s="1"/>
      <c r="AL47" s="1" t="s">
        <v>416</v>
      </c>
      <c r="AM47" s="87" t="s">
        <v>417</v>
      </c>
      <c r="AN47" s="107" t="s">
        <v>418</v>
      </c>
      <c r="AO47" s="87" t="s">
        <v>419</v>
      </c>
      <c r="AP47" s="107" t="s">
        <v>420</v>
      </c>
      <c r="AQ47" s="87" t="s">
        <v>954</v>
      </c>
      <c r="AY47" s="87" t="s">
        <v>422</v>
      </c>
      <c r="AZ47" s="87" t="s">
        <v>299</v>
      </c>
      <c r="BA47" s="1" t="s">
        <v>423</v>
      </c>
      <c r="BB47" s="1" t="s">
        <v>424</v>
      </c>
      <c r="BC47" s="1" t="s">
        <v>425</v>
      </c>
      <c r="BD47" s="1" t="s">
        <v>426</v>
      </c>
      <c r="BE47" s="1" t="s">
        <v>427</v>
      </c>
      <c r="BG47" s="1" t="s">
        <v>303</v>
      </c>
      <c r="BH47" s="1" t="s">
        <v>955</v>
      </c>
      <c r="BI47" s="1">
        <v>1.0</v>
      </c>
      <c r="BJ47" s="1" t="s">
        <v>429</v>
      </c>
      <c r="BK47" s="1" t="s">
        <v>430</v>
      </c>
      <c r="BL47" s="1" t="s">
        <v>431</v>
      </c>
      <c r="BM47" s="1"/>
      <c r="BN47" s="1" t="s">
        <v>432</v>
      </c>
      <c r="BQ47" s="1">
        <v>6.7</v>
      </c>
      <c r="BR47" s="1">
        <v>14.77</v>
      </c>
      <c r="BS47" s="97">
        <v>5.76</v>
      </c>
      <c r="BT47" s="1">
        <v>12.7</v>
      </c>
      <c r="BU47" s="1" t="s">
        <v>433</v>
      </c>
      <c r="CE47" s="94" t="s">
        <v>952</v>
      </c>
      <c r="CF47" s="13" t="s">
        <v>434</v>
      </c>
      <c r="CG47" s="98" t="s">
        <v>435</v>
      </c>
      <c r="CH47" s="98" t="s">
        <v>403</v>
      </c>
      <c r="CI47" s="112" t="s">
        <v>952</v>
      </c>
      <c r="CJ47" s="1" t="s">
        <v>435</v>
      </c>
      <c r="CK47" s="1" t="s">
        <v>436</v>
      </c>
      <c r="CL47" s="1" t="s">
        <v>437</v>
      </c>
      <c r="CM47" s="1" t="s">
        <v>438</v>
      </c>
      <c r="CN47" s="1" t="s">
        <v>439</v>
      </c>
      <c r="CP47" s="1" t="s">
        <v>440</v>
      </c>
      <c r="CQ47" s="94" t="s">
        <v>952</v>
      </c>
      <c r="CR47" s="100" t="s">
        <v>441</v>
      </c>
      <c r="CS47" s="101" t="s">
        <v>442</v>
      </c>
      <c r="CT47" s="101" t="s">
        <v>443</v>
      </c>
      <c r="CU47" s="89" t="s">
        <v>952</v>
      </c>
      <c r="CV47" s="101" t="s">
        <v>444</v>
      </c>
      <c r="CW47" s="1" t="s">
        <v>445</v>
      </c>
      <c r="CX47" s="1" t="s">
        <v>446</v>
      </c>
      <c r="CZ47" s="1" t="s">
        <v>447</v>
      </c>
      <c r="DA47" s="94" t="s">
        <v>952</v>
      </c>
      <c r="DB47" s="100" t="s">
        <v>448</v>
      </c>
      <c r="DC47" s="101" t="s">
        <v>558</v>
      </c>
      <c r="DD47" s="101" t="s">
        <v>450</v>
      </c>
      <c r="DE47" s="89" t="s">
        <v>952</v>
      </c>
      <c r="DF47" s="13" t="s">
        <v>451</v>
      </c>
      <c r="DG47" s="101" t="s">
        <v>452</v>
      </c>
      <c r="DH47" s="1" t="s">
        <v>453</v>
      </c>
      <c r="DJ47" s="1" t="s">
        <v>454</v>
      </c>
      <c r="DK47" s="94" t="s">
        <v>952</v>
      </c>
      <c r="DL47" s="100" t="s">
        <v>455</v>
      </c>
      <c r="DM47" s="101" t="s">
        <v>456</v>
      </c>
      <c r="DN47" s="101" t="s">
        <v>457</v>
      </c>
      <c r="DO47" s="89" t="s">
        <v>952</v>
      </c>
      <c r="DP47" s="1" t="s">
        <v>458</v>
      </c>
      <c r="DQ47" s="101" t="s">
        <v>459</v>
      </c>
      <c r="DR47" s="1" t="s">
        <v>460</v>
      </c>
      <c r="DT47" s="1" t="s">
        <v>461</v>
      </c>
      <c r="DU47" s="94" t="s">
        <v>952</v>
      </c>
      <c r="DV47" s="102" t="s">
        <v>462</v>
      </c>
      <c r="DW47" s="102" t="s">
        <v>465</v>
      </c>
      <c r="DX47" s="102" t="s">
        <v>464</v>
      </c>
      <c r="DY47" s="89" t="s">
        <v>952</v>
      </c>
      <c r="DZ47" s="102" t="s">
        <v>465</v>
      </c>
      <c r="EA47" s="108" t="s">
        <v>466</v>
      </c>
      <c r="EB47" s="1" t="s">
        <v>467</v>
      </c>
      <c r="ED47" s="1" t="s">
        <v>468</v>
      </c>
      <c r="EE47" s="94" t="s">
        <v>952</v>
      </c>
      <c r="EF47" s="103" t="s">
        <v>469</v>
      </c>
      <c r="EG47" s="104" t="s">
        <v>941</v>
      </c>
      <c r="EH47" s="104" t="s">
        <v>471</v>
      </c>
      <c r="EI47" s="89" t="s">
        <v>952</v>
      </c>
      <c r="EJ47" s="13" t="s">
        <v>472</v>
      </c>
      <c r="EK47" s="101" t="s">
        <v>473</v>
      </c>
      <c r="EL47" s="1" t="s">
        <v>474</v>
      </c>
      <c r="EN47" s="1" t="s">
        <v>475</v>
      </c>
      <c r="EO47" s="94" t="s">
        <v>952</v>
      </c>
      <c r="EP47" s="102" t="s">
        <v>476</v>
      </c>
      <c r="EQ47" s="102" t="s">
        <v>942</v>
      </c>
      <c r="ER47" s="102" t="s">
        <v>478</v>
      </c>
      <c r="ES47" s="89" t="s">
        <v>952</v>
      </c>
      <c r="ET47" s="13" t="s">
        <v>479</v>
      </c>
      <c r="EU47" s="101" t="s">
        <v>480</v>
      </c>
      <c r="EV47" s="1" t="s">
        <v>481</v>
      </c>
      <c r="EX47" s="1" t="s">
        <v>482</v>
      </c>
      <c r="EY47" s="94" t="s">
        <v>952</v>
      </c>
      <c r="EZ47" s="100" t="s">
        <v>483</v>
      </c>
      <c r="FA47" s="102" t="s">
        <v>486</v>
      </c>
      <c r="FB47" s="102" t="s">
        <v>485</v>
      </c>
      <c r="FC47" s="89" t="s">
        <v>952</v>
      </c>
      <c r="FD47" s="102" t="s">
        <v>486</v>
      </c>
      <c r="FE47" s="108" t="s">
        <v>487</v>
      </c>
      <c r="FF47" s="1" t="s">
        <v>488</v>
      </c>
      <c r="FH47" s="1" t="s">
        <v>489</v>
      </c>
      <c r="FI47" s="94" t="s">
        <v>952</v>
      </c>
      <c r="FJ47" s="102" t="s">
        <v>490</v>
      </c>
      <c r="FK47" s="102" t="s">
        <v>493</v>
      </c>
      <c r="FL47" s="102" t="s">
        <v>492</v>
      </c>
      <c r="FM47" s="105" t="s">
        <v>952</v>
      </c>
      <c r="FN47" s="102" t="s">
        <v>493</v>
      </c>
      <c r="FO47" s="108" t="s">
        <v>494</v>
      </c>
      <c r="FS47" s="94" t="s">
        <v>952</v>
      </c>
      <c r="FT47" s="102" t="s">
        <v>495</v>
      </c>
      <c r="FU47" s="102" t="s">
        <v>496</v>
      </c>
      <c r="FV47" s="102" t="s">
        <v>497</v>
      </c>
      <c r="FW47" s="89" t="s">
        <v>952</v>
      </c>
      <c r="FX47" s="102" t="s">
        <v>498</v>
      </c>
      <c r="FY47" s="108" t="s">
        <v>499</v>
      </c>
      <c r="GC47" s="94" t="s">
        <v>952</v>
      </c>
      <c r="GD47" s="102" t="s">
        <v>500</v>
      </c>
      <c r="GE47" s="102" t="s">
        <v>503</v>
      </c>
      <c r="GF47" s="102" t="s">
        <v>502</v>
      </c>
      <c r="GG47" s="89" t="s">
        <v>952</v>
      </c>
      <c r="GH47" s="102" t="s">
        <v>503</v>
      </c>
      <c r="GI47" s="108" t="s">
        <v>504</v>
      </c>
      <c r="GM47" s="94" t="s">
        <v>952</v>
      </c>
      <c r="GN47" s="102" t="s">
        <v>505</v>
      </c>
      <c r="GO47" s="102" t="s">
        <v>508</v>
      </c>
      <c r="GP47" s="102" t="s">
        <v>507</v>
      </c>
      <c r="GQ47" s="89" t="s">
        <v>952</v>
      </c>
      <c r="GR47" s="102" t="s">
        <v>508</v>
      </c>
      <c r="GS47" s="108" t="s">
        <v>509</v>
      </c>
      <c r="GW47" s="94" t="s">
        <v>952</v>
      </c>
      <c r="GX47" s="109" t="s">
        <v>510</v>
      </c>
      <c r="GY47" s="102" t="s">
        <v>943</v>
      </c>
      <c r="GZ47" s="102" t="s">
        <v>512</v>
      </c>
      <c r="HA47" s="89" t="s">
        <v>952</v>
      </c>
      <c r="HB47" s="102" t="s">
        <v>513</v>
      </c>
      <c r="HC47" s="108" t="s">
        <v>514</v>
      </c>
      <c r="HG47" s="94" t="s">
        <v>952</v>
      </c>
      <c r="HH47" s="102" t="s">
        <v>515</v>
      </c>
      <c r="HI47" s="102" t="s">
        <v>944</v>
      </c>
      <c r="HJ47" s="102" t="s">
        <v>517</v>
      </c>
      <c r="HK47" s="89" t="s">
        <v>952</v>
      </c>
      <c r="HL47" s="13" t="s">
        <v>518</v>
      </c>
      <c r="HM47" s="101" t="s">
        <v>519</v>
      </c>
      <c r="HQ47" s="94" t="s">
        <v>952</v>
      </c>
      <c r="HR47" s="102" t="s">
        <v>520</v>
      </c>
      <c r="HS47" s="102" t="s">
        <v>945</v>
      </c>
      <c r="HT47" s="102" t="s">
        <v>522</v>
      </c>
      <c r="HU47" s="89" t="s">
        <v>952</v>
      </c>
      <c r="HV47" s="102" t="s">
        <v>523</v>
      </c>
      <c r="HW47" s="108" t="s">
        <v>524</v>
      </c>
      <c r="IA47" s="94" t="s">
        <v>952</v>
      </c>
      <c r="IB47" s="110" t="s">
        <v>525</v>
      </c>
      <c r="IC47" s="102" t="s">
        <v>528</v>
      </c>
      <c r="ID47" s="102" t="s">
        <v>527</v>
      </c>
      <c r="IE47" s="89" t="s">
        <v>952</v>
      </c>
      <c r="IF47" s="102" t="s">
        <v>528</v>
      </c>
      <c r="IG47" s="108" t="s">
        <v>529</v>
      </c>
      <c r="IK47" s="94" t="s">
        <v>952</v>
      </c>
      <c r="IL47" s="106" t="s">
        <v>530</v>
      </c>
      <c r="IM47" s="102" t="s">
        <v>531</v>
      </c>
      <c r="IN47" s="102" t="s">
        <v>532</v>
      </c>
      <c r="IO47" s="89" t="s">
        <v>952</v>
      </c>
      <c r="IP47" s="102" t="s">
        <v>533</v>
      </c>
      <c r="IQ47" s="108" t="s">
        <v>534</v>
      </c>
      <c r="IU47" s="94" t="s">
        <v>952</v>
      </c>
      <c r="IV47" s="111" t="s">
        <v>535</v>
      </c>
      <c r="IW47" s="102" t="s">
        <v>538</v>
      </c>
      <c r="IX47" s="102" t="s">
        <v>537</v>
      </c>
      <c r="IY47" s="89" t="s">
        <v>952</v>
      </c>
      <c r="IZ47" s="102" t="s">
        <v>538</v>
      </c>
      <c r="JA47" s="108" t="s">
        <v>539</v>
      </c>
    </row>
    <row r="48" ht="15.75" customHeight="1">
      <c r="A48" s="1" t="s">
        <v>956</v>
      </c>
      <c r="B48" s="86" t="s">
        <v>957</v>
      </c>
      <c r="C48" s="1" t="s">
        <v>957</v>
      </c>
      <c r="D48" s="1" t="s">
        <v>935</v>
      </c>
      <c r="E48" s="1">
        <v>8.544421E7</v>
      </c>
      <c r="F48" s="1">
        <v>4.262427630628E12</v>
      </c>
      <c r="G48" s="87" t="s">
        <v>958</v>
      </c>
      <c r="H48" s="13" t="s">
        <v>402</v>
      </c>
      <c r="I48" s="1" t="s">
        <v>403</v>
      </c>
      <c r="J48" s="1" t="s">
        <v>555</v>
      </c>
      <c r="K48" s="1" t="s">
        <v>405</v>
      </c>
      <c r="L48" s="1" t="s">
        <v>937</v>
      </c>
      <c r="M48" s="1" t="s">
        <v>407</v>
      </c>
      <c r="N48" s="1" t="s">
        <v>408</v>
      </c>
      <c r="O48" s="1" t="s">
        <v>409</v>
      </c>
      <c r="P48" s="1" t="s">
        <v>410</v>
      </c>
      <c r="Q48" s="1" t="s">
        <v>411</v>
      </c>
      <c r="R48" s="1" t="s">
        <v>411</v>
      </c>
      <c r="S48" s="1" t="s">
        <v>938</v>
      </c>
      <c r="T48" s="1">
        <f t="shared" si="3"/>
        <v>1.2</v>
      </c>
      <c r="U48" s="90">
        <f t="shared" si="4"/>
        <v>0.4724409449</v>
      </c>
      <c r="V48" s="1" t="str">
        <f t="shared" si="7"/>
        <v>AWG36</v>
      </c>
      <c r="W48" s="1" t="str">
        <f t="shared" si="6"/>
        <v>10 Gbps</v>
      </c>
      <c r="X48" s="1" t="s">
        <v>413</v>
      </c>
      <c r="Y48" s="1" t="s">
        <v>414</v>
      </c>
      <c r="Z48" s="1" t="s">
        <v>415</v>
      </c>
      <c r="AA48" s="1">
        <v>20.0</v>
      </c>
      <c r="AB48" s="89">
        <f t="shared" si="1"/>
        <v>68</v>
      </c>
      <c r="AC48" s="1">
        <v>60.0</v>
      </c>
      <c r="AD48" s="89">
        <f t="shared" si="2"/>
        <v>140</v>
      </c>
      <c r="AE48" s="91">
        <v>0.1</v>
      </c>
      <c r="AF48" s="91">
        <v>0.9</v>
      </c>
      <c r="AJ48" s="1"/>
      <c r="AK48" s="1"/>
      <c r="AL48" s="1" t="s">
        <v>416</v>
      </c>
      <c r="AM48" s="87" t="s">
        <v>417</v>
      </c>
      <c r="AN48" s="107" t="s">
        <v>418</v>
      </c>
      <c r="AO48" s="87" t="s">
        <v>419</v>
      </c>
      <c r="AP48" s="107" t="s">
        <v>420</v>
      </c>
      <c r="AQ48" s="87" t="s">
        <v>959</v>
      </c>
      <c r="AY48" s="87" t="s">
        <v>422</v>
      </c>
      <c r="AZ48" s="87" t="s">
        <v>299</v>
      </c>
      <c r="BA48" s="1" t="s">
        <v>423</v>
      </c>
      <c r="BB48" s="1" t="s">
        <v>424</v>
      </c>
      <c r="BC48" s="1" t="s">
        <v>425</v>
      </c>
      <c r="BD48" s="1" t="s">
        <v>426</v>
      </c>
      <c r="BE48" s="1" t="s">
        <v>427</v>
      </c>
      <c r="BG48" s="1" t="s">
        <v>303</v>
      </c>
      <c r="BH48" s="1" t="s">
        <v>960</v>
      </c>
      <c r="BI48" s="1">
        <v>1.0</v>
      </c>
      <c r="BJ48" s="1" t="s">
        <v>429</v>
      </c>
      <c r="BK48" s="1" t="s">
        <v>430</v>
      </c>
      <c r="BL48" s="1" t="s">
        <v>431</v>
      </c>
      <c r="BM48" s="1"/>
      <c r="BN48" s="1" t="s">
        <v>432</v>
      </c>
      <c r="BQ48" s="1">
        <v>6.7</v>
      </c>
      <c r="BR48" s="1">
        <v>14.77</v>
      </c>
      <c r="BS48" s="97">
        <v>5.76</v>
      </c>
      <c r="BT48" s="1">
        <v>12.7</v>
      </c>
      <c r="BU48" s="1" t="s">
        <v>433</v>
      </c>
      <c r="CE48" s="94" t="s">
        <v>957</v>
      </c>
      <c r="CF48" s="13" t="s">
        <v>434</v>
      </c>
      <c r="CG48" s="98" t="s">
        <v>435</v>
      </c>
      <c r="CH48" s="98" t="s">
        <v>403</v>
      </c>
      <c r="CI48" s="112" t="s">
        <v>957</v>
      </c>
      <c r="CJ48" s="1" t="s">
        <v>435</v>
      </c>
      <c r="CK48" s="1" t="s">
        <v>436</v>
      </c>
      <c r="CL48" s="1" t="s">
        <v>437</v>
      </c>
      <c r="CM48" s="1" t="s">
        <v>438</v>
      </c>
      <c r="CN48" s="1" t="s">
        <v>439</v>
      </c>
      <c r="CP48" s="1" t="s">
        <v>440</v>
      </c>
      <c r="CQ48" s="94" t="s">
        <v>957</v>
      </c>
      <c r="CR48" s="100" t="s">
        <v>441</v>
      </c>
      <c r="CS48" s="101" t="s">
        <v>442</v>
      </c>
      <c r="CT48" s="101" t="s">
        <v>443</v>
      </c>
      <c r="CU48" s="89" t="s">
        <v>957</v>
      </c>
      <c r="CV48" s="101" t="s">
        <v>444</v>
      </c>
      <c r="CW48" s="1" t="s">
        <v>445</v>
      </c>
      <c r="CX48" s="1" t="s">
        <v>446</v>
      </c>
      <c r="CZ48" s="1" t="s">
        <v>447</v>
      </c>
      <c r="DA48" s="94" t="s">
        <v>957</v>
      </c>
      <c r="DB48" s="100" t="s">
        <v>448</v>
      </c>
      <c r="DC48" s="101" t="s">
        <v>558</v>
      </c>
      <c r="DD48" s="101" t="s">
        <v>450</v>
      </c>
      <c r="DE48" s="89" t="s">
        <v>957</v>
      </c>
      <c r="DF48" s="13" t="s">
        <v>451</v>
      </c>
      <c r="DG48" s="101" t="s">
        <v>452</v>
      </c>
      <c r="DH48" s="1" t="s">
        <v>453</v>
      </c>
      <c r="DJ48" s="1" t="s">
        <v>454</v>
      </c>
      <c r="DK48" s="94" t="s">
        <v>957</v>
      </c>
      <c r="DL48" s="100" t="s">
        <v>455</v>
      </c>
      <c r="DM48" s="101" t="s">
        <v>456</v>
      </c>
      <c r="DN48" s="101" t="s">
        <v>457</v>
      </c>
      <c r="DO48" s="89" t="s">
        <v>957</v>
      </c>
      <c r="DP48" s="1" t="s">
        <v>458</v>
      </c>
      <c r="DQ48" s="101" t="s">
        <v>459</v>
      </c>
      <c r="DR48" s="1" t="s">
        <v>460</v>
      </c>
      <c r="DT48" s="1" t="s">
        <v>461</v>
      </c>
      <c r="DU48" s="94" t="s">
        <v>957</v>
      </c>
      <c r="DV48" s="102" t="s">
        <v>462</v>
      </c>
      <c r="DW48" s="102" t="s">
        <v>465</v>
      </c>
      <c r="DX48" s="102" t="s">
        <v>464</v>
      </c>
      <c r="DY48" s="89" t="s">
        <v>957</v>
      </c>
      <c r="DZ48" s="102" t="s">
        <v>465</v>
      </c>
      <c r="EA48" s="108" t="s">
        <v>466</v>
      </c>
      <c r="EB48" s="1" t="s">
        <v>467</v>
      </c>
      <c r="ED48" s="1" t="s">
        <v>468</v>
      </c>
      <c r="EE48" s="94" t="s">
        <v>957</v>
      </c>
      <c r="EF48" s="103" t="s">
        <v>469</v>
      </c>
      <c r="EG48" s="104" t="s">
        <v>941</v>
      </c>
      <c r="EH48" s="104" t="s">
        <v>471</v>
      </c>
      <c r="EI48" s="89" t="s">
        <v>957</v>
      </c>
      <c r="EJ48" s="13" t="s">
        <v>472</v>
      </c>
      <c r="EK48" s="101" t="s">
        <v>473</v>
      </c>
      <c r="EL48" s="1" t="s">
        <v>474</v>
      </c>
      <c r="EN48" s="1" t="s">
        <v>475</v>
      </c>
      <c r="EO48" s="94" t="s">
        <v>957</v>
      </c>
      <c r="EP48" s="102" t="s">
        <v>476</v>
      </c>
      <c r="EQ48" s="102" t="s">
        <v>942</v>
      </c>
      <c r="ER48" s="102" t="s">
        <v>478</v>
      </c>
      <c r="ES48" s="89" t="s">
        <v>957</v>
      </c>
      <c r="ET48" s="13" t="s">
        <v>479</v>
      </c>
      <c r="EU48" s="101" t="s">
        <v>480</v>
      </c>
      <c r="EV48" s="1" t="s">
        <v>481</v>
      </c>
      <c r="EX48" s="1" t="s">
        <v>482</v>
      </c>
      <c r="EY48" s="94" t="s">
        <v>957</v>
      </c>
      <c r="EZ48" s="100" t="s">
        <v>483</v>
      </c>
      <c r="FA48" s="102" t="s">
        <v>486</v>
      </c>
      <c r="FB48" s="102" t="s">
        <v>485</v>
      </c>
      <c r="FC48" s="89" t="s">
        <v>957</v>
      </c>
      <c r="FD48" s="102" t="s">
        <v>486</v>
      </c>
      <c r="FE48" s="108" t="s">
        <v>487</v>
      </c>
      <c r="FF48" s="1" t="s">
        <v>488</v>
      </c>
      <c r="FH48" s="1" t="s">
        <v>489</v>
      </c>
      <c r="FI48" s="94" t="s">
        <v>957</v>
      </c>
      <c r="FJ48" s="102" t="s">
        <v>490</v>
      </c>
      <c r="FK48" s="102" t="s">
        <v>493</v>
      </c>
      <c r="FL48" s="102" t="s">
        <v>492</v>
      </c>
      <c r="FM48" s="105" t="s">
        <v>957</v>
      </c>
      <c r="FN48" s="102" t="s">
        <v>493</v>
      </c>
      <c r="FO48" s="108" t="s">
        <v>494</v>
      </c>
      <c r="FS48" s="94" t="s">
        <v>957</v>
      </c>
      <c r="FT48" s="102" t="s">
        <v>495</v>
      </c>
      <c r="FU48" s="102" t="s">
        <v>496</v>
      </c>
      <c r="FV48" s="102" t="s">
        <v>497</v>
      </c>
      <c r="FW48" s="89" t="s">
        <v>957</v>
      </c>
      <c r="FX48" s="102" t="s">
        <v>498</v>
      </c>
      <c r="FY48" s="108" t="s">
        <v>499</v>
      </c>
      <c r="GC48" s="94" t="s">
        <v>957</v>
      </c>
      <c r="GD48" s="102" t="s">
        <v>500</v>
      </c>
      <c r="GE48" s="102" t="s">
        <v>503</v>
      </c>
      <c r="GF48" s="102" t="s">
        <v>502</v>
      </c>
      <c r="GG48" s="89" t="s">
        <v>957</v>
      </c>
      <c r="GH48" s="102" t="s">
        <v>503</v>
      </c>
      <c r="GI48" s="108" t="s">
        <v>504</v>
      </c>
      <c r="GM48" s="94" t="s">
        <v>957</v>
      </c>
      <c r="GN48" s="102" t="s">
        <v>505</v>
      </c>
      <c r="GO48" s="102" t="s">
        <v>508</v>
      </c>
      <c r="GP48" s="102" t="s">
        <v>507</v>
      </c>
      <c r="GQ48" s="89" t="s">
        <v>957</v>
      </c>
      <c r="GR48" s="102" t="s">
        <v>508</v>
      </c>
      <c r="GS48" s="108" t="s">
        <v>509</v>
      </c>
      <c r="GW48" s="94" t="s">
        <v>957</v>
      </c>
      <c r="GX48" s="109" t="s">
        <v>510</v>
      </c>
      <c r="GY48" s="102" t="s">
        <v>943</v>
      </c>
      <c r="GZ48" s="102" t="s">
        <v>512</v>
      </c>
      <c r="HA48" s="89" t="s">
        <v>957</v>
      </c>
      <c r="HB48" s="102" t="s">
        <v>513</v>
      </c>
      <c r="HC48" s="108" t="s">
        <v>514</v>
      </c>
      <c r="HG48" s="94" t="s">
        <v>957</v>
      </c>
      <c r="HH48" s="102" t="s">
        <v>515</v>
      </c>
      <c r="HI48" s="102" t="s">
        <v>944</v>
      </c>
      <c r="HJ48" s="102" t="s">
        <v>517</v>
      </c>
      <c r="HK48" s="89" t="s">
        <v>957</v>
      </c>
      <c r="HL48" s="13" t="s">
        <v>518</v>
      </c>
      <c r="HM48" s="101" t="s">
        <v>519</v>
      </c>
      <c r="HQ48" s="94" t="s">
        <v>957</v>
      </c>
      <c r="HR48" s="102" t="s">
        <v>520</v>
      </c>
      <c r="HS48" s="102" t="s">
        <v>945</v>
      </c>
      <c r="HT48" s="102" t="s">
        <v>522</v>
      </c>
      <c r="HU48" s="89" t="s">
        <v>957</v>
      </c>
      <c r="HV48" s="102" t="s">
        <v>523</v>
      </c>
      <c r="HW48" s="108" t="s">
        <v>524</v>
      </c>
      <c r="IA48" s="94" t="s">
        <v>957</v>
      </c>
      <c r="IB48" s="110" t="s">
        <v>525</v>
      </c>
      <c r="IC48" s="102" t="s">
        <v>528</v>
      </c>
      <c r="ID48" s="102" t="s">
        <v>527</v>
      </c>
      <c r="IE48" s="89" t="s">
        <v>957</v>
      </c>
      <c r="IF48" s="102" t="s">
        <v>528</v>
      </c>
      <c r="IG48" s="108" t="s">
        <v>529</v>
      </c>
      <c r="IK48" s="94" t="s">
        <v>957</v>
      </c>
      <c r="IL48" s="106" t="s">
        <v>530</v>
      </c>
      <c r="IM48" s="102" t="s">
        <v>531</v>
      </c>
      <c r="IN48" s="102" t="s">
        <v>532</v>
      </c>
      <c r="IO48" s="89" t="s">
        <v>957</v>
      </c>
      <c r="IP48" s="102" t="s">
        <v>533</v>
      </c>
      <c r="IQ48" s="108" t="s">
        <v>534</v>
      </c>
      <c r="IU48" s="94" t="s">
        <v>957</v>
      </c>
      <c r="IV48" s="111" t="s">
        <v>535</v>
      </c>
      <c r="IW48" s="102" t="s">
        <v>538</v>
      </c>
      <c r="IX48" s="102" t="s">
        <v>537</v>
      </c>
      <c r="IY48" s="89" t="s">
        <v>957</v>
      </c>
      <c r="IZ48" s="102" t="s">
        <v>538</v>
      </c>
      <c r="JA48" s="108" t="s">
        <v>539</v>
      </c>
    </row>
    <row r="49" ht="15.75" customHeight="1">
      <c r="A49" s="1" t="s">
        <v>961</v>
      </c>
      <c r="B49" s="86" t="s">
        <v>962</v>
      </c>
      <c r="C49" s="1" t="s">
        <v>962</v>
      </c>
      <c r="D49" s="1" t="s">
        <v>935</v>
      </c>
      <c r="E49" s="1">
        <v>8.544421E7</v>
      </c>
      <c r="F49" s="1">
        <v>4.262427630642E12</v>
      </c>
      <c r="G49" s="87" t="s">
        <v>963</v>
      </c>
      <c r="H49" s="13" t="s">
        <v>402</v>
      </c>
      <c r="I49" s="1" t="s">
        <v>403</v>
      </c>
      <c r="J49" s="1" t="s">
        <v>562</v>
      </c>
      <c r="K49" s="1" t="s">
        <v>405</v>
      </c>
      <c r="L49" s="1" t="s">
        <v>937</v>
      </c>
      <c r="M49" s="1" t="s">
        <v>407</v>
      </c>
      <c r="N49" s="1" t="s">
        <v>408</v>
      </c>
      <c r="O49" s="1" t="s">
        <v>409</v>
      </c>
      <c r="P49" s="1" t="s">
        <v>410</v>
      </c>
      <c r="Q49" s="1" t="s">
        <v>411</v>
      </c>
      <c r="R49" s="1" t="s">
        <v>411</v>
      </c>
      <c r="S49" s="1" t="s">
        <v>938</v>
      </c>
      <c r="T49" s="1">
        <f t="shared" si="3"/>
        <v>1.2</v>
      </c>
      <c r="U49" s="90">
        <f t="shared" si="4"/>
        <v>0.4724409449</v>
      </c>
      <c r="V49" s="1" t="str">
        <f t="shared" si="7"/>
        <v>AWG36</v>
      </c>
      <c r="W49" s="1" t="str">
        <f t="shared" si="6"/>
        <v>10 Gbps</v>
      </c>
      <c r="X49" s="1" t="s">
        <v>413</v>
      </c>
      <c r="Y49" s="1" t="s">
        <v>414</v>
      </c>
      <c r="Z49" s="1" t="s">
        <v>415</v>
      </c>
      <c r="AA49" s="1">
        <v>20.0</v>
      </c>
      <c r="AB49" s="89">
        <f t="shared" si="1"/>
        <v>68</v>
      </c>
      <c r="AC49" s="1">
        <v>60.0</v>
      </c>
      <c r="AD49" s="89">
        <f t="shared" si="2"/>
        <v>140</v>
      </c>
      <c r="AE49" s="91">
        <v>0.1</v>
      </c>
      <c r="AF49" s="91">
        <v>0.9</v>
      </c>
      <c r="AJ49" s="1"/>
      <c r="AK49" s="1"/>
      <c r="AL49" s="1" t="s">
        <v>416</v>
      </c>
      <c r="AM49" s="87" t="s">
        <v>417</v>
      </c>
      <c r="AN49" s="107" t="s">
        <v>418</v>
      </c>
      <c r="AO49" s="87" t="s">
        <v>419</v>
      </c>
      <c r="AP49" s="107" t="s">
        <v>420</v>
      </c>
      <c r="AQ49" s="87" t="s">
        <v>964</v>
      </c>
      <c r="AY49" s="87" t="s">
        <v>422</v>
      </c>
      <c r="AZ49" s="87" t="s">
        <v>299</v>
      </c>
      <c r="BA49" s="1" t="s">
        <v>423</v>
      </c>
      <c r="BB49" s="1" t="s">
        <v>424</v>
      </c>
      <c r="BC49" s="1" t="s">
        <v>425</v>
      </c>
      <c r="BD49" s="1" t="s">
        <v>426</v>
      </c>
      <c r="BE49" s="1" t="s">
        <v>427</v>
      </c>
      <c r="BG49" s="1" t="s">
        <v>303</v>
      </c>
      <c r="BH49" s="1" t="s">
        <v>965</v>
      </c>
      <c r="BI49" s="1">
        <v>1.0</v>
      </c>
      <c r="BJ49" s="1" t="s">
        <v>429</v>
      </c>
      <c r="BK49" s="1" t="s">
        <v>430</v>
      </c>
      <c r="BL49" s="1" t="s">
        <v>431</v>
      </c>
      <c r="BM49" s="1"/>
      <c r="BN49" s="1" t="s">
        <v>432</v>
      </c>
      <c r="BQ49" s="1">
        <v>6.7</v>
      </c>
      <c r="BR49" s="1">
        <v>14.77</v>
      </c>
      <c r="BS49" s="97">
        <v>5.76</v>
      </c>
      <c r="BT49" s="1">
        <v>12.7</v>
      </c>
      <c r="BU49" s="1" t="s">
        <v>433</v>
      </c>
      <c r="CE49" s="94" t="s">
        <v>962</v>
      </c>
      <c r="CF49" s="13" t="s">
        <v>434</v>
      </c>
      <c r="CG49" s="98" t="s">
        <v>435</v>
      </c>
      <c r="CH49" s="98" t="s">
        <v>403</v>
      </c>
      <c r="CI49" s="112" t="s">
        <v>962</v>
      </c>
      <c r="CJ49" s="1" t="s">
        <v>435</v>
      </c>
      <c r="CK49" s="1" t="s">
        <v>436</v>
      </c>
      <c r="CL49" s="1" t="s">
        <v>437</v>
      </c>
      <c r="CM49" s="1" t="s">
        <v>438</v>
      </c>
      <c r="CN49" s="1" t="s">
        <v>439</v>
      </c>
      <c r="CP49" s="1" t="s">
        <v>440</v>
      </c>
      <c r="CQ49" s="94" t="s">
        <v>962</v>
      </c>
      <c r="CR49" s="100" t="s">
        <v>441</v>
      </c>
      <c r="CS49" s="101" t="s">
        <v>442</v>
      </c>
      <c r="CT49" s="101" t="s">
        <v>443</v>
      </c>
      <c r="CU49" s="89" t="s">
        <v>962</v>
      </c>
      <c r="CV49" s="101" t="s">
        <v>444</v>
      </c>
      <c r="CW49" s="1" t="s">
        <v>445</v>
      </c>
      <c r="CX49" s="1" t="s">
        <v>446</v>
      </c>
      <c r="CZ49" s="1" t="s">
        <v>447</v>
      </c>
      <c r="DA49" s="94" t="s">
        <v>962</v>
      </c>
      <c r="DB49" s="100" t="s">
        <v>448</v>
      </c>
      <c r="DC49" s="101" t="s">
        <v>558</v>
      </c>
      <c r="DD49" s="101" t="s">
        <v>450</v>
      </c>
      <c r="DE49" s="89" t="s">
        <v>962</v>
      </c>
      <c r="DF49" s="13" t="s">
        <v>451</v>
      </c>
      <c r="DG49" s="101" t="s">
        <v>452</v>
      </c>
      <c r="DH49" s="1" t="s">
        <v>453</v>
      </c>
      <c r="DJ49" s="1" t="s">
        <v>454</v>
      </c>
      <c r="DK49" s="94" t="s">
        <v>962</v>
      </c>
      <c r="DL49" s="100" t="s">
        <v>455</v>
      </c>
      <c r="DM49" s="101" t="s">
        <v>456</v>
      </c>
      <c r="DN49" s="101" t="s">
        <v>457</v>
      </c>
      <c r="DO49" s="89" t="s">
        <v>962</v>
      </c>
      <c r="DP49" s="1" t="s">
        <v>458</v>
      </c>
      <c r="DQ49" s="101" t="s">
        <v>459</v>
      </c>
      <c r="DR49" s="1" t="s">
        <v>460</v>
      </c>
      <c r="DT49" s="1" t="s">
        <v>461</v>
      </c>
      <c r="DU49" s="94" t="s">
        <v>962</v>
      </c>
      <c r="DV49" s="102" t="s">
        <v>462</v>
      </c>
      <c r="DW49" s="102" t="s">
        <v>465</v>
      </c>
      <c r="DX49" s="102" t="s">
        <v>464</v>
      </c>
      <c r="DY49" s="89" t="s">
        <v>962</v>
      </c>
      <c r="DZ49" s="102" t="s">
        <v>465</v>
      </c>
      <c r="EA49" s="108" t="s">
        <v>466</v>
      </c>
      <c r="EB49" s="1" t="s">
        <v>467</v>
      </c>
      <c r="ED49" s="1" t="s">
        <v>468</v>
      </c>
      <c r="EE49" s="94" t="s">
        <v>962</v>
      </c>
      <c r="EF49" s="103" t="s">
        <v>469</v>
      </c>
      <c r="EG49" s="104" t="s">
        <v>941</v>
      </c>
      <c r="EH49" s="104" t="s">
        <v>471</v>
      </c>
      <c r="EI49" s="89" t="s">
        <v>962</v>
      </c>
      <c r="EJ49" s="13" t="s">
        <v>472</v>
      </c>
      <c r="EK49" s="101" t="s">
        <v>473</v>
      </c>
      <c r="EL49" s="1" t="s">
        <v>474</v>
      </c>
      <c r="EN49" s="1" t="s">
        <v>475</v>
      </c>
      <c r="EO49" s="94" t="s">
        <v>962</v>
      </c>
      <c r="EP49" s="102" t="s">
        <v>476</v>
      </c>
      <c r="EQ49" s="102" t="s">
        <v>942</v>
      </c>
      <c r="ER49" s="102" t="s">
        <v>478</v>
      </c>
      <c r="ES49" s="89" t="s">
        <v>962</v>
      </c>
      <c r="ET49" s="13" t="s">
        <v>479</v>
      </c>
      <c r="EU49" s="101" t="s">
        <v>480</v>
      </c>
      <c r="EV49" s="1" t="s">
        <v>481</v>
      </c>
      <c r="EX49" s="1" t="s">
        <v>482</v>
      </c>
      <c r="EY49" s="94" t="s">
        <v>962</v>
      </c>
      <c r="EZ49" s="100" t="s">
        <v>483</v>
      </c>
      <c r="FA49" s="102" t="s">
        <v>486</v>
      </c>
      <c r="FB49" s="102" t="s">
        <v>485</v>
      </c>
      <c r="FC49" s="89" t="s">
        <v>962</v>
      </c>
      <c r="FD49" s="102" t="s">
        <v>486</v>
      </c>
      <c r="FE49" s="108" t="s">
        <v>487</v>
      </c>
      <c r="FF49" s="1" t="s">
        <v>488</v>
      </c>
      <c r="FH49" s="1" t="s">
        <v>489</v>
      </c>
      <c r="FI49" s="94" t="s">
        <v>962</v>
      </c>
      <c r="FJ49" s="102" t="s">
        <v>490</v>
      </c>
      <c r="FK49" s="102" t="s">
        <v>493</v>
      </c>
      <c r="FL49" s="102" t="s">
        <v>492</v>
      </c>
      <c r="FM49" s="105" t="s">
        <v>962</v>
      </c>
      <c r="FN49" s="102" t="s">
        <v>493</v>
      </c>
      <c r="FO49" s="108" t="s">
        <v>494</v>
      </c>
      <c r="FS49" s="94" t="s">
        <v>962</v>
      </c>
      <c r="FT49" s="102" t="s">
        <v>495</v>
      </c>
      <c r="FU49" s="102" t="s">
        <v>496</v>
      </c>
      <c r="FV49" s="102" t="s">
        <v>497</v>
      </c>
      <c r="FW49" s="89" t="s">
        <v>962</v>
      </c>
      <c r="FX49" s="102" t="s">
        <v>498</v>
      </c>
      <c r="FY49" s="108" t="s">
        <v>499</v>
      </c>
      <c r="GC49" s="94" t="s">
        <v>962</v>
      </c>
      <c r="GD49" s="102" t="s">
        <v>500</v>
      </c>
      <c r="GE49" s="102" t="s">
        <v>503</v>
      </c>
      <c r="GF49" s="102" t="s">
        <v>502</v>
      </c>
      <c r="GG49" s="89" t="s">
        <v>962</v>
      </c>
      <c r="GH49" s="102" t="s">
        <v>503</v>
      </c>
      <c r="GI49" s="108" t="s">
        <v>504</v>
      </c>
      <c r="GM49" s="94" t="s">
        <v>962</v>
      </c>
      <c r="GN49" s="102" t="s">
        <v>505</v>
      </c>
      <c r="GO49" s="102" t="s">
        <v>508</v>
      </c>
      <c r="GP49" s="102" t="s">
        <v>507</v>
      </c>
      <c r="GQ49" s="89" t="s">
        <v>962</v>
      </c>
      <c r="GR49" s="102" t="s">
        <v>508</v>
      </c>
      <c r="GS49" s="108" t="s">
        <v>509</v>
      </c>
      <c r="GW49" s="94" t="s">
        <v>962</v>
      </c>
      <c r="GX49" s="109" t="s">
        <v>510</v>
      </c>
      <c r="GY49" s="102" t="s">
        <v>943</v>
      </c>
      <c r="GZ49" s="102" t="s">
        <v>512</v>
      </c>
      <c r="HA49" s="89" t="s">
        <v>962</v>
      </c>
      <c r="HB49" s="102" t="s">
        <v>513</v>
      </c>
      <c r="HC49" s="108" t="s">
        <v>514</v>
      </c>
      <c r="HG49" s="94" t="s">
        <v>962</v>
      </c>
      <c r="HH49" s="102" t="s">
        <v>515</v>
      </c>
      <c r="HI49" s="102" t="s">
        <v>944</v>
      </c>
      <c r="HJ49" s="102" t="s">
        <v>517</v>
      </c>
      <c r="HK49" s="89" t="s">
        <v>962</v>
      </c>
      <c r="HL49" s="13" t="s">
        <v>518</v>
      </c>
      <c r="HM49" s="101" t="s">
        <v>519</v>
      </c>
      <c r="HQ49" s="94" t="s">
        <v>962</v>
      </c>
      <c r="HR49" s="102" t="s">
        <v>520</v>
      </c>
      <c r="HS49" s="102" t="s">
        <v>945</v>
      </c>
      <c r="HT49" s="102" t="s">
        <v>522</v>
      </c>
      <c r="HU49" s="89" t="s">
        <v>962</v>
      </c>
      <c r="HV49" s="102" t="s">
        <v>523</v>
      </c>
      <c r="HW49" s="108" t="s">
        <v>524</v>
      </c>
      <c r="IA49" s="94" t="s">
        <v>962</v>
      </c>
      <c r="IB49" s="110" t="s">
        <v>525</v>
      </c>
      <c r="IC49" s="102" t="s">
        <v>528</v>
      </c>
      <c r="ID49" s="102" t="s">
        <v>527</v>
      </c>
      <c r="IE49" s="89" t="s">
        <v>962</v>
      </c>
      <c r="IF49" s="102" t="s">
        <v>528</v>
      </c>
      <c r="IG49" s="108" t="s">
        <v>529</v>
      </c>
      <c r="IK49" s="94" t="s">
        <v>962</v>
      </c>
      <c r="IL49" s="106" t="s">
        <v>530</v>
      </c>
      <c r="IM49" s="102" t="s">
        <v>531</v>
      </c>
      <c r="IN49" s="102" t="s">
        <v>532</v>
      </c>
      <c r="IO49" s="89" t="s">
        <v>962</v>
      </c>
      <c r="IP49" s="102" t="s">
        <v>533</v>
      </c>
      <c r="IQ49" s="108" t="s">
        <v>534</v>
      </c>
      <c r="IU49" s="94" t="s">
        <v>962</v>
      </c>
      <c r="IV49" s="111" t="s">
        <v>535</v>
      </c>
      <c r="IW49" s="102" t="s">
        <v>538</v>
      </c>
      <c r="IX49" s="102" t="s">
        <v>537</v>
      </c>
      <c r="IY49" s="89" t="s">
        <v>962</v>
      </c>
      <c r="IZ49" s="102" t="s">
        <v>538</v>
      </c>
      <c r="JA49" s="108" t="s">
        <v>539</v>
      </c>
    </row>
    <row r="50" ht="15.75" customHeight="1">
      <c r="A50" s="1" t="s">
        <v>966</v>
      </c>
      <c r="B50" s="86" t="s">
        <v>967</v>
      </c>
      <c r="C50" s="1" t="s">
        <v>967</v>
      </c>
      <c r="D50" s="1" t="s">
        <v>935</v>
      </c>
      <c r="E50" s="1">
        <v>8.544421E7</v>
      </c>
      <c r="F50" s="1">
        <v>4.262427630659E12</v>
      </c>
      <c r="G50" s="87" t="s">
        <v>968</v>
      </c>
      <c r="H50" s="13" t="s">
        <v>402</v>
      </c>
      <c r="I50" s="1" t="s">
        <v>403</v>
      </c>
      <c r="J50" s="1" t="s">
        <v>568</v>
      </c>
      <c r="K50" s="1" t="s">
        <v>405</v>
      </c>
      <c r="L50" s="1" t="s">
        <v>937</v>
      </c>
      <c r="M50" s="1" t="s">
        <v>407</v>
      </c>
      <c r="N50" s="1" t="s">
        <v>408</v>
      </c>
      <c r="O50" s="1" t="s">
        <v>409</v>
      </c>
      <c r="P50" s="1" t="s">
        <v>410</v>
      </c>
      <c r="Q50" s="1" t="s">
        <v>411</v>
      </c>
      <c r="R50" s="1" t="s">
        <v>411</v>
      </c>
      <c r="S50" s="1" t="s">
        <v>938</v>
      </c>
      <c r="T50" s="1">
        <f t="shared" si="3"/>
        <v>1.2</v>
      </c>
      <c r="U50" s="90">
        <f t="shared" si="4"/>
        <v>0.4724409449</v>
      </c>
      <c r="V50" s="1" t="str">
        <f t="shared" si="7"/>
        <v>AWG36</v>
      </c>
      <c r="W50" s="1" t="str">
        <f t="shared" si="6"/>
        <v>10 Gbps</v>
      </c>
      <c r="X50" s="1" t="s">
        <v>413</v>
      </c>
      <c r="Y50" s="1" t="s">
        <v>414</v>
      </c>
      <c r="Z50" s="1" t="s">
        <v>415</v>
      </c>
      <c r="AA50" s="1">
        <v>20.0</v>
      </c>
      <c r="AB50" s="89">
        <f t="shared" si="1"/>
        <v>68</v>
      </c>
      <c r="AC50" s="1">
        <v>60.0</v>
      </c>
      <c r="AD50" s="89">
        <f t="shared" si="2"/>
        <v>140</v>
      </c>
      <c r="AE50" s="91">
        <v>0.1</v>
      </c>
      <c r="AF50" s="91">
        <v>0.9</v>
      </c>
      <c r="AJ50" s="1"/>
      <c r="AK50" s="1"/>
      <c r="AL50" s="1" t="s">
        <v>416</v>
      </c>
      <c r="AM50" s="87" t="s">
        <v>417</v>
      </c>
      <c r="AN50" s="107" t="s">
        <v>418</v>
      </c>
      <c r="AO50" s="87" t="s">
        <v>419</v>
      </c>
      <c r="AP50" s="107" t="s">
        <v>420</v>
      </c>
      <c r="AQ50" s="87" t="s">
        <v>969</v>
      </c>
      <c r="AY50" s="87" t="s">
        <v>422</v>
      </c>
      <c r="AZ50" s="87" t="s">
        <v>299</v>
      </c>
      <c r="BA50" s="1" t="s">
        <v>423</v>
      </c>
      <c r="BB50" s="1" t="s">
        <v>424</v>
      </c>
      <c r="BC50" s="1" t="s">
        <v>425</v>
      </c>
      <c r="BD50" s="1" t="s">
        <v>426</v>
      </c>
      <c r="BE50" s="1" t="s">
        <v>427</v>
      </c>
      <c r="BG50" s="1" t="s">
        <v>303</v>
      </c>
      <c r="BH50" s="1" t="s">
        <v>970</v>
      </c>
      <c r="BI50" s="1">
        <v>1.0</v>
      </c>
      <c r="BJ50" s="1" t="s">
        <v>429</v>
      </c>
      <c r="BK50" s="1" t="s">
        <v>430</v>
      </c>
      <c r="BL50" s="1" t="s">
        <v>431</v>
      </c>
      <c r="BM50" s="1"/>
      <c r="BN50" s="1" t="s">
        <v>432</v>
      </c>
      <c r="BQ50" s="1">
        <v>6.7</v>
      </c>
      <c r="BR50" s="1">
        <v>14.77</v>
      </c>
      <c r="BS50" s="97">
        <v>5.76</v>
      </c>
      <c r="BT50" s="1">
        <v>12.7</v>
      </c>
      <c r="BU50" s="1" t="s">
        <v>433</v>
      </c>
      <c r="CE50" s="94" t="s">
        <v>967</v>
      </c>
      <c r="CF50" s="13" t="s">
        <v>434</v>
      </c>
      <c r="CG50" s="98" t="s">
        <v>435</v>
      </c>
      <c r="CH50" s="98" t="s">
        <v>403</v>
      </c>
      <c r="CI50" s="112" t="s">
        <v>967</v>
      </c>
      <c r="CJ50" s="1" t="s">
        <v>435</v>
      </c>
      <c r="CK50" s="1" t="s">
        <v>436</v>
      </c>
      <c r="CL50" s="1" t="s">
        <v>437</v>
      </c>
      <c r="CM50" s="1" t="s">
        <v>438</v>
      </c>
      <c r="CN50" s="1" t="s">
        <v>439</v>
      </c>
      <c r="CP50" s="1" t="s">
        <v>440</v>
      </c>
      <c r="CQ50" s="94" t="s">
        <v>967</v>
      </c>
      <c r="CR50" s="100" t="s">
        <v>441</v>
      </c>
      <c r="CS50" s="101" t="s">
        <v>442</v>
      </c>
      <c r="CT50" s="101" t="s">
        <v>443</v>
      </c>
      <c r="CU50" s="89" t="s">
        <v>967</v>
      </c>
      <c r="CV50" s="101" t="s">
        <v>444</v>
      </c>
      <c r="CW50" s="1" t="s">
        <v>445</v>
      </c>
      <c r="CX50" s="1" t="s">
        <v>446</v>
      </c>
      <c r="CZ50" s="1" t="s">
        <v>447</v>
      </c>
      <c r="DA50" s="94" t="s">
        <v>967</v>
      </c>
      <c r="DB50" s="100" t="s">
        <v>448</v>
      </c>
      <c r="DC50" s="101" t="s">
        <v>558</v>
      </c>
      <c r="DD50" s="101" t="s">
        <v>450</v>
      </c>
      <c r="DE50" s="89" t="s">
        <v>967</v>
      </c>
      <c r="DF50" s="13" t="s">
        <v>451</v>
      </c>
      <c r="DG50" s="101" t="s">
        <v>452</v>
      </c>
      <c r="DH50" s="1" t="s">
        <v>453</v>
      </c>
      <c r="DJ50" s="1" t="s">
        <v>454</v>
      </c>
      <c r="DK50" s="94" t="s">
        <v>967</v>
      </c>
      <c r="DL50" s="100" t="s">
        <v>455</v>
      </c>
      <c r="DM50" s="101" t="s">
        <v>456</v>
      </c>
      <c r="DN50" s="101" t="s">
        <v>457</v>
      </c>
      <c r="DO50" s="89" t="s">
        <v>967</v>
      </c>
      <c r="DP50" s="1" t="s">
        <v>458</v>
      </c>
      <c r="DQ50" s="101" t="s">
        <v>459</v>
      </c>
      <c r="DR50" s="1" t="s">
        <v>460</v>
      </c>
      <c r="DT50" s="1" t="s">
        <v>461</v>
      </c>
      <c r="DU50" s="94" t="s">
        <v>967</v>
      </c>
      <c r="DV50" s="102" t="s">
        <v>462</v>
      </c>
      <c r="DW50" s="102" t="s">
        <v>465</v>
      </c>
      <c r="DX50" s="102" t="s">
        <v>464</v>
      </c>
      <c r="DY50" s="89" t="s">
        <v>967</v>
      </c>
      <c r="DZ50" s="102" t="s">
        <v>465</v>
      </c>
      <c r="EA50" s="108" t="s">
        <v>466</v>
      </c>
      <c r="EB50" s="1" t="s">
        <v>467</v>
      </c>
      <c r="ED50" s="1" t="s">
        <v>468</v>
      </c>
      <c r="EE50" s="94" t="s">
        <v>967</v>
      </c>
      <c r="EF50" s="103" t="s">
        <v>469</v>
      </c>
      <c r="EG50" s="104" t="s">
        <v>941</v>
      </c>
      <c r="EH50" s="104" t="s">
        <v>471</v>
      </c>
      <c r="EI50" s="89" t="s">
        <v>967</v>
      </c>
      <c r="EJ50" s="13" t="s">
        <v>472</v>
      </c>
      <c r="EK50" s="101" t="s">
        <v>473</v>
      </c>
      <c r="EL50" s="1" t="s">
        <v>474</v>
      </c>
      <c r="EN50" s="1" t="s">
        <v>475</v>
      </c>
      <c r="EO50" s="94" t="s">
        <v>967</v>
      </c>
      <c r="EP50" s="102" t="s">
        <v>476</v>
      </c>
      <c r="EQ50" s="102" t="s">
        <v>942</v>
      </c>
      <c r="ER50" s="102" t="s">
        <v>478</v>
      </c>
      <c r="ES50" s="89" t="s">
        <v>967</v>
      </c>
      <c r="ET50" s="13" t="s">
        <v>479</v>
      </c>
      <c r="EU50" s="101" t="s">
        <v>480</v>
      </c>
      <c r="EV50" s="1" t="s">
        <v>481</v>
      </c>
      <c r="EX50" s="1" t="s">
        <v>482</v>
      </c>
      <c r="EY50" s="94" t="s">
        <v>967</v>
      </c>
      <c r="EZ50" s="100" t="s">
        <v>483</v>
      </c>
      <c r="FA50" s="102" t="s">
        <v>486</v>
      </c>
      <c r="FB50" s="102" t="s">
        <v>485</v>
      </c>
      <c r="FC50" s="89" t="s">
        <v>967</v>
      </c>
      <c r="FD50" s="102" t="s">
        <v>486</v>
      </c>
      <c r="FE50" s="108" t="s">
        <v>487</v>
      </c>
      <c r="FF50" s="1" t="s">
        <v>488</v>
      </c>
      <c r="FH50" s="1" t="s">
        <v>489</v>
      </c>
      <c r="FI50" s="94" t="s">
        <v>967</v>
      </c>
      <c r="FJ50" s="102" t="s">
        <v>490</v>
      </c>
      <c r="FK50" s="102" t="s">
        <v>493</v>
      </c>
      <c r="FL50" s="102" t="s">
        <v>492</v>
      </c>
      <c r="FM50" s="105" t="s">
        <v>967</v>
      </c>
      <c r="FN50" s="102" t="s">
        <v>493</v>
      </c>
      <c r="FO50" s="108" t="s">
        <v>494</v>
      </c>
      <c r="FS50" s="94" t="s">
        <v>967</v>
      </c>
      <c r="FT50" s="102" t="s">
        <v>495</v>
      </c>
      <c r="FU50" s="102" t="s">
        <v>496</v>
      </c>
      <c r="FV50" s="102" t="s">
        <v>497</v>
      </c>
      <c r="FW50" s="89" t="s">
        <v>967</v>
      </c>
      <c r="FX50" s="102" t="s">
        <v>498</v>
      </c>
      <c r="FY50" s="108" t="s">
        <v>499</v>
      </c>
      <c r="GC50" s="94" t="s">
        <v>967</v>
      </c>
      <c r="GD50" s="102" t="s">
        <v>500</v>
      </c>
      <c r="GE50" s="102" t="s">
        <v>503</v>
      </c>
      <c r="GF50" s="102" t="s">
        <v>502</v>
      </c>
      <c r="GG50" s="89" t="s">
        <v>967</v>
      </c>
      <c r="GH50" s="102" t="s">
        <v>503</v>
      </c>
      <c r="GI50" s="108" t="s">
        <v>504</v>
      </c>
      <c r="GM50" s="94" t="s">
        <v>967</v>
      </c>
      <c r="GN50" s="102" t="s">
        <v>505</v>
      </c>
      <c r="GO50" s="102" t="s">
        <v>508</v>
      </c>
      <c r="GP50" s="102" t="s">
        <v>507</v>
      </c>
      <c r="GQ50" s="89" t="s">
        <v>967</v>
      </c>
      <c r="GR50" s="102" t="s">
        <v>508</v>
      </c>
      <c r="GS50" s="108" t="s">
        <v>509</v>
      </c>
      <c r="GW50" s="94" t="s">
        <v>967</v>
      </c>
      <c r="GX50" s="109" t="s">
        <v>510</v>
      </c>
      <c r="GY50" s="102" t="s">
        <v>943</v>
      </c>
      <c r="GZ50" s="102" t="s">
        <v>512</v>
      </c>
      <c r="HA50" s="89" t="s">
        <v>967</v>
      </c>
      <c r="HB50" s="102" t="s">
        <v>513</v>
      </c>
      <c r="HC50" s="108" t="s">
        <v>514</v>
      </c>
      <c r="HG50" s="94" t="s">
        <v>967</v>
      </c>
      <c r="HH50" s="102" t="s">
        <v>515</v>
      </c>
      <c r="HI50" s="102" t="s">
        <v>944</v>
      </c>
      <c r="HJ50" s="102" t="s">
        <v>517</v>
      </c>
      <c r="HK50" s="89" t="s">
        <v>967</v>
      </c>
      <c r="HL50" s="13" t="s">
        <v>518</v>
      </c>
      <c r="HM50" s="101" t="s">
        <v>519</v>
      </c>
      <c r="HQ50" s="94" t="s">
        <v>967</v>
      </c>
      <c r="HR50" s="102" t="s">
        <v>520</v>
      </c>
      <c r="HS50" s="102" t="s">
        <v>945</v>
      </c>
      <c r="HT50" s="102" t="s">
        <v>522</v>
      </c>
      <c r="HU50" s="89" t="s">
        <v>967</v>
      </c>
      <c r="HV50" s="102" t="s">
        <v>523</v>
      </c>
      <c r="HW50" s="108" t="s">
        <v>524</v>
      </c>
      <c r="IA50" s="94" t="s">
        <v>967</v>
      </c>
      <c r="IB50" s="110" t="s">
        <v>525</v>
      </c>
      <c r="IC50" s="102" t="s">
        <v>528</v>
      </c>
      <c r="ID50" s="102" t="s">
        <v>527</v>
      </c>
      <c r="IE50" s="89" t="s">
        <v>967</v>
      </c>
      <c r="IF50" s="102" t="s">
        <v>528</v>
      </c>
      <c r="IG50" s="108" t="s">
        <v>529</v>
      </c>
      <c r="IK50" s="94" t="s">
        <v>967</v>
      </c>
      <c r="IL50" s="106" t="s">
        <v>530</v>
      </c>
      <c r="IM50" s="102" t="s">
        <v>531</v>
      </c>
      <c r="IN50" s="102" t="s">
        <v>532</v>
      </c>
      <c r="IO50" s="89" t="s">
        <v>967</v>
      </c>
      <c r="IP50" s="102" t="s">
        <v>533</v>
      </c>
      <c r="IQ50" s="108" t="s">
        <v>534</v>
      </c>
      <c r="IU50" s="94" t="s">
        <v>967</v>
      </c>
      <c r="IV50" s="111" t="s">
        <v>535</v>
      </c>
      <c r="IW50" s="102" t="s">
        <v>538</v>
      </c>
      <c r="IX50" s="102" t="s">
        <v>537</v>
      </c>
      <c r="IY50" s="89" t="s">
        <v>967</v>
      </c>
      <c r="IZ50" s="102" t="s">
        <v>538</v>
      </c>
      <c r="JA50" s="108" t="s">
        <v>539</v>
      </c>
    </row>
    <row r="51" ht="15.75" customHeight="1">
      <c r="A51" s="1" t="s">
        <v>971</v>
      </c>
      <c r="B51" s="86" t="s">
        <v>972</v>
      </c>
      <c r="C51" s="1" t="s">
        <v>972</v>
      </c>
      <c r="D51" s="1" t="s">
        <v>935</v>
      </c>
      <c r="E51" s="1">
        <v>8.544421E7</v>
      </c>
      <c r="F51" s="1">
        <v>4.262427630611E12</v>
      </c>
      <c r="G51" s="87" t="s">
        <v>973</v>
      </c>
      <c r="H51" s="13" t="s">
        <v>402</v>
      </c>
      <c r="I51" s="1" t="s">
        <v>403</v>
      </c>
      <c r="J51" s="1" t="s">
        <v>574</v>
      </c>
      <c r="K51" s="1" t="s">
        <v>405</v>
      </c>
      <c r="L51" s="1" t="s">
        <v>937</v>
      </c>
      <c r="M51" s="1" t="s">
        <v>407</v>
      </c>
      <c r="N51" s="1" t="s">
        <v>408</v>
      </c>
      <c r="O51" s="1" t="s">
        <v>409</v>
      </c>
      <c r="P51" s="1" t="s">
        <v>410</v>
      </c>
      <c r="Q51" s="1" t="s">
        <v>411</v>
      </c>
      <c r="R51" s="1" t="s">
        <v>411</v>
      </c>
      <c r="S51" s="1" t="s">
        <v>938</v>
      </c>
      <c r="T51" s="1">
        <f t="shared" si="3"/>
        <v>1.2</v>
      </c>
      <c r="U51" s="90">
        <f t="shared" si="4"/>
        <v>0.4724409449</v>
      </c>
      <c r="V51" s="1" t="str">
        <f t="shared" si="7"/>
        <v>AWG36</v>
      </c>
      <c r="W51" s="1" t="str">
        <f t="shared" si="6"/>
        <v>10 Gbps</v>
      </c>
      <c r="X51" s="1" t="s">
        <v>413</v>
      </c>
      <c r="Y51" s="1" t="s">
        <v>414</v>
      </c>
      <c r="Z51" s="1" t="s">
        <v>415</v>
      </c>
      <c r="AA51" s="1">
        <v>20.0</v>
      </c>
      <c r="AB51" s="89">
        <f t="shared" si="1"/>
        <v>68</v>
      </c>
      <c r="AC51" s="1">
        <v>60.0</v>
      </c>
      <c r="AD51" s="89">
        <f t="shared" si="2"/>
        <v>140</v>
      </c>
      <c r="AE51" s="91">
        <v>0.1</v>
      </c>
      <c r="AF51" s="91">
        <v>0.9</v>
      </c>
      <c r="AJ51" s="1"/>
      <c r="AK51" s="1"/>
      <c r="AL51" s="1" t="s">
        <v>416</v>
      </c>
      <c r="AM51" s="87" t="s">
        <v>417</v>
      </c>
      <c r="AN51" s="107" t="s">
        <v>418</v>
      </c>
      <c r="AO51" s="87" t="s">
        <v>419</v>
      </c>
      <c r="AP51" s="107" t="s">
        <v>420</v>
      </c>
      <c r="AQ51" s="87" t="s">
        <v>974</v>
      </c>
      <c r="AY51" s="87" t="s">
        <v>422</v>
      </c>
      <c r="AZ51" s="87" t="s">
        <v>299</v>
      </c>
      <c r="BA51" s="1" t="s">
        <v>423</v>
      </c>
      <c r="BB51" s="1" t="s">
        <v>424</v>
      </c>
      <c r="BC51" s="1" t="s">
        <v>425</v>
      </c>
      <c r="BD51" s="1" t="s">
        <v>426</v>
      </c>
      <c r="BE51" s="1" t="s">
        <v>427</v>
      </c>
      <c r="BG51" s="1" t="s">
        <v>303</v>
      </c>
      <c r="BH51" s="1" t="s">
        <v>975</v>
      </c>
      <c r="BI51" s="1">
        <v>1.0</v>
      </c>
      <c r="BJ51" s="1" t="s">
        <v>429</v>
      </c>
      <c r="BK51" s="1" t="s">
        <v>430</v>
      </c>
      <c r="BL51" s="1" t="s">
        <v>431</v>
      </c>
      <c r="BM51" s="1"/>
      <c r="BN51" s="1" t="s">
        <v>432</v>
      </c>
      <c r="BQ51" s="1">
        <v>6.7</v>
      </c>
      <c r="BR51" s="1">
        <v>14.77</v>
      </c>
      <c r="BS51" s="97">
        <v>5.76</v>
      </c>
      <c r="BT51" s="1">
        <v>12.7</v>
      </c>
      <c r="BU51" s="1" t="s">
        <v>433</v>
      </c>
      <c r="CE51" s="94" t="s">
        <v>972</v>
      </c>
      <c r="CF51" s="13" t="s">
        <v>434</v>
      </c>
      <c r="CG51" s="98" t="s">
        <v>435</v>
      </c>
      <c r="CH51" s="98" t="s">
        <v>403</v>
      </c>
      <c r="CI51" s="112" t="s">
        <v>972</v>
      </c>
      <c r="CJ51" s="1" t="s">
        <v>435</v>
      </c>
      <c r="CK51" s="1" t="s">
        <v>436</v>
      </c>
      <c r="CL51" s="1" t="s">
        <v>437</v>
      </c>
      <c r="CM51" s="1" t="s">
        <v>438</v>
      </c>
      <c r="CN51" s="1" t="s">
        <v>439</v>
      </c>
      <c r="CP51" s="1" t="s">
        <v>440</v>
      </c>
      <c r="CQ51" s="94" t="s">
        <v>972</v>
      </c>
      <c r="CR51" s="100" t="s">
        <v>441</v>
      </c>
      <c r="CS51" s="101" t="s">
        <v>442</v>
      </c>
      <c r="CT51" s="101" t="s">
        <v>443</v>
      </c>
      <c r="CU51" s="89" t="s">
        <v>972</v>
      </c>
      <c r="CV51" s="101" t="s">
        <v>444</v>
      </c>
      <c r="CW51" s="1" t="s">
        <v>445</v>
      </c>
      <c r="CX51" s="1" t="s">
        <v>446</v>
      </c>
      <c r="CZ51" s="1" t="s">
        <v>447</v>
      </c>
      <c r="DA51" s="94" t="s">
        <v>972</v>
      </c>
      <c r="DB51" s="100" t="s">
        <v>448</v>
      </c>
      <c r="DC51" s="101" t="s">
        <v>558</v>
      </c>
      <c r="DD51" s="101" t="s">
        <v>450</v>
      </c>
      <c r="DE51" s="89" t="s">
        <v>972</v>
      </c>
      <c r="DF51" s="13" t="s">
        <v>451</v>
      </c>
      <c r="DG51" s="101" t="s">
        <v>452</v>
      </c>
      <c r="DH51" s="1" t="s">
        <v>453</v>
      </c>
      <c r="DJ51" s="1" t="s">
        <v>454</v>
      </c>
      <c r="DK51" s="94" t="s">
        <v>972</v>
      </c>
      <c r="DL51" s="100" t="s">
        <v>455</v>
      </c>
      <c r="DM51" s="101" t="s">
        <v>456</v>
      </c>
      <c r="DN51" s="101" t="s">
        <v>457</v>
      </c>
      <c r="DO51" s="89" t="s">
        <v>972</v>
      </c>
      <c r="DP51" s="1" t="s">
        <v>458</v>
      </c>
      <c r="DQ51" s="101" t="s">
        <v>459</v>
      </c>
      <c r="DR51" s="1" t="s">
        <v>460</v>
      </c>
      <c r="DT51" s="1" t="s">
        <v>461</v>
      </c>
      <c r="DU51" s="94" t="s">
        <v>972</v>
      </c>
      <c r="DV51" s="102" t="s">
        <v>462</v>
      </c>
      <c r="DW51" s="102" t="s">
        <v>465</v>
      </c>
      <c r="DX51" s="102" t="s">
        <v>464</v>
      </c>
      <c r="DY51" s="89" t="s">
        <v>972</v>
      </c>
      <c r="DZ51" s="102" t="s">
        <v>465</v>
      </c>
      <c r="EA51" s="108" t="s">
        <v>466</v>
      </c>
      <c r="EB51" s="1" t="s">
        <v>467</v>
      </c>
      <c r="ED51" s="1" t="s">
        <v>468</v>
      </c>
      <c r="EE51" s="94" t="s">
        <v>972</v>
      </c>
      <c r="EF51" s="103" t="s">
        <v>469</v>
      </c>
      <c r="EG51" s="104" t="s">
        <v>941</v>
      </c>
      <c r="EH51" s="104" t="s">
        <v>471</v>
      </c>
      <c r="EI51" s="89" t="s">
        <v>972</v>
      </c>
      <c r="EJ51" s="13" t="s">
        <v>472</v>
      </c>
      <c r="EK51" s="101" t="s">
        <v>473</v>
      </c>
      <c r="EL51" s="1" t="s">
        <v>474</v>
      </c>
      <c r="EN51" s="1" t="s">
        <v>475</v>
      </c>
      <c r="EO51" s="94" t="s">
        <v>972</v>
      </c>
      <c r="EP51" s="102" t="s">
        <v>476</v>
      </c>
      <c r="EQ51" s="102" t="s">
        <v>942</v>
      </c>
      <c r="ER51" s="102" t="s">
        <v>478</v>
      </c>
      <c r="ES51" s="89" t="s">
        <v>972</v>
      </c>
      <c r="ET51" s="13" t="s">
        <v>479</v>
      </c>
      <c r="EU51" s="101" t="s">
        <v>480</v>
      </c>
      <c r="EV51" s="1" t="s">
        <v>481</v>
      </c>
      <c r="EX51" s="1" t="s">
        <v>482</v>
      </c>
      <c r="EY51" s="94" t="s">
        <v>972</v>
      </c>
      <c r="EZ51" s="100" t="s">
        <v>483</v>
      </c>
      <c r="FA51" s="102" t="s">
        <v>486</v>
      </c>
      <c r="FB51" s="102" t="s">
        <v>485</v>
      </c>
      <c r="FC51" s="89" t="s">
        <v>972</v>
      </c>
      <c r="FD51" s="102" t="s">
        <v>486</v>
      </c>
      <c r="FE51" s="108" t="s">
        <v>487</v>
      </c>
      <c r="FF51" s="1" t="s">
        <v>488</v>
      </c>
      <c r="FH51" s="1" t="s">
        <v>489</v>
      </c>
      <c r="FI51" s="94" t="s">
        <v>972</v>
      </c>
      <c r="FJ51" s="102" t="s">
        <v>490</v>
      </c>
      <c r="FK51" s="102" t="s">
        <v>493</v>
      </c>
      <c r="FL51" s="102" t="s">
        <v>492</v>
      </c>
      <c r="FM51" s="105" t="s">
        <v>972</v>
      </c>
      <c r="FN51" s="102" t="s">
        <v>493</v>
      </c>
      <c r="FO51" s="108" t="s">
        <v>494</v>
      </c>
      <c r="FS51" s="94" t="s">
        <v>972</v>
      </c>
      <c r="FT51" s="102" t="s">
        <v>495</v>
      </c>
      <c r="FU51" s="102" t="s">
        <v>496</v>
      </c>
      <c r="FV51" s="102" t="s">
        <v>497</v>
      </c>
      <c r="FW51" s="89" t="s">
        <v>972</v>
      </c>
      <c r="FX51" s="102" t="s">
        <v>498</v>
      </c>
      <c r="FY51" s="108" t="s">
        <v>499</v>
      </c>
      <c r="GC51" s="94" t="s">
        <v>972</v>
      </c>
      <c r="GD51" s="102" t="s">
        <v>500</v>
      </c>
      <c r="GE51" s="102" t="s">
        <v>503</v>
      </c>
      <c r="GF51" s="102" t="s">
        <v>502</v>
      </c>
      <c r="GG51" s="89" t="s">
        <v>972</v>
      </c>
      <c r="GH51" s="102" t="s">
        <v>503</v>
      </c>
      <c r="GI51" s="108" t="s">
        <v>504</v>
      </c>
      <c r="GM51" s="94" t="s">
        <v>972</v>
      </c>
      <c r="GN51" s="102" t="s">
        <v>505</v>
      </c>
      <c r="GO51" s="102" t="s">
        <v>508</v>
      </c>
      <c r="GP51" s="102" t="s">
        <v>507</v>
      </c>
      <c r="GQ51" s="89" t="s">
        <v>972</v>
      </c>
      <c r="GR51" s="102" t="s">
        <v>508</v>
      </c>
      <c r="GS51" s="108" t="s">
        <v>509</v>
      </c>
      <c r="GW51" s="94" t="s">
        <v>972</v>
      </c>
      <c r="GX51" s="109" t="s">
        <v>510</v>
      </c>
      <c r="GY51" s="102" t="s">
        <v>943</v>
      </c>
      <c r="GZ51" s="102" t="s">
        <v>512</v>
      </c>
      <c r="HA51" s="89" t="s">
        <v>972</v>
      </c>
      <c r="HB51" s="102" t="s">
        <v>513</v>
      </c>
      <c r="HC51" s="108" t="s">
        <v>514</v>
      </c>
      <c r="HG51" s="94" t="s">
        <v>972</v>
      </c>
      <c r="HH51" s="102" t="s">
        <v>515</v>
      </c>
      <c r="HI51" s="102" t="s">
        <v>944</v>
      </c>
      <c r="HJ51" s="102" t="s">
        <v>517</v>
      </c>
      <c r="HK51" s="89" t="s">
        <v>972</v>
      </c>
      <c r="HL51" s="13" t="s">
        <v>518</v>
      </c>
      <c r="HM51" s="101" t="s">
        <v>519</v>
      </c>
      <c r="HQ51" s="94" t="s">
        <v>972</v>
      </c>
      <c r="HR51" s="102" t="s">
        <v>520</v>
      </c>
      <c r="HS51" s="102" t="s">
        <v>945</v>
      </c>
      <c r="HT51" s="102" t="s">
        <v>522</v>
      </c>
      <c r="HU51" s="89" t="s">
        <v>972</v>
      </c>
      <c r="HV51" s="102" t="s">
        <v>523</v>
      </c>
      <c r="HW51" s="108" t="s">
        <v>524</v>
      </c>
      <c r="IA51" s="94" t="s">
        <v>972</v>
      </c>
      <c r="IB51" s="110" t="s">
        <v>525</v>
      </c>
      <c r="IC51" s="102" t="s">
        <v>528</v>
      </c>
      <c r="ID51" s="102" t="s">
        <v>527</v>
      </c>
      <c r="IE51" s="89" t="s">
        <v>972</v>
      </c>
      <c r="IF51" s="102" t="s">
        <v>528</v>
      </c>
      <c r="IG51" s="108" t="s">
        <v>529</v>
      </c>
      <c r="IK51" s="94" t="s">
        <v>972</v>
      </c>
      <c r="IL51" s="106" t="s">
        <v>530</v>
      </c>
      <c r="IM51" s="102" t="s">
        <v>531</v>
      </c>
      <c r="IN51" s="102" t="s">
        <v>532</v>
      </c>
      <c r="IO51" s="89" t="s">
        <v>972</v>
      </c>
      <c r="IP51" s="102" t="s">
        <v>533</v>
      </c>
      <c r="IQ51" s="108" t="s">
        <v>534</v>
      </c>
      <c r="IU51" s="94" t="s">
        <v>972</v>
      </c>
      <c r="IV51" s="111" t="s">
        <v>535</v>
      </c>
      <c r="IW51" s="102" t="s">
        <v>538</v>
      </c>
      <c r="IX51" s="102" t="s">
        <v>537</v>
      </c>
      <c r="IY51" s="89" t="s">
        <v>972</v>
      </c>
      <c r="IZ51" s="102" t="s">
        <v>538</v>
      </c>
      <c r="JA51" s="108" t="s">
        <v>539</v>
      </c>
    </row>
    <row r="52" ht="15.75" customHeight="1">
      <c r="A52" s="1" t="s">
        <v>976</v>
      </c>
      <c r="B52" s="86" t="s">
        <v>977</v>
      </c>
      <c r="C52" s="1" t="s">
        <v>977</v>
      </c>
      <c r="D52" s="1" t="s">
        <v>935</v>
      </c>
      <c r="E52" s="1">
        <v>8.544421E7</v>
      </c>
      <c r="F52" s="1">
        <v>4.262427630635E12</v>
      </c>
      <c r="G52" s="87" t="s">
        <v>978</v>
      </c>
      <c r="H52" s="13" t="s">
        <v>402</v>
      </c>
      <c r="I52" s="1" t="s">
        <v>403</v>
      </c>
      <c r="J52" s="1" t="s">
        <v>580</v>
      </c>
      <c r="K52" s="1" t="s">
        <v>405</v>
      </c>
      <c r="L52" s="1" t="s">
        <v>937</v>
      </c>
      <c r="M52" s="1" t="s">
        <v>407</v>
      </c>
      <c r="N52" s="1" t="s">
        <v>408</v>
      </c>
      <c r="O52" s="1" t="s">
        <v>409</v>
      </c>
      <c r="P52" s="1" t="s">
        <v>410</v>
      </c>
      <c r="Q52" s="1" t="s">
        <v>411</v>
      </c>
      <c r="R52" s="1" t="s">
        <v>411</v>
      </c>
      <c r="S52" s="1" t="s">
        <v>938</v>
      </c>
      <c r="T52" s="1">
        <f t="shared" si="3"/>
        <v>1.2</v>
      </c>
      <c r="U52" s="90">
        <f t="shared" si="4"/>
        <v>0.4724409449</v>
      </c>
      <c r="V52" s="1" t="str">
        <f t="shared" si="7"/>
        <v>AWG36</v>
      </c>
      <c r="W52" s="1" t="str">
        <f t="shared" si="6"/>
        <v>10 Gbps</v>
      </c>
      <c r="X52" s="1" t="s">
        <v>413</v>
      </c>
      <c r="Y52" s="1" t="s">
        <v>414</v>
      </c>
      <c r="Z52" s="1" t="s">
        <v>415</v>
      </c>
      <c r="AA52" s="1">
        <v>20.0</v>
      </c>
      <c r="AB52" s="89">
        <f t="shared" si="1"/>
        <v>68</v>
      </c>
      <c r="AC52" s="1">
        <v>60.0</v>
      </c>
      <c r="AD52" s="89">
        <f t="shared" si="2"/>
        <v>140</v>
      </c>
      <c r="AE52" s="91">
        <v>0.1</v>
      </c>
      <c r="AF52" s="91">
        <v>0.9</v>
      </c>
      <c r="AJ52" s="1"/>
      <c r="AK52" s="1"/>
      <c r="AL52" s="1" t="s">
        <v>416</v>
      </c>
      <c r="AM52" s="87" t="s">
        <v>417</v>
      </c>
      <c r="AN52" s="107" t="s">
        <v>418</v>
      </c>
      <c r="AO52" s="87" t="s">
        <v>419</v>
      </c>
      <c r="AP52" s="107" t="s">
        <v>420</v>
      </c>
      <c r="AQ52" s="87" t="s">
        <v>979</v>
      </c>
      <c r="AY52" s="87" t="s">
        <v>422</v>
      </c>
      <c r="AZ52" s="96" t="s">
        <v>299</v>
      </c>
      <c r="BA52" s="1" t="s">
        <v>423</v>
      </c>
      <c r="BB52" s="1" t="s">
        <v>424</v>
      </c>
      <c r="BC52" s="1" t="s">
        <v>425</v>
      </c>
      <c r="BD52" s="1" t="s">
        <v>426</v>
      </c>
      <c r="BE52" s="1" t="s">
        <v>427</v>
      </c>
      <c r="BG52" s="1" t="s">
        <v>303</v>
      </c>
      <c r="BH52" s="1" t="s">
        <v>980</v>
      </c>
      <c r="BI52" s="1">
        <v>1.0</v>
      </c>
      <c r="BJ52" s="1" t="s">
        <v>429</v>
      </c>
      <c r="BK52" s="1" t="s">
        <v>430</v>
      </c>
      <c r="BL52" s="1" t="s">
        <v>431</v>
      </c>
      <c r="BM52" s="1"/>
      <c r="BN52" s="1" t="s">
        <v>432</v>
      </c>
      <c r="BQ52" s="1">
        <v>6.7</v>
      </c>
      <c r="BR52" s="1">
        <v>14.77</v>
      </c>
      <c r="BS52" s="97">
        <v>5.76</v>
      </c>
      <c r="BT52" s="1">
        <v>12.7</v>
      </c>
      <c r="BU52" s="1" t="s">
        <v>433</v>
      </c>
      <c r="CE52" s="94" t="s">
        <v>977</v>
      </c>
      <c r="CF52" s="13" t="s">
        <v>434</v>
      </c>
      <c r="CG52" s="98" t="s">
        <v>435</v>
      </c>
      <c r="CH52" s="98" t="s">
        <v>403</v>
      </c>
      <c r="CI52" s="112" t="s">
        <v>977</v>
      </c>
      <c r="CJ52" s="1" t="s">
        <v>435</v>
      </c>
      <c r="CK52" s="1" t="s">
        <v>436</v>
      </c>
      <c r="CL52" s="1" t="s">
        <v>437</v>
      </c>
      <c r="CM52" s="1" t="s">
        <v>438</v>
      </c>
      <c r="CN52" s="1" t="s">
        <v>439</v>
      </c>
      <c r="CP52" s="1" t="s">
        <v>440</v>
      </c>
      <c r="CQ52" s="94" t="s">
        <v>977</v>
      </c>
      <c r="CR52" s="100" t="s">
        <v>441</v>
      </c>
      <c r="CS52" s="101" t="s">
        <v>442</v>
      </c>
      <c r="CT52" s="101" t="s">
        <v>443</v>
      </c>
      <c r="CU52" s="89" t="s">
        <v>977</v>
      </c>
      <c r="CV52" s="101" t="s">
        <v>444</v>
      </c>
      <c r="CW52" s="1" t="s">
        <v>445</v>
      </c>
      <c r="CX52" s="1" t="s">
        <v>446</v>
      </c>
      <c r="CZ52" s="1" t="s">
        <v>447</v>
      </c>
      <c r="DA52" s="94" t="s">
        <v>977</v>
      </c>
      <c r="DB52" s="100" t="s">
        <v>448</v>
      </c>
      <c r="DC52" s="101" t="s">
        <v>558</v>
      </c>
      <c r="DD52" s="101" t="s">
        <v>450</v>
      </c>
      <c r="DE52" s="89" t="s">
        <v>977</v>
      </c>
      <c r="DF52" s="13" t="s">
        <v>451</v>
      </c>
      <c r="DG52" s="101" t="s">
        <v>452</v>
      </c>
      <c r="DH52" s="1" t="s">
        <v>453</v>
      </c>
      <c r="DJ52" s="1" t="s">
        <v>454</v>
      </c>
      <c r="DK52" s="94" t="s">
        <v>977</v>
      </c>
      <c r="DL52" s="100" t="s">
        <v>455</v>
      </c>
      <c r="DM52" s="101" t="s">
        <v>456</v>
      </c>
      <c r="DN52" s="101" t="s">
        <v>457</v>
      </c>
      <c r="DO52" s="89" t="s">
        <v>977</v>
      </c>
      <c r="DP52" s="1" t="s">
        <v>458</v>
      </c>
      <c r="DQ52" s="101" t="s">
        <v>459</v>
      </c>
      <c r="DR52" s="1" t="s">
        <v>460</v>
      </c>
      <c r="DT52" s="1" t="s">
        <v>461</v>
      </c>
      <c r="DU52" s="94" t="s">
        <v>977</v>
      </c>
      <c r="DV52" s="102" t="s">
        <v>462</v>
      </c>
      <c r="DW52" s="102" t="s">
        <v>465</v>
      </c>
      <c r="DX52" s="102" t="s">
        <v>464</v>
      </c>
      <c r="DY52" s="89" t="s">
        <v>977</v>
      </c>
      <c r="DZ52" s="102" t="s">
        <v>465</v>
      </c>
      <c r="EA52" s="108" t="s">
        <v>466</v>
      </c>
      <c r="EB52" s="1" t="s">
        <v>467</v>
      </c>
      <c r="ED52" s="1" t="s">
        <v>468</v>
      </c>
      <c r="EE52" s="94" t="s">
        <v>977</v>
      </c>
      <c r="EF52" s="103" t="s">
        <v>469</v>
      </c>
      <c r="EG52" s="104" t="s">
        <v>941</v>
      </c>
      <c r="EH52" s="104" t="s">
        <v>471</v>
      </c>
      <c r="EI52" s="89" t="s">
        <v>977</v>
      </c>
      <c r="EJ52" s="13" t="s">
        <v>472</v>
      </c>
      <c r="EK52" s="101" t="s">
        <v>473</v>
      </c>
      <c r="EL52" s="1" t="s">
        <v>474</v>
      </c>
      <c r="EN52" s="1" t="s">
        <v>475</v>
      </c>
      <c r="EO52" s="94" t="s">
        <v>977</v>
      </c>
      <c r="EP52" s="102" t="s">
        <v>476</v>
      </c>
      <c r="EQ52" s="102" t="s">
        <v>942</v>
      </c>
      <c r="ER52" s="102" t="s">
        <v>478</v>
      </c>
      <c r="ES52" s="89" t="s">
        <v>977</v>
      </c>
      <c r="ET52" s="13" t="s">
        <v>479</v>
      </c>
      <c r="EU52" s="101" t="s">
        <v>480</v>
      </c>
      <c r="EV52" s="1" t="s">
        <v>481</v>
      </c>
      <c r="EX52" s="1" t="s">
        <v>482</v>
      </c>
      <c r="EY52" s="94" t="s">
        <v>977</v>
      </c>
      <c r="EZ52" s="100" t="s">
        <v>483</v>
      </c>
      <c r="FA52" s="102" t="s">
        <v>486</v>
      </c>
      <c r="FB52" s="102" t="s">
        <v>485</v>
      </c>
      <c r="FC52" s="89" t="s">
        <v>977</v>
      </c>
      <c r="FD52" s="102" t="s">
        <v>486</v>
      </c>
      <c r="FE52" s="108" t="s">
        <v>487</v>
      </c>
      <c r="FF52" s="1" t="s">
        <v>488</v>
      </c>
      <c r="FH52" s="1" t="s">
        <v>489</v>
      </c>
      <c r="FI52" s="94" t="s">
        <v>977</v>
      </c>
      <c r="FJ52" s="102" t="s">
        <v>490</v>
      </c>
      <c r="FK52" s="102" t="s">
        <v>493</v>
      </c>
      <c r="FL52" s="102" t="s">
        <v>492</v>
      </c>
      <c r="FM52" s="105" t="s">
        <v>977</v>
      </c>
      <c r="FN52" s="102" t="s">
        <v>493</v>
      </c>
      <c r="FO52" s="108" t="s">
        <v>494</v>
      </c>
      <c r="FS52" s="94" t="s">
        <v>977</v>
      </c>
      <c r="FT52" s="102" t="s">
        <v>495</v>
      </c>
      <c r="FU52" s="102" t="s">
        <v>496</v>
      </c>
      <c r="FV52" s="102" t="s">
        <v>497</v>
      </c>
      <c r="FW52" s="89" t="s">
        <v>977</v>
      </c>
      <c r="FX52" s="102" t="s">
        <v>498</v>
      </c>
      <c r="FY52" s="108" t="s">
        <v>499</v>
      </c>
      <c r="GC52" s="94" t="s">
        <v>977</v>
      </c>
      <c r="GD52" s="102" t="s">
        <v>500</v>
      </c>
      <c r="GE52" s="102" t="s">
        <v>503</v>
      </c>
      <c r="GF52" s="102" t="s">
        <v>502</v>
      </c>
      <c r="GG52" s="89" t="s">
        <v>977</v>
      </c>
      <c r="GH52" s="102" t="s">
        <v>503</v>
      </c>
      <c r="GI52" s="108" t="s">
        <v>504</v>
      </c>
      <c r="GM52" s="94" t="s">
        <v>977</v>
      </c>
      <c r="GN52" s="102" t="s">
        <v>505</v>
      </c>
      <c r="GO52" s="102" t="s">
        <v>508</v>
      </c>
      <c r="GP52" s="102" t="s">
        <v>507</v>
      </c>
      <c r="GQ52" s="89" t="s">
        <v>977</v>
      </c>
      <c r="GR52" s="102" t="s">
        <v>508</v>
      </c>
      <c r="GS52" s="108" t="s">
        <v>509</v>
      </c>
      <c r="GW52" s="94" t="s">
        <v>977</v>
      </c>
      <c r="GX52" s="109" t="s">
        <v>510</v>
      </c>
      <c r="GY52" s="102" t="s">
        <v>943</v>
      </c>
      <c r="GZ52" s="102" t="s">
        <v>512</v>
      </c>
      <c r="HA52" s="89" t="s">
        <v>977</v>
      </c>
      <c r="HB52" s="102" t="s">
        <v>513</v>
      </c>
      <c r="HC52" s="108" t="s">
        <v>514</v>
      </c>
      <c r="HG52" s="94" t="s">
        <v>977</v>
      </c>
      <c r="HH52" s="102" t="s">
        <v>515</v>
      </c>
      <c r="HI52" s="102" t="s">
        <v>944</v>
      </c>
      <c r="HJ52" s="102" t="s">
        <v>517</v>
      </c>
      <c r="HK52" s="89" t="s">
        <v>977</v>
      </c>
      <c r="HL52" s="13" t="s">
        <v>518</v>
      </c>
      <c r="HM52" s="101" t="s">
        <v>519</v>
      </c>
      <c r="HQ52" s="94" t="s">
        <v>977</v>
      </c>
      <c r="HR52" s="102" t="s">
        <v>520</v>
      </c>
      <c r="HS52" s="102" t="s">
        <v>945</v>
      </c>
      <c r="HT52" s="102" t="s">
        <v>522</v>
      </c>
      <c r="HU52" s="89" t="s">
        <v>977</v>
      </c>
      <c r="HV52" s="102" t="s">
        <v>523</v>
      </c>
      <c r="HW52" s="108" t="s">
        <v>524</v>
      </c>
      <c r="IA52" s="94" t="s">
        <v>977</v>
      </c>
      <c r="IB52" s="110" t="s">
        <v>525</v>
      </c>
      <c r="IC52" s="102" t="s">
        <v>528</v>
      </c>
      <c r="ID52" s="102" t="s">
        <v>527</v>
      </c>
      <c r="IE52" s="89" t="s">
        <v>977</v>
      </c>
      <c r="IF52" s="102" t="s">
        <v>528</v>
      </c>
      <c r="IG52" s="108" t="s">
        <v>529</v>
      </c>
      <c r="IK52" s="94" t="s">
        <v>977</v>
      </c>
      <c r="IL52" s="106" t="s">
        <v>530</v>
      </c>
      <c r="IM52" s="102" t="s">
        <v>531</v>
      </c>
      <c r="IN52" s="102" t="s">
        <v>532</v>
      </c>
      <c r="IO52" s="89" t="s">
        <v>977</v>
      </c>
      <c r="IP52" s="102" t="s">
        <v>533</v>
      </c>
      <c r="IQ52" s="108" t="s">
        <v>534</v>
      </c>
      <c r="IU52" s="94" t="s">
        <v>977</v>
      </c>
      <c r="IV52" s="111" t="s">
        <v>535</v>
      </c>
      <c r="IW52" s="102" t="s">
        <v>538</v>
      </c>
      <c r="IX52" s="102" t="s">
        <v>537</v>
      </c>
      <c r="IY52" s="89" t="s">
        <v>977</v>
      </c>
      <c r="IZ52" s="102" t="s">
        <v>538</v>
      </c>
      <c r="JA52" s="108" t="s">
        <v>539</v>
      </c>
    </row>
    <row r="53" ht="15.75" customHeight="1">
      <c r="A53" s="1" t="s">
        <v>981</v>
      </c>
      <c r="B53" s="86" t="s">
        <v>982</v>
      </c>
      <c r="C53" s="1" t="s">
        <v>982</v>
      </c>
      <c r="D53" s="1" t="s">
        <v>983</v>
      </c>
      <c r="E53" s="1">
        <v>8.544421E7</v>
      </c>
      <c r="F53" s="1">
        <v>4.262427630017E12</v>
      </c>
      <c r="G53" s="87" t="s">
        <v>984</v>
      </c>
      <c r="H53" s="13" t="s">
        <v>587</v>
      </c>
      <c r="I53" s="1" t="s">
        <v>403</v>
      </c>
      <c r="J53" s="1" t="s">
        <v>404</v>
      </c>
      <c r="K53" s="1" t="s">
        <v>405</v>
      </c>
      <c r="L53" s="1" t="s">
        <v>937</v>
      </c>
      <c r="M53" s="1" t="s">
        <v>407</v>
      </c>
      <c r="N53" s="1" t="s">
        <v>408</v>
      </c>
      <c r="O53" s="1" t="s">
        <v>409</v>
      </c>
      <c r="P53" s="1" t="s">
        <v>410</v>
      </c>
      <c r="Q53" s="1" t="s">
        <v>411</v>
      </c>
      <c r="R53" s="1" t="s">
        <v>411</v>
      </c>
      <c r="S53" s="1" t="s">
        <v>938</v>
      </c>
      <c r="T53" s="1">
        <f t="shared" si="3"/>
        <v>1.2</v>
      </c>
      <c r="U53" s="90">
        <f t="shared" si="4"/>
        <v>0.4724409449</v>
      </c>
      <c r="V53" s="1" t="str">
        <f t="shared" si="7"/>
        <v>AWG36</v>
      </c>
      <c r="W53" s="1" t="str">
        <f t="shared" si="6"/>
        <v>10 Gbps</v>
      </c>
      <c r="X53" s="1" t="s">
        <v>413</v>
      </c>
      <c r="Y53" s="1" t="s">
        <v>414</v>
      </c>
      <c r="Z53" s="1" t="s">
        <v>415</v>
      </c>
      <c r="AA53" s="1">
        <v>20.0</v>
      </c>
      <c r="AB53" s="89">
        <f t="shared" si="1"/>
        <v>68</v>
      </c>
      <c r="AC53" s="1">
        <v>60.0</v>
      </c>
      <c r="AD53" s="89">
        <f t="shared" si="2"/>
        <v>140</v>
      </c>
      <c r="AE53" s="91">
        <v>0.1</v>
      </c>
      <c r="AF53" s="91">
        <v>0.9</v>
      </c>
      <c r="AJ53" s="1"/>
      <c r="AK53" s="1"/>
      <c r="AL53" s="1" t="s">
        <v>416</v>
      </c>
      <c r="AM53" s="87" t="s">
        <v>417</v>
      </c>
      <c r="AN53" s="107" t="s">
        <v>418</v>
      </c>
      <c r="AO53" s="87" t="s">
        <v>419</v>
      </c>
      <c r="AP53" s="107" t="s">
        <v>420</v>
      </c>
      <c r="AQ53" s="87" t="s">
        <v>985</v>
      </c>
      <c r="AY53" s="87" t="s">
        <v>589</v>
      </c>
      <c r="AZ53" s="87" t="s">
        <v>299</v>
      </c>
      <c r="BA53" s="1" t="s">
        <v>423</v>
      </c>
      <c r="BB53" s="1" t="s">
        <v>424</v>
      </c>
      <c r="BC53" s="1" t="s">
        <v>425</v>
      </c>
      <c r="BD53" s="1" t="s">
        <v>426</v>
      </c>
      <c r="BE53" s="1" t="s">
        <v>427</v>
      </c>
      <c r="BG53" s="1" t="s">
        <v>303</v>
      </c>
      <c r="BH53" s="1" t="s">
        <v>986</v>
      </c>
      <c r="BI53" s="1">
        <v>1.0</v>
      </c>
      <c r="BJ53" s="1" t="s">
        <v>591</v>
      </c>
      <c r="BK53" s="1" t="s">
        <v>592</v>
      </c>
      <c r="BL53" s="1" t="s">
        <v>593</v>
      </c>
      <c r="BM53" s="1"/>
      <c r="BN53" s="1" t="s">
        <v>594</v>
      </c>
      <c r="BQ53" s="1">
        <v>0.2</v>
      </c>
      <c r="BR53" s="1">
        <v>0.44</v>
      </c>
      <c r="BS53" s="97">
        <v>0.15</v>
      </c>
      <c r="BT53" s="1">
        <v>0.33</v>
      </c>
      <c r="BU53" s="1" t="s">
        <v>433</v>
      </c>
      <c r="CE53" s="94" t="s">
        <v>982</v>
      </c>
      <c r="CF53" s="13" t="s">
        <v>587</v>
      </c>
      <c r="CG53" s="98" t="s">
        <v>595</v>
      </c>
      <c r="CH53" s="98" t="s">
        <v>403</v>
      </c>
      <c r="CI53" s="112" t="s">
        <v>982</v>
      </c>
      <c r="CJ53" s="1" t="s">
        <v>595</v>
      </c>
      <c r="CK53" s="98" t="s">
        <v>596</v>
      </c>
      <c r="CL53" s="1" t="s">
        <v>597</v>
      </c>
      <c r="CM53" s="1" t="s">
        <v>596</v>
      </c>
      <c r="CQ53" s="94" t="s">
        <v>982</v>
      </c>
      <c r="CR53" s="100" t="s">
        <v>598</v>
      </c>
      <c r="CS53" s="101" t="s">
        <v>600</v>
      </c>
      <c r="CT53" s="101" t="s">
        <v>443</v>
      </c>
      <c r="CU53" s="94" t="s">
        <v>982</v>
      </c>
      <c r="CV53" s="101" t="s">
        <v>600</v>
      </c>
      <c r="CW53" s="1" t="s">
        <v>601</v>
      </c>
      <c r="DA53" s="94" t="s">
        <v>982</v>
      </c>
      <c r="DB53" s="100" t="s">
        <v>602</v>
      </c>
      <c r="DC53" s="101" t="s">
        <v>603</v>
      </c>
      <c r="DD53" s="101" t="s">
        <v>450</v>
      </c>
      <c r="DE53" s="94" t="s">
        <v>982</v>
      </c>
      <c r="DF53" s="99" t="s">
        <v>604</v>
      </c>
      <c r="DG53" s="98" t="s">
        <v>605</v>
      </c>
      <c r="DK53" s="94" t="s">
        <v>982</v>
      </c>
      <c r="DL53" s="100" t="s">
        <v>606</v>
      </c>
      <c r="DM53" s="101" t="s">
        <v>825</v>
      </c>
      <c r="DN53" s="101" t="s">
        <v>457</v>
      </c>
      <c r="DO53" s="94" t="s">
        <v>982</v>
      </c>
      <c r="DP53" s="1" t="s">
        <v>608</v>
      </c>
      <c r="DQ53" s="101" t="s">
        <v>609</v>
      </c>
      <c r="DU53" s="94" t="s">
        <v>982</v>
      </c>
      <c r="DV53" s="113" t="s">
        <v>610</v>
      </c>
      <c r="DW53" s="102" t="s">
        <v>611</v>
      </c>
      <c r="DX53" s="102" t="s">
        <v>464</v>
      </c>
      <c r="DY53" s="94" t="s">
        <v>982</v>
      </c>
      <c r="DZ53" s="102" t="s">
        <v>612</v>
      </c>
      <c r="EA53" s="108" t="s">
        <v>613</v>
      </c>
      <c r="EE53" s="94" t="s">
        <v>982</v>
      </c>
      <c r="EF53" s="103" t="s">
        <v>614</v>
      </c>
      <c r="EG53" s="104" t="s">
        <v>615</v>
      </c>
      <c r="EH53" s="104" t="s">
        <v>471</v>
      </c>
      <c r="EI53" s="94" t="s">
        <v>982</v>
      </c>
      <c r="EJ53" s="13" t="s">
        <v>616</v>
      </c>
      <c r="EK53" s="101" t="s">
        <v>617</v>
      </c>
      <c r="EO53" s="94" t="s">
        <v>982</v>
      </c>
      <c r="EP53" s="102" t="s">
        <v>618</v>
      </c>
      <c r="EQ53" s="102" t="s">
        <v>619</v>
      </c>
      <c r="ER53" s="102" t="s">
        <v>478</v>
      </c>
      <c r="ES53" s="94" t="s">
        <v>982</v>
      </c>
      <c r="ET53" s="13" t="s">
        <v>620</v>
      </c>
      <c r="EU53" s="101" t="s">
        <v>621</v>
      </c>
      <c r="EY53" s="94" t="s">
        <v>982</v>
      </c>
      <c r="EZ53" s="100" t="s">
        <v>622</v>
      </c>
      <c r="FA53" s="102" t="s">
        <v>623</v>
      </c>
      <c r="FB53" s="102" t="s">
        <v>485</v>
      </c>
      <c r="FC53" s="94" t="s">
        <v>982</v>
      </c>
      <c r="FD53" s="102" t="s">
        <v>624</v>
      </c>
      <c r="FE53" s="108" t="s">
        <v>625</v>
      </c>
      <c r="FI53" s="94" t="s">
        <v>982</v>
      </c>
      <c r="FJ53" s="102" t="s">
        <v>626</v>
      </c>
      <c r="FK53" s="102" t="s">
        <v>627</v>
      </c>
      <c r="FL53" s="102" t="s">
        <v>492</v>
      </c>
      <c r="FM53" s="114" t="s">
        <v>982</v>
      </c>
      <c r="FN53" s="106" t="s">
        <v>628</v>
      </c>
      <c r="FO53" s="108" t="s">
        <v>629</v>
      </c>
      <c r="FS53" s="94" t="s">
        <v>982</v>
      </c>
      <c r="FT53" s="102" t="s">
        <v>630</v>
      </c>
      <c r="FU53" s="102" t="s">
        <v>987</v>
      </c>
      <c r="FV53" s="102" t="s">
        <v>497</v>
      </c>
      <c r="FW53" s="94" t="s">
        <v>982</v>
      </c>
      <c r="FX53" s="102" t="s">
        <v>632</v>
      </c>
      <c r="FY53" s="108" t="s">
        <v>633</v>
      </c>
      <c r="GC53" s="94" t="s">
        <v>982</v>
      </c>
      <c r="GD53" s="102" t="s">
        <v>634</v>
      </c>
      <c r="GE53" s="102" t="s">
        <v>635</v>
      </c>
      <c r="GF53" s="102" t="s">
        <v>502</v>
      </c>
      <c r="GG53" s="94" t="s">
        <v>982</v>
      </c>
      <c r="GH53" s="102" t="s">
        <v>636</v>
      </c>
      <c r="GI53" s="108" t="s">
        <v>637</v>
      </c>
      <c r="GM53" s="94" t="s">
        <v>982</v>
      </c>
      <c r="GN53" s="102" t="s">
        <v>638</v>
      </c>
      <c r="GO53" s="102" t="s">
        <v>639</v>
      </c>
      <c r="GP53" s="102" t="s">
        <v>507</v>
      </c>
      <c r="GQ53" s="94" t="s">
        <v>982</v>
      </c>
      <c r="GR53" s="102" t="s">
        <v>640</v>
      </c>
      <c r="GS53" s="108" t="s">
        <v>641</v>
      </c>
      <c r="GW53" s="94" t="s">
        <v>982</v>
      </c>
      <c r="GX53" s="102" t="s">
        <v>642</v>
      </c>
      <c r="GY53" s="102" t="s">
        <v>643</v>
      </c>
      <c r="GZ53" s="102" t="s">
        <v>512</v>
      </c>
      <c r="HA53" s="94" t="s">
        <v>982</v>
      </c>
      <c r="HB53" s="102" t="s">
        <v>643</v>
      </c>
      <c r="HC53" s="108" t="s">
        <v>644</v>
      </c>
      <c r="HG53" s="94" t="s">
        <v>982</v>
      </c>
      <c r="HH53" s="100" t="s">
        <v>645</v>
      </c>
      <c r="HI53" s="102" t="s">
        <v>838</v>
      </c>
      <c r="HJ53" s="102" t="s">
        <v>517</v>
      </c>
      <c r="HK53" s="94" t="s">
        <v>982</v>
      </c>
      <c r="HL53" s="13" t="s">
        <v>647</v>
      </c>
      <c r="HM53" s="101" t="s">
        <v>648</v>
      </c>
      <c r="HQ53" s="94" t="s">
        <v>982</v>
      </c>
      <c r="HR53" s="102" t="s">
        <v>649</v>
      </c>
      <c r="HS53" s="102" t="s">
        <v>582</v>
      </c>
      <c r="HT53" s="102" t="s">
        <v>522</v>
      </c>
      <c r="HU53" s="94" t="s">
        <v>982</v>
      </c>
      <c r="HV53" s="102" t="s">
        <v>582</v>
      </c>
      <c r="HW53" s="108" t="s">
        <v>650</v>
      </c>
      <c r="IA53" s="94" t="s">
        <v>982</v>
      </c>
      <c r="IB53" s="102" t="s">
        <v>651</v>
      </c>
      <c r="IC53" s="102" t="s">
        <v>652</v>
      </c>
      <c r="ID53" s="102" t="s">
        <v>527</v>
      </c>
      <c r="IE53" s="94" t="s">
        <v>982</v>
      </c>
      <c r="IF53" s="102" t="s">
        <v>653</v>
      </c>
      <c r="IG53" s="108" t="s">
        <v>654</v>
      </c>
      <c r="IK53" s="94" t="s">
        <v>982</v>
      </c>
      <c r="IL53" s="106" t="s">
        <v>655</v>
      </c>
      <c r="IM53" s="102" t="s">
        <v>656</v>
      </c>
      <c r="IN53" s="102" t="s">
        <v>532</v>
      </c>
      <c r="IO53" s="94" t="s">
        <v>982</v>
      </c>
      <c r="IP53" s="102" t="s">
        <v>657</v>
      </c>
      <c r="IQ53" s="108" t="s">
        <v>658</v>
      </c>
      <c r="IU53" s="94" t="s">
        <v>982</v>
      </c>
      <c r="IV53" s="102" t="s">
        <v>659</v>
      </c>
      <c r="IW53" s="102" t="s">
        <v>988</v>
      </c>
      <c r="IX53" s="102" t="s">
        <v>537</v>
      </c>
      <c r="IY53" s="94" t="s">
        <v>982</v>
      </c>
      <c r="IZ53" s="102" t="s">
        <v>661</v>
      </c>
      <c r="JA53" s="108" t="s">
        <v>662</v>
      </c>
    </row>
    <row r="54" ht="15.75" customHeight="1">
      <c r="A54" s="1" t="s">
        <v>989</v>
      </c>
      <c r="B54" s="86" t="s">
        <v>990</v>
      </c>
      <c r="C54" s="1" t="s">
        <v>990</v>
      </c>
      <c r="D54" s="1" t="s">
        <v>983</v>
      </c>
      <c r="E54" s="1">
        <v>8.544421E7</v>
      </c>
      <c r="F54" s="1">
        <v>4.262427630024E12</v>
      </c>
      <c r="G54" s="87" t="s">
        <v>991</v>
      </c>
      <c r="H54" s="13" t="s">
        <v>587</v>
      </c>
      <c r="I54" s="1" t="s">
        <v>403</v>
      </c>
      <c r="J54" s="1" t="s">
        <v>543</v>
      </c>
      <c r="K54" s="1" t="s">
        <v>405</v>
      </c>
      <c r="L54" s="1" t="s">
        <v>937</v>
      </c>
      <c r="M54" s="1" t="s">
        <v>407</v>
      </c>
      <c r="N54" s="1" t="s">
        <v>408</v>
      </c>
      <c r="O54" s="1" t="s">
        <v>409</v>
      </c>
      <c r="P54" s="1" t="s">
        <v>410</v>
      </c>
      <c r="Q54" s="1" t="s">
        <v>411</v>
      </c>
      <c r="R54" s="1" t="s">
        <v>411</v>
      </c>
      <c r="S54" s="1" t="s">
        <v>938</v>
      </c>
      <c r="T54" s="1">
        <f t="shared" si="3"/>
        <v>1.2</v>
      </c>
      <c r="U54" s="90">
        <f t="shared" si="4"/>
        <v>0.4724409449</v>
      </c>
      <c r="V54" s="1" t="str">
        <f t="shared" si="7"/>
        <v>AWG36</v>
      </c>
      <c r="W54" s="1" t="str">
        <f t="shared" si="6"/>
        <v>10 Gbps</v>
      </c>
      <c r="X54" s="1" t="s">
        <v>413</v>
      </c>
      <c r="Y54" s="1" t="s">
        <v>414</v>
      </c>
      <c r="Z54" s="1" t="s">
        <v>415</v>
      </c>
      <c r="AA54" s="1">
        <v>20.0</v>
      </c>
      <c r="AB54" s="89">
        <f t="shared" si="1"/>
        <v>68</v>
      </c>
      <c r="AC54" s="1">
        <v>60.0</v>
      </c>
      <c r="AD54" s="89">
        <f t="shared" si="2"/>
        <v>140</v>
      </c>
      <c r="AE54" s="91">
        <v>0.1</v>
      </c>
      <c r="AF54" s="91">
        <v>0.9</v>
      </c>
      <c r="AJ54" s="1"/>
      <c r="AK54" s="1"/>
      <c r="AL54" s="1" t="s">
        <v>416</v>
      </c>
      <c r="AM54" s="87" t="s">
        <v>417</v>
      </c>
      <c r="AN54" s="107" t="s">
        <v>418</v>
      </c>
      <c r="AO54" s="87" t="s">
        <v>419</v>
      </c>
      <c r="AP54" s="107" t="s">
        <v>420</v>
      </c>
      <c r="AQ54" s="87" t="s">
        <v>992</v>
      </c>
      <c r="AY54" s="87" t="s">
        <v>589</v>
      </c>
      <c r="AZ54" s="87" t="s">
        <v>299</v>
      </c>
      <c r="BA54" s="1" t="s">
        <v>423</v>
      </c>
      <c r="BB54" s="1" t="s">
        <v>424</v>
      </c>
      <c r="BC54" s="1" t="s">
        <v>425</v>
      </c>
      <c r="BD54" s="1" t="s">
        <v>426</v>
      </c>
      <c r="BE54" s="1" t="s">
        <v>427</v>
      </c>
      <c r="BG54" s="1" t="s">
        <v>303</v>
      </c>
      <c r="BH54" s="1" t="s">
        <v>993</v>
      </c>
      <c r="BI54" s="1">
        <v>1.0</v>
      </c>
      <c r="BJ54" s="1" t="s">
        <v>591</v>
      </c>
      <c r="BK54" s="1" t="s">
        <v>592</v>
      </c>
      <c r="BL54" s="1" t="s">
        <v>593</v>
      </c>
      <c r="BM54" s="1"/>
      <c r="BN54" s="1" t="s">
        <v>594</v>
      </c>
      <c r="BQ54" s="1">
        <v>0.2</v>
      </c>
      <c r="BR54" s="1">
        <v>0.44</v>
      </c>
      <c r="BS54" s="97">
        <v>0.15</v>
      </c>
      <c r="BT54" s="1">
        <v>0.33</v>
      </c>
      <c r="BU54" s="1" t="s">
        <v>433</v>
      </c>
      <c r="CE54" s="94" t="s">
        <v>990</v>
      </c>
      <c r="CF54" s="13" t="s">
        <v>587</v>
      </c>
      <c r="CG54" s="98" t="s">
        <v>595</v>
      </c>
      <c r="CH54" s="98" t="s">
        <v>403</v>
      </c>
      <c r="CI54" s="112" t="s">
        <v>990</v>
      </c>
      <c r="CJ54" s="1" t="s">
        <v>595</v>
      </c>
      <c r="CK54" s="98" t="s">
        <v>596</v>
      </c>
      <c r="CL54" s="1" t="s">
        <v>597</v>
      </c>
      <c r="CM54" s="1" t="s">
        <v>596</v>
      </c>
      <c r="CQ54" s="94" t="s">
        <v>990</v>
      </c>
      <c r="CR54" s="100" t="s">
        <v>598</v>
      </c>
      <c r="CS54" s="101" t="s">
        <v>600</v>
      </c>
      <c r="CT54" s="101" t="s">
        <v>443</v>
      </c>
      <c r="CU54" s="94" t="s">
        <v>990</v>
      </c>
      <c r="CV54" s="101" t="s">
        <v>600</v>
      </c>
      <c r="CW54" s="1" t="s">
        <v>601</v>
      </c>
      <c r="DA54" s="94" t="s">
        <v>990</v>
      </c>
      <c r="DB54" s="100" t="s">
        <v>602</v>
      </c>
      <c r="DC54" s="101" t="s">
        <v>603</v>
      </c>
      <c r="DD54" s="101" t="s">
        <v>450</v>
      </c>
      <c r="DE54" s="94" t="s">
        <v>990</v>
      </c>
      <c r="DF54" s="99" t="s">
        <v>604</v>
      </c>
      <c r="DG54" s="98" t="s">
        <v>605</v>
      </c>
      <c r="DK54" s="94" t="s">
        <v>990</v>
      </c>
      <c r="DL54" s="100" t="s">
        <v>606</v>
      </c>
      <c r="DM54" s="101" t="s">
        <v>825</v>
      </c>
      <c r="DN54" s="101" t="s">
        <v>457</v>
      </c>
      <c r="DO54" s="94" t="s">
        <v>990</v>
      </c>
      <c r="DP54" s="1" t="s">
        <v>608</v>
      </c>
      <c r="DQ54" s="101" t="s">
        <v>609</v>
      </c>
      <c r="DU54" s="94" t="s">
        <v>990</v>
      </c>
      <c r="DV54" s="113" t="s">
        <v>610</v>
      </c>
      <c r="DW54" s="102" t="s">
        <v>611</v>
      </c>
      <c r="DX54" s="102" t="s">
        <v>464</v>
      </c>
      <c r="DY54" s="94" t="s">
        <v>990</v>
      </c>
      <c r="DZ54" s="102" t="s">
        <v>612</v>
      </c>
      <c r="EA54" s="108" t="s">
        <v>613</v>
      </c>
      <c r="EE54" s="94" t="s">
        <v>990</v>
      </c>
      <c r="EF54" s="103" t="s">
        <v>614</v>
      </c>
      <c r="EG54" s="104" t="s">
        <v>615</v>
      </c>
      <c r="EH54" s="104" t="s">
        <v>471</v>
      </c>
      <c r="EI54" s="94" t="s">
        <v>990</v>
      </c>
      <c r="EJ54" s="13" t="s">
        <v>616</v>
      </c>
      <c r="EK54" s="101" t="s">
        <v>617</v>
      </c>
      <c r="EO54" s="94" t="s">
        <v>990</v>
      </c>
      <c r="EP54" s="102" t="s">
        <v>618</v>
      </c>
      <c r="EQ54" s="102" t="s">
        <v>619</v>
      </c>
      <c r="ER54" s="102" t="s">
        <v>478</v>
      </c>
      <c r="ES54" s="94" t="s">
        <v>990</v>
      </c>
      <c r="ET54" s="13" t="s">
        <v>620</v>
      </c>
      <c r="EU54" s="101" t="s">
        <v>621</v>
      </c>
      <c r="EY54" s="94" t="s">
        <v>990</v>
      </c>
      <c r="EZ54" s="100" t="s">
        <v>622</v>
      </c>
      <c r="FA54" s="102" t="s">
        <v>623</v>
      </c>
      <c r="FB54" s="102" t="s">
        <v>485</v>
      </c>
      <c r="FC54" s="94" t="s">
        <v>990</v>
      </c>
      <c r="FD54" s="102" t="s">
        <v>624</v>
      </c>
      <c r="FE54" s="108" t="s">
        <v>625</v>
      </c>
      <c r="FI54" s="94" t="s">
        <v>990</v>
      </c>
      <c r="FJ54" s="102" t="s">
        <v>626</v>
      </c>
      <c r="FK54" s="102" t="s">
        <v>627</v>
      </c>
      <c r="FL54" s="102" t="s">
        <v>492</v>
      </c>
      <c r="FM54" s="114" t="s">
        <v>990</v>
      </c>
      <c r="FN54" s="106" t="s">
        <v>628</v>
      </c>
      <c r="FO54" s="108" t="s">
        <v>629</v>
      </c>
      <c r="FS54" s="94" t="s">
        <v>990</v>
      </c>
      <c r="FT54" s="102" t="s">
        <v>630</v>
      </c>
      <c r="FU54" s="102" t="s">
        <v>987</v>
      </c>
      <c r="FV54" s="102" t="s">
        <v>497</v>
      </c>
      <c r="FW54" s="94" t="s">
        <v>990</v>
      </c>
      <c r="FX54" s="102" t="s">
        <v>632</v>
      </c>
      <c r="FY54" s="108" t="s">
        <v>633</v>
      </c>
      <c r="GC54" s="94" t="s">
        <v>990</v>
      </c>
      <c r="GD54" s="102" t="s">
        <v>634</v>
      </c>
      <c r="GE54" s="102" t="s">
        <v>635</v>
      </c>
      <c r="GF54" s="102" t="s">
        <v>502</v>
      </c>
      <c r="GG54" s="94" t="s">
        <v>990</v>
      </c>
      <c r="GH54" s="102" t="s">
        <v>636</v>
      </c>
      <c r="GI54" s="108" t="s">
        <v>637</v>
      </c>
      <c r="GM54" s="94" t="s">
        <v>990</v>
      </c>
      <c r="GN54" s="102" t="s">
        <v>638</v>
      </c>
      <c r="GO54" s="102" t="s">
        <v>639</v>
      </c>
      <c r="GP54" s="102" t="s">
        <v>507</v>
      </c>
      <c r="GQ54" s="94" t="s">
        <v>990</v>
      </c>
      <c r="GR54" s="102" t="s">
        <v>640</v>
      </c>
      <c r="GS54" s="108" t="s">
        <v>641</v>
      </c>
      <c r="GW54" s="94" t="s">
        <v>990</v>
      </c>
      <c r="GX54" s="102" t="s">
        <v>642</v>
      </c>
      <c r="GY54" s="102" t="s">
        <v>643</v>
      </c>
      <c r="GZ54" s="102" t="s">
        <v>512</v>
      </c>
      <c r="HA54" s="94" t="s">
        <v>990</v>
      </c>
      <c r="HB54" s="102" t="s">
        <v>643</v>
      </c>
      <c r="HC54" s="108" t="s">
        <v>644</v>
      </c>
      <c r="HG54" s="94" t="s">
        <v>990</v>
      </c>
      <c r="HH54" s="100" t="s">
        <v>645</v>
      </c>
      <c r="HI54" s="102" t="s">
        <v>838</v>
      </c>
      <c r="HJ54" s="102" t="s">
        <v>517</v>
      </c>
      <c r="HK54" s="94" t="s">
        <v>990</v>
      </c>
      <c r="HL54" s="13" t="s">
        <v>647</v>
      </c>
      <c r="HM54" s="101" t="s">
        <v>648</v>
      </c>
      <c r="HQ54" s="94" t="s">
        <v>990</v>
      </c>
      <c r="HR54" s="102" t="s">
        <v>649</v>
      </c>
      <c r="HS54" s="102" t="s">
        <v>582</v>
      </c>
      <c r="HT54" s="102" t="s">
        <v>522</v>
      </c>
      <c r="HU54" s="94" t="s">
        <v>990</v>
      </c>
      <c r="HV54" s="102" t="s">
        <v>582</v>
      </c>
      <c r="HW54" s="108" t="s">
        <v>650</v>
      </c>
      <c r="IA54" s="94" t="s">
        <v>990</v>
      </c>
      <c r="IB54" s="102" t="s">
        <v>651</v>
      </c>
      <c r="IC54" s="102" t="s">
        <v>652</v>
      </c>
      <c r="ID54" s="102" t="s">
        <v>527</v>
      </c>
      <c r="IE54" s="94" t="s">
        <v>990</v>
      </c>
      <c r="IF54" s="102" t="s">
        <v>653</v>
      </c>
      <c r="IG54" s="108" t="s">
        <v>654</v>
      </c>
      <c r="IK54" s="94" t="s">
        <v>990</v>
      </c>
      <c r="IL54" s="106" t="s">
        <v>655</v>
      </c>
      <c r="IM54" s="102" t="s">
        <v>656</v>
      </c>
      <c r="IN54" s="102" t="s">
        <v>532</v>
      </c>
      <c r="IO54" s="94" t="s">
        <v>990</v>
      </c>
      <c r="IP54" s="102" t="s">
        <v>657</v>
      </c>
      <c r="IQ54" s="108" t="s">
        <v>658</v>
      </c>
      <c r="IU54" s="94" t="s">
        <v>990</v>
      </c>
      <c r="IV54" s="102" t="s">
        <v>659</v>
      </c>
      <c r="IW54" s="102" t="s">
        <v>843</v>
      </c>
      <c r="IX54" s="102" t="s">
        <v>537</v>
      </c>
      <c r="IY54" s="94" t="s">
        <v>990</v>
      </c>
      <c r="IZ54" s="102" t="s">
        <v>661</v>
      </c>
      <c r="JA54" s="108" t="s">
        <v>662</v>
      </c>
    </row>
    <row r="55" ht="15.75" customHeight="1">
      <c r="A55" s="1" t="s">
        <v>994</v>
      </c>
      <c r="B55" s="86" t="s">
        <v>995</v>
      </c>
      <c r="C55" s="1" t="s">
        <v>995</v>
      </c>
      <c r="D55" s="1" t="s">
        <v>983</v>
      </c>
      <c r="E55" s="1">
        <v>8.544421E7</v>
      </c>
      <c r="F55" s="1">
        <v>4.262427630031E12</v>
      </c>
      <c r="G55" s="87" t="s">
        <v>996</v>
      </c>
      <c r="H55" s="13" t="s">
        <v>587</v>
      </c>
      <c r="I55" s="1" t="s">
        <v>403</v>
      </c>
      <c r="J55" s="1" t="s">
        <v>549</v>
      </c>
      <c r="K55" s="1" t="s">
        <v>405</v>
      </c>
      <c r="L55" s="1" t="s">
        <v>937</v>
      </c>
      <c r="M55" s="1" t="s">
        <v>407</v>
      </c>
      <c r="N55" s="1" t="s">
        <v>408</v>
      </c>
      <c r="O55" s="1" t="s">
        <v>409</v>
      </c>
      <c r="P55" s="1" t="s">
        <v>410</v>
      </c>
      <c r="Q55" s="1" t="s">
        <v>411</v>
      </c>
      <c r="R55" s="1" t="s">
        <v>411</v>
      </c>
      <c r="S55" s="1" t="s">
        <v>938</v>
      </c>
      <c r="T55" s="1">
        <f t="shared" si="3"/>
        <v>1.2</v>
      </c>
      <c r="U55" s="90">
        <f t="shared" si="4"/>
        <v>0.4724409449</v>
      </c>
      <c r="V55" s="1" t="str">
        <f t="shared" si="7"/>
        <v>AWG36</v>
      </c>
      <c r="W55" s="1" t="str">
        <f t="shared" si="6"/>
        <v>10 Gbps</v>
      </c>
      <c r="X55" s="1" t="s">
        <v>413</v>
      </c>
      <c r="Y55" s="1" t="s">
        <v>414</v>
      </c>
      <c r="Z55" s="1" t="s">
        <v>415</v>
      </c>
      <c r="AA55" s="1">
        <v>20.0</v>
      </c>
      <c r="AB55" s="89">
        <f t="shared" si="1"/>
        <v>68</v>
      </c>
      <c r="AC55" s="1">
        <v>60.0</v>
      </c>
      <c r="AD55" s="89">
        <f t="shared" si="2"/>
        <v>140</v>
      </c>
      <c r="AE55" s="91">
        <v>0.1</v>
      </c>
      <c r="AF55" s="91">
        <v>0.9</v>
      </c>
      <c r="AJ55" s="1"/>
      <c r="AK55" s="1"/>
      <c r="AL55" s="1" t="s">
        <v>416</v>
      </c>
      <c r="AM55" s="87" t="s">
        <v>417</v>
      </c>
      <c r="AN55" s="107" t="s">
        <v>418</v>
      </c>
      <c r="AO55" s="87" t="s">
        <v>419</v>
      </c>
      <c r="AP55" s="107" t="s">
        <v>420</v>
      </c>
      <c r="AQ55" s="87" t="s">
        <v>997</v>
      </c>
      <c r="AY55" s="87" t="s">
        <v>589</v>
      </c>
      <c r="AZ55" s="87" t="s">
        <v>299</v>
      </c>
      <c r="BA55" s="1" t="s">
        <v>423</v>
      </c>
      <c r="BB55" s="1" t="s">
        <v>424</v>
      </c>
      <c r="BC55" s="1" t="s">
        <v>425</v>
      </c>
      <c r="BD55" s="1" t="s">
        <v>426</v>
      </c>
      <c r="BE55" s="1" t="s">
        <v>427</v>
      </c>
      <c r="BG55" s="1" t="s">
        <v>303</v>
      </c>
      <c r="BH55" s="1" t="s">
        <v>998</v>
      </c>
      <c r="BI55" s="1">
        <v>1.0</v>
      </c>
      <c r="BJ55" s="1" t="s">
        <v>591</v>
      </c>
      <c r="BK55" s="1" t="s">
        <v>592</v>
      </c>
      <c r="BL55" s="1" t="s">
        <v>593</v>
      </c>
      <c r="BM55" s="1"/>
      <c r="BN55" s="1" t="s">
        <v>594</v>
      </c>
      <c r="BQ55" s="1">
        <v>0.2</v>
      </c>
      <c r="BR55" s="1">
        <v>0.44</v>
      </c>
      <c r="BS55" s="97">
        <v>0.15</v>
      </c>
      <c r="BT55" s="1">
        <v>0.33</v>
      </c>
      <c r="BU55" s="1" t="s">
        <v>433</v>
      </c>
      <c r="CE55" s="94" t="s">
        <v>995</v>
      </c>
      <c r="CF55" s="13" t="s">
        <v>587</v>
      </c>
      <c r="CG55" s="98" t="s">
        <v>595</v>
      </c>
      <c r="CH55" s="98" t="s">
        <v>403</v>
      </c>
      <c r="CI55" s="112" t="s">
        <v>995</v>
      </c>
      <c r="CJ55" s="1" t="s">
        <v>595</v>
      </c>
      <c r="CK55" s="98" t="s">
        <v>596</v>
      </c>
      <c r="CL55" s="1" t="s">
        <v>597</v>
      </c>
      <c r="CM55" s="1" t="s">
        <v>596</v>
      </c>
      <c r="CQ55" s="94" t="s">
        <v>995</v>
      </c>
      <c r="CR55" s="100" t="s">
        <v>598</v>
      </c>
      <c r="CS55" s="101" t="s">
        <v>600</v>
      </c>
      <c r="CT55" s="101" t="s">
        <v>443</v>
      </c>
      <c r="CU55" s="94" t="s">
        <v>995</v>
      </c>
      <c r="CV55" s="101" t="s">
        <v>600</v>
      </c>
      <c r="CW55" s="1" t="s">
        <v>601</v>
      </c>
      <c r="DA55" s="94" t="s">
        <v>995</v>
      </c>
      <c r="DB55" s="100" t="s">
        <v>602</v>
      </c>
      <c r="DC55" s="101" t="s">
        <v>603</v>
      </c>
      <c r="DD55" s="101" t="s">
        <v>450</v>
      </c>
      <c r="DE55" s="94" t="s">
        <v>995</v>
      </c>
      <c r="DF55" s="99" t="s">
        <v>604</v>
      </c>
      <c r="DG55" s="98" t="s">
        <v>605</v>
      </c>
      <c r="DK55" s="94" t="s">
        <v>995</v>
      </c>
      <c r="DL55" s="100" t="s">
        <v>606</v>
      </c>
      <c r="DM55" s="101" t="s">
        <v>825</v>
      </c>
      <c r="DN55" s="101" t="s">
        <v>457</v>
      </c>
      <c r="DO55" s="94" t="s">
        <v>995</v>
      </c>
      <c r="DP55" s="1" t="s">
        <v>608</v>
      </c>
      <c r="DQ55" s="101" t="s">
        <v>609</v>
      </c>
      <c r="DU55" s="94" t="s">
        <v>995</v>
      </c>
      <c r="DV55" s="113" t="s">
        <v>610</v>
      </c>
      <c r="DW55" s="102" t="s">
        <v>611</v>
      </c>
      <c r="DX55" s="102" t="s">
        <v>464</v>
      </c>
      <c r="DY55" s="94" t="s">
        <v>995</v>
      </c>
      <c r="DZ55" s="102" t="s">
        <v>612</v>
      </c>
      <c r="EA55" s="108" t="s">
        <v>613</v>
      </c>
      <c r="EE55" s="94" t="s">
        <v>995</v>
      </c>
      <c r="EF55" s="103" t="s">
        <v>614</v>
      </c>
      <c r="EG55" s="104" t="s">
        <v>615</v>
      </c>
      <c r="EH55" s="104" t="s">
        <v>471</v>
      </c>
      <c r="EI55" s="94" t="s">
        <v>995</v>
      </c>
      <c r="EJ55" s="13" t="s">
        <v>616</v>
      </c>
      <c r="EK55" s="101" t="s">
        <v>617</v>
      </c>
      <c r="EO55" s="94" t="s">
        <v>995</v>
      </c>
      <c r="EP55" s="102" t="s">
        <v>618</v>
      </c>
      <c r="EQ55" s="102" t="s">
        <v>619</v>
      </c>
      <c r="ER55" s="102" t="s">
        <v>478</v>
      </c>
      <c r="ES55" s="94" t="s">
        <v>995</v>
      </c>
      <c r="ET55" s="13" t="s">
        <v>620</v>
      </c>
      <c r="EU55" s="101" t="s">
        <v>621</v>
      </c>
      <c r="EY55" s="94" t="s">
        <v>995</v>
      </c>
      <c r="EZ55" s="100" t="s">
        <v>622</v>
      </c>
      <c r="FA55" s="102" t="s">
        <v>623</v>
      </c>
      <c r="FB55" s="102" t="s">
        <v>485</v>
      </c>
      <c r="FC55" s="94" t="s">
        <v>995</v>
      </c>
      <c r="FD55" s="102" t="s">
        <v>624</v>
      </c>
      <c r="FE55" s="108" t="s">
        <v>625</v>
      </c>
      <c r="FI55" s="94" t="s">
        <v>995</v>
      </c>
      <c r="FJ55" s="102" t="s">
        <v>626</v>
      </c>
      <c r="FK55" s="102" t="s">
        <v>627</v>
      </c>
      <c r="FL55" s="102" t="s">
        <v>492</v>
      </c>
      <c r="FM55" s="114" t="s">
        <v>995</v>
      </c>
      <c r="FN55" s="106" t="s">
        <v>628</v>
      </c>
      <c r="FO55" s="108" t="s">
        <v>629</v>
      </c>
      <c r="FS55" s="94" t="s">
        <v>995</v>
      </c>
      <c r="FT55" s="102" t="s">
        <v>630</v>
      </c>
      <c r="FU55" s="102" t="s">
        <v>987</v>
      </c>
      <c r="FV55" s="102" t="s">
        <v>497</v>
      </c>
      <c r="FW55" s="94" t="s">
        <v>995</v>
      </c>
      <c r="FX55" s="102" t="s">
        <v>632</v>
      </c>
      <c r="FY55" s="108" t="s">
        <v>633</v>
      </c>
      <c r="GC55" s="94" t="s">
        <v>995</v>
      </c>
      <c r="GD55" s="102" t="s">
        <v>634</v>
      </c>
      <c r="GE55" s="102" t="s">
        <v>635</v>
      </c>
      <c r="GF55" s="102" t="s">
        <v>502</v>
      </c>
      <c r="GG55" s="94" t="s">
        <v>995</v>
      </c>
      <c r="GH55" s="102" t="s">
        <v>636</v>
      </c>
      <c r="GI55" s="108" t="s">
        <v>637</v>
      </c>
      <c r="GM55" s="94" t="s">
        <v>995</v>
      </c>
      <c r="GN55" s="102" t="s">
        <v>638</v>
      </c>
      <c r="GO55" s="102" t="s">
        <v>639</v>
      </c>
      <c r="GP55" s="102" t="s">
        <v>507</v>
      </c>
      <c r="GQ55" s="94" t="s">
        <v>995</v>
      </c>
      <c r="GR55" s="102" t="s">
        <v>640</v>
      </c>
      <c r="GS55" s="108" t="s">
        <v>641</v>
      </c>
      <c r="GW55" s="94" t="s">
        <v>995</v>
      </c>
      <c r="GX55" s="102" t="s">
        <v>642</v>
      </c>
      <c r="GY55" s="102" t="s">
        <v>643</v>
      </c>
      <c r="GZ55" s="102" t="s">
        <v>512</v>
      </c>
      <c r="HA55" s="94" t="s">
        <v>995</v>
      </c>
      <c r="HB55" s="102" t="s">
        <v>643</v>
      </c>
      <c r="HC55" s="108" t="s">
        <v>644</v>
      </c>
      <c r="HG55" s="94" t="s">
        <v>995</v>
      </c>
      <c r="HH55" s="100" t="s">
        <v>645</v>
      </c>
      <c r="HI55" s="102" t="s">
        <v>838</v>
      </c>
      <c r="HJ55" s="102" t="s">
        <v>517</v>
      </c>
      <c r="HK55" s="94" t="s">
        <v>995</v>
      </c>
      <c r="HL55" s="13" t="s">
        <v>647</v>
      </c>
      <c r="HM55" s="101" t="s">
        <v>648</v>
      </c>
      <c r="HQ55" s="94" t="s">
        <v>995</v>
      </c>
      <c r="HR55" s="102" t="s">
        <v>649</v>
      </c>
      <c r="HS55" s="102" t="s">
        <v>582</v>
      </c>
      <c r="HT55" s="102" t="s">
        <v>522</v>
      </c>
      <c r="HU55" s="94" t="s">
        <v>995</v>
      </c>
      <c r="HV55" s="102" t="s">
        <v>582</v>
      </c>
      <c r="HW55" s="108" t="s">
        <v>650</v>
      </c>
      <c r="IA55" s="94" t="s">
        <v>995</v>
      </c>
      <c r="IB55" s="102" t="s">
        <v>651</v>
      </c>
      <c r="IC55" s="102" t="s">
        <v>652</v>
      </c>
      <c r="ID55" s="102" t="s">
        <v>527</v>
      </c>
      <c r="IE55" s="94" t="s">
        <v>995</v>
      </c>
      <c r="IF55" s="102" t="s">
        <v>653</v>
      </c>
      <c r="IG55" s="108" t="s">
        <v>654</v>
      </c>
      <c r="IK55" s="94" t="s">
        <v>995</v>
      </c>
      <c r="IL55" s="106" t="s">
        <v>655</v>
      </c>
      <c r="IM55" s="102" t="s">
        <v>656</v>
      </c>
      <c r="IN55" s="102" t="s">
        <v>532</v>
      </c>
      <c r="IO55" s="94" t="s">
        <v>995</v>
      </c>
      <c r="IP55" s="102" t="s">
        <v>657</v>
      </c>
      <c r="IQ55" s="108" t="s">
        <v>658</v>
      </c>
      <c r="IU55" s="94" t="s">
        <v>995</v>
      </c>
      <c r="IV55" s="102" t="s">
        <v>659</v>
      </c>
      <c r="IW55" s="102" t="s">
        <v>843</v>
      </c>
      <c r="IX55" s="102" t="s">
        <v>537</v>
      </c>
      <c r="IY55" s="94" t="s">
        <v>995</v>
      </c>
      <c r="IZ55" s="102" t="s">
        <v>661</v>
      </c>
      <c r="JA55" s="108" t="s">
        <v>662</v>
      </c>
    </row>
    <row r="56" ht="15.75" customHeight="1">
      <c r="A56" s="1" t="s">
        <v>999</v>
      </c>
      <c r="B56" s="86" t="s">
        <v>1000</v>
      </c>
      <c r="C56" s="1" t="s">
        <v>1000</v>
      </c>
      <c r="D56" s="1" t="s">
        <v>983</v>
      </c>
      <c r="E56" s="1">
        <v>8.544421E7</v>
      </c>
      <c r="F56" s="1">
        <v>4.262427630055E12</v>
      </c>
      <c r="G56" s="87" t="s">
        <v>1001</v>
      </c>
      <c r="H56" s="13" t="s">
        <v>587</v>
      </c>
      <c r="I56" s="1" t="s">
        <v>403</v>
      </c>
      <c r="J56" s="1" t="s">
        <v>555</v>
      </c>
      <c r="K56" s="1" t="s">
        <v>405</v>
      </c>
      <c r="L56" s="1" t="s">
        <v>937</v>
      </c>
      <c r="M56" s="1" t="s">
        <v>407</v>
      </c>
      <c r="N56" s="1" t="s">
        <v>408</v>
      </c>
      <c r="O56" s="1" t="s">
        <v>409</v>
      </c>
      <c r="P56" s="1" t="s">
        <v>410</v>
      </c>
      <c r="Q56" s="1" t="s">
        <v>411</v>
      </c>
      <c r="R56" s="1" t="s">
        <v>411</v>
      </c>
      <c r="S56" s="1" t="s">
        <v>938</v>
      </c>
      <c r="T56" s="1">
        <f t="shared" si="3"/>
        <v>1.2</v>
      </c>
      <c r="U56" s="90">
        <f t="shared" si="4"/>
        <v>0.4724409449</v>
      </c>
      <c r="V56" s="1" t="str">
        <f t="shared" si="7"/>
        <v>AWG36</v>
      </c>
      <c r="W56" s="1" t="str">
        <f t="shared" si="6"/>
        <v>10 Gbps</v>
      </c>
      <c r="X56" s="1" t="s">
        <v>413</v>
      </c>
      <c r="Y56" s="1" t="s">
        <v>414</v>
      </c>
      <c r="Z56" s="1" t="s">
        <v>415</v>
      </c>
      <c r="AA56" s="1">
        <v>20.0</v>
      </c>
      <c r="AB56" s="89">
        <f t="shared" si="1"/>
        <v>68</v>
      </c>
      <c r="AC56" s="1">
        <v>60.0</v>
      </c>
      <c r="AD56" s="89">
        <f t="shared" si="2"/>
        <v>140</v>
      </c>
      <c r="AE56" s="91">
        <v>0.1</v>
      </c>
      <c r="AF56" s="91">
        <v>0.9</v>
      </c>
      <c r="AJ56" s="1"/>
      <c r="AK56" s="1"/>
      <c r="AL56" s="1" t="s">
        <v>416</v>
      </c>
      <c r="AM56" s="87" t="s">
        <v>417</v>
      </c>
      <c r="AN56" s="107" t="s">
        <v>418</v>
      </c>
      <c r="AO56" s="87" t="s">
        <v>419</v>
      </c>
      <c r="AP56" s="107" t="s">
        <v>420</v>
      </c>
      <c r="AQ56" s="87" t="s">
        <v>1002</v>
      </c>
      <c r="AY56" s="87" t="s">
        <v>589</v>
      </c>
      <c r="AZ56" s="87" t="s">
        <v>299</v>
      </c>
      <c r="BA56" s="1" t="s">
        <v>423</v>
      </c>
      <c r="BB56" s="1" t="s">
        <v>424</v>
      </c>
      <c r="BC56" s="1" t="s">
        <v>425</v>
      </c>
      <c r="BD56" s="1" t="s">
        <v>426</v>
      </c>
      <c r="BE56" s="1" t="s">
        <v>427</v>
      </c>
      <c r="BG56" s="1" t="s">
        <v>303</v>
      </c>
      <c r="BH56" s="1" t="s">
        <v>1003</v>
      </c>
      <c r="BI56" s="1">
        <v>1.0</v>
      </c>
      <c r="BJ56" s="1" t="s">
        <v>591</v>
      </c>
      <c r="BK56" s="1" t="s">
        <v>592</v>
      </c>
      <c r="BL56" s="1" t="s">
        <v>593</v>
      </c>
      <c r="BM56" s="1"/>
      <c r="BN56" s="1" t="s">
        <v>594</v>
      </c>
      <c r="BQ56" s="1">
        <v>0.2</v>
      </c>
      <c r="BR56" s="1">
        <v>0.44</v>
      </c>
      <c r="BS56" s="97">
        <v>0.15</v>
      </c>
      <c r="BT56" s="1">
        <v>0.33</v>
      </c>
      <c r="BU56" s="1" t="s">
        <v>433</v>
      </c>
      <c r="CE56" s="94" t="s">
        <v>1000</v>
      </c>
      <c r="CF56" s="13" t="s">
        <v>587</v>
      </c>
      <c r="CG56" s="98" t="s">
        <v>595</v>
      </c>
      <c r="CH56" s="98" t="s">
        <v>403</v>
      </c>
      <c r="CI56" s="112" t="s">
        <v>1000</v>
      </c>
      <c r="CJ56" s="1" t="s">
        <v>595</v>
      </c>
      <c r="CK56" s="98" t="s">
        <v>596</v>
      </c>
      <c r="CL56" s="1" t="s">
        <v>597</v>
      </c>
      <c r="CM56" s="1" t="s">
        <v>596</v>
      </c>
      <c r="CQ56" s="94" t="s">
        <v>1000</v>
      </c>
      <c r="CR56" s="100" t="s">
        <v>598</v>
      </c>
      <c r="CS56" s="101" t="s">
        <v>600</v>
      </c>
      <c r="CT56" s="101" t="s">
        <v>443</v>
      </c>
      <c r="CU56" s="94" t="s">
        <v>1000</v>
      </c>
      <c r="CV56" s="101" t="s">
        <v>600</v>
      </c>
      <c r="CW56" s="1" t="s">
        <v>601</v>
      </c>
      <c r="DA56" s="94" t="s">
        <v>1000</v>
      </c>
      <c r="DB56" s="100" t="s">
        <v>602</v>
      </c>
      <c r="DC56" s="101" t="s">
        <v>603</v>
      </c>
      <c r="DD56" s="101" t="s">
        <v>450</v>
      </c>
      <c r="DE56" s="94" t="s">
        <v>1000</v>
      </c>
      <c r="DF56" s="99" t="s">
        <v>604</v>
      </c>
      <c r="DG56" s="98" t="s">
        <v>605</v>
      </c>
      <c r="DK56" s="94" t="s">
        <v>1000</v>
      </c>
      <c r="DL56" s="100" t="s">
        <v>606</v>
      </c>
      <c r="DM56" s="101" t="s">
        <v>825</v>
      </c>
      <c r="DN56" s="101" t="s">
        <v>457</v>
      </c>
      <c r="DO56" s="94" t="s">
        <v>1000</v>
      </c>
      <c r="DP56" s="1" t="s">
        <v>608</v>
      </c>
      <c r="DQ56" s="101" t="s">
        <v>609</v>
      </c>
      <c r="DU56" s="94" t="s">
        <v>1000</v>
      </c>
      <c r="DV56" s="113" t="s">
        <v>610</v>
      </c>
      <c r="DW56" s="102" t="s">
        <v>611</v>
      </c>
      <c r="DX56" s="102" t="s">
        <v>464</v>
      </c>
      <c r="DY56" s="94" t="s">
        <v>1000</v>
      </c>
      <c r="DZ56" s="102" t="s">
        <v>612</v>
      </c>
      <c r="EA56" s="108" t="s">
        <v>613</v>
      </c>
      <c r="EE56" s="94" t="s">
        <v>1000</v>
      </c>
      <c r="EF56" s="103" t="s">
        <v>614</v>
      </c>
      <c r="EG56" s="104" t="s">
        <v>615</v>
      </c>
      <c r="EH56" s="104" t="s">
        <v>471</v>
      </c>
      <c r="EI56" s="94" t="s">
        <v>1000</v>
      </c>
      <c r="EJ56" s="13" t="s">
        <v>616</v>
      </c>
      <c r="EK56" s="101" t="s">
        <v>617</v>
      </c>
      <c r="EO56" s="94" t="s">
        <v>1000</v>
      </c>
      <c r="EP56" s="102" t="s">
        <v>618</v>
      </c>
      <c r="EQ56" s="102" t="s">
        <v>619</v>
      </c>
      <c r="ER56" s="102" t="s">
        <v>478</v>
      </c>
      <c r="ES56" s="94" t="s">
        <v>1000</v>
      </c>
      <c r="ET56" s="13" t="s">
        <v>620</v>
      </c>
      <c r="EU56" s="101" t="s">
        <v>621</v>
      </c>
      <c r="EY56" s="94" t="s">
        <v>1000</v>
      </c>
      <c r="EZ56" s="100" t="s">
        <v>622</v>
      </c>
      <c r="FA56" s="102" t="s">
        <v>623</v>
      </c>
      <c r="FB56" s="102" t="s">
        <v>485</v>
      </c>
      <c r="FC56" s="94" t="s">
        <v>1000</v>
      </c>
      <c r="FD56" s="102" t="s">
        <v>624</v>
      </c>
      <c r="FE56" s="108" t="s">
        <v>625</v>
      </c>
      <c r="FI56" s="94" t="s">
        <v>1000</v>
      </c>
      <c r="FJ56" s="102" t="s">
        <v>626</v>
      </c>
      <c r="FK56" s="102" t="s">
        <v>627</v>
      </c>
      <c r="FL56" s="102" t="s">
        <v>492</v>
      </c>
      <c r="FM56" s="114" t="s">
        <v>1000</v>
      </c>
      <c r="FN56" s="106" t="s">
        <v>628</v>
      </c>
      <c r="FO56" s="108" t="s">
        <v>629</v>
      </c>
      <c r="FS56" s="94" t="s">
        <v>1000</v>
      </c>
      <c r="FT56" s="102" t="s">
        <v>630</v>
      </c>
      <c r="FU56" s="102" t="s">
        <v>987</v>
      </c>
      <c r="FV56" s="102" t="s">
        <v>497</v>
      </c>
      <c r="FW56" s="94" t="s">
        <v>1000</v>
      </c>
      <c r="FX56" s="102" t="s">
        <v>632</v>
      </c>
      <c r="FY56" s="108" t="s">
        <v>633</v>
      </c>
      <c r="GC56" s="94" t="s">
        <v>1000</v>
      </c>
      <c r="GD56" s="102" t="s">
        <v>634</v>
      </c>
      <c r="GE56" s="102" t="s">
        <v>635</v>
      </c>
      <c r="GF56" s="102" t="s">
        <v>502</v>
      </c>
      <c r="GG56" s="94" t="s">
        <v>1000</v>
      </c>
      <c r="GH56" s="102" t="s">
        <v>636</v>
      </c>
      <c r="GI56" s="108" t="s">
        <v>637</v>
      </c>
      <c r="GM56" s="94" t="s">
        <v>1000</v>
      </c>
      <c r="GN56" s="102" t="s">
        <v>638</v>
      </c>
      <c r="GO56" s="102" t="s">
        <v>639</v>
      </c>
      <c r="GP56" s="102" t="s">
        <v>507</v>
      </c>
      <c r="GQ56" s="94" t="s">
        <v>1000</v>
      </c>
      <c r="GR56" s="102" t="s">
        <v>640</v>
      </c>
      <c r="GS56" s="108" t="s">
        <v>641</v>
      </c>
      <c r="GW56" s="94" t="s">
        <v>1000</v>
      </c>
      <c r="GX56" s="102" t="s">
        <v>642</v>
      </c>
      <c r="GY56" s="102" t="s">
        <v>643</v>
      </c>
      <c r="GZ56" s="102" t="s">
        <v>512</v>
      </c>
      <c r="HA56" s="94" t="s">
        <v>1000</v>
      </c>
      <c r="HB56" s="102" t="s">
        <v>643</v>
      </c>
      <c r="HC56" s="108" t="s">
        <v>644</v>
      </c>
      <c r="HG56" s="94" t="s">
        <v>1000</v>
      </c>
      <c r="HH56" s="100" t="s">
        <v>645</v>
      </c>
      <c r="HI56" s="102" t="s">
        <v>838</v>
      </c>
      <c r="HJ56" s="102" t="s">
        <v>517</v>
      </c>
      <c r="HK56" s="94" t="s">
        <v>1000</v>
      </c>
      <c r="HL56" s="13" t="s">
        <v>647</v>
      </c>
      <c r="HM56" s="101" t="s">
        <v>648</v>
      </c>
      <c r="HQ56" s="94" t="s">
        <v>1000</v>
      </c>
      <c r="HR56" s="102" t="s">
        <v>649</v>
      </c>
      <c r="HS56" s="102" t="s">
        <v>582</v>
      </c>
      <c r="HT56" s="102" t="s">
        <v>522</v>
      </c>
      <c r="HU56" s="94" t="s">
        <v>1000</v>
      </c>
      <c r="HV56" s="102" t="s">
        <v>582</v>
      </c>
      <c r="HW56" s="108" t="s">
        <v>650</v>
      </c>
      <c r="IA56" s="94" t="s">
        <v>1000</v>
      </c>
      <c r="IB56" s="102" t="s">
        <v>651</v>
      </c>
      <c r="IC56" s="102" t="s">
        <v>652</v>
      </c>
      <c r="ID56" s="102" t="s">
        <v>527</v>
      </c>
      <c r="IE56" s="94" t="s">
        <v>1000</v>
      </c>
      <c r="IF56" s="102" t="s">
        <v>653</v>
      </c>
      <c r="IG56" s="108" t="s">
        <v>654</v>
      </c>
      <c r="IK56" s="94" t="s">
        <v>1000</v>
      </c>
      <c r="IL56" s="106" t="s">
        <v>655</v>
      </c>
      <c r="IM56" s="102" t="s">
        <v>656</v>
      </c>
      <c r="IN56" s="102" t="s">
        <v>532</v>
      </c>
      <c r="IO56" s="94" t="s">
        <v>1000</v>
      </c>
      <c r="IP56" s="102" t="s">
        <v>657</v>
      </c>
      <c r="IQ56" s="108" t="s">
        <v>658</v>
      </c>
      <c r="IU56" s="94" t="s">
        <v>1000</v>
      </c>
      <c r="IV56" s="102" t="s">
        <v>659</v>
      </c>
      <c r="IW56" s="102" t="s">
        <v>843</v>
      </c>
      <c r="IX56" s="102" t="s">
        <v>537</v>
      </c>
      <c r="IY56" s="94" t="s">
        <v>1000</v>
      </c>
      <c r="IZ56" s="102" t="s">
        <v>661</v>
      </c>
      <c r="JA56" s="108" t="s">
        <v>662</v>
      </c>
    </row>
    <row r="57" ht="15.75" customHeight="1">
      <c r="A57" s="1" t="s">
        <v>1004</v>
      </c>
      <c r="B57" s="86" t="s">
        <v>1005</v>
      </c>
      <c r="C57" s="1" t="s">
        <v>1005</v>
      </c>
      <c r="D57" s="1" t="s">
        <v>983</v>
      </c>
      <c r="E57" s="1">
        <v>8.544421E7</v>
      </c>
      <c r="F57" s="1">
        <v>4.262427630079E12</v>
      </c>
      <c r="G57" s="87" t="s">
        <v>1006</v>
      </c>
      <c r="H57" s="13" t="s">
        <v>587</v>
      </c>
      <c r="I57" s="1" t="s">
        <v>403</v>
      </c>
      <c r="J57" s="1" t="s">
        <v>562</v>
      </c>
      <c r="K57" s="1" t="s">
        <v>405</v>
      </c>
      <c r="L57" s="1" t="s">
        <v>937</v>
      </c>
      <c r="M57" s="1" t="s">
        <v>407</v>
      </c>
      <c r="N57" s="1" t="s">
        <v>408</v>
      </c>
      <c r="O57" s="1" t="s">
        <v>409</v>
      </c>
      <c r="P57" s="1" t="s">
        <v>410</v>
      </c>
      <c r="Q57" s="1" t="s">
        <v>411</v>
      </c>
      <c r="R57" s="1" t="s">
        <v>411</v>
      </c>
      <c r="S57" s="1" t="s">
        <v>938</v>
      </c>
      <c r="T57" s="1">
        <f t="shared" si="3"/>
        <v>1.2</v>
      </c>
      <c r="U57" s="90">
        <f t="shared" si="4"/>
        <v>0.4724409449</v>
      </c>
      <c r="V57" s="1" t="str">
        <f t="shared" si="7"/>
        <v>AWG36</v>
      </c>
      <c r="W57" s="1" t="str">
        <f t="shared" si="6"/>
        <v>10 Gbps</v>
      </c>
      <c r="X57" s="1" t="s">
        <v>413</v>
      </c>
      <c r="Y57" s="1" t="s">
        <v>414</v>
      </c>
      <c r="Z57" s="1" t="s">
        <v>415</v>
      </c>
      <c r="AA57" s="1">
        <v>20.0</v>
      </c>
      <c r="AB57" s="89">
        <f t="shared" si="1"/>
        <v>68</v>
      </c>
      <c r="AC57" s="1">
        <v>60.0</v>
      </c>
      <c r="AD57" s="89">
        <f t="shared" si="2"/>
        <v>140</v>
      </c>
      <c r="AE57" s="91">
        <v>0.1</v>
      </c>
      <c r="AF57" s="91">
        <v>0.9</v>
      </c>
      <c r="AJ57" s="1"/>
      <c r="AK57" s="1"/>
      <c r="AL57" s="1" t="s">
        <v>416</v>
      </c>
      <c r="AM57" s="87" t="s">
        <v>417</v>
      </c>
      <c r="AN57" s="107" t="s">
        <v>418</v>
      </c>
      <c r="AO57" s="87" t="s">
        <v>419</v>
      </c>
      <c r="AP57" s="107" t="s">
        <v>420</v>
      </c>
      <c r="AQ57" s="87" t="s">
        <v>1007</v>
      </c>
      <c r="AY57" s="87" t="s">
        <v>589</v>
      </c>
      <c r="AZ57" s="87" t="s">
        <v>299</v>
      </c>
      <c r="BA57" s="1" t="s">
        <v>423</v>
      </c>
      <c r="BB57" s="1" t="s">
        <v>424</v>
      </c>
      <c r="BC57" s="1" t="s">
        <v>425</v>
      </c>
      <c r="BD57" s="1" t="s">
        <v>426</v>
      </c>
      <c r="BE57" s="1" t="s">
        <v>427</v>
      </c>
      <c r="BG57" s="1" t="s">
        <v>303</v>
      </c>
      <c r="BH57" s="1" t="s">
        <v>1008</v>
      </c>
      <c r="BI57" s="1">
        <v>1.0</v>
      </c>
      <c r="BJ57" s="1" t="s">
        <v>591</v>
      </c>
      <c r="BK57" s="1" t="s">
        <v>592</v>
      </c>
      <c r="BL57" s="1" t="s">
        <v>593</v>
      </c>
      <c r="BM57" s="1"/>
      <c r="BN57" s="1" t="s">
        <v>594</v>
      </c>
      <c r="BQ57" s="1">
        <v>0.2</v>
      </c>
      <c r="BR57" s="1">
        <v>0.44</v>
      </c>
      <c r="BS57" s="97">
        <v>0.15</v>
      </c>
      <c r="BT57" s="1">
        <v>0.33</v>
      </c>
      <c r="BU57" s="1" t="s">
        <v>433</v>
      </c>
      <c r="CE57" s="94" t="s">
        <v>1005</v>
      </c>
      <c r="CF57" s="13" t="s">
        <v>587</v>
      </c>
      <c r="CG57" s="98" t="s">
        <v>595</v>
      </c>
      <c r="CH57" s="98" t="s">
        <v>403</v>
      </c>
      <c r="CI57" s="112" t="s">
        <v>1005</v>
      </c>
      <c r="CJ57" s="1" t="s">
        <v>595</v>
      </c>
      <c r="CK57" s="98" t="s">
        <v>596</v>
      </c>
      <c r="CL57" s="1" t="s">
        <v>597</v>
      </c>
      <c r="CM57" s="1" t="s">
        <v>596</v>
      </c>
      <c r="CQ57" s="94" t="s">
        <v>1005</v>
      </c>
      <c r="CR57" s="100" t="s">
        <v>598</v>
      </c>
      <c r="CS57" s="101" t="s">
        <v>600</v>
      </c>
      <c r="CT57" s="101" t="s">
        <v>443</v>
      </c>
      <c r="CU57" s="94" t="s">
        <v>1005</v>
      </c>
      <c r="CV57" s="101" t="s">
        <v>600</v>
      </c>
      <c r="CW57" s="1" t="s">
        <v>601</v>
      </c>
      <c r="DA57" s="94" t="s">
        <v>1005</v>
      </c>
      <c r="DB57" s="100" t="s">
        <v>602</v>
      </c>
      <c r="DC57" s="101" t="s">
        <v>603</v>
      </c>
      <c r="DD57" s="101" t="s">
        <v>450</v>
      </c>
      <c r="DE57" s="94" t="s">
        <v>1005</v>
      </c>
      <c r="DF57" s="99" t="s">
        <v>604</v>
      </c>
      <c r="DG57" s="98" t="s">
        <v>605</v>
      </c>
      <c r="DK57" s="94" t="s">
        <v>1005</v>
      </c>
      <c r="DL57" s="100" t="s">
        <v>606</v>
      </c>
      <c r="DM57" s="101" t="s">
        <v>825</v>
      </c>
      <c r="DN57" s="101" t="s">
        <v>457</v>
      </c>
      <c r="DO57" s="94" t="s">
        <v>1005</v>
      </c>
      <c r="DP57" s="1" t="s">
        <v>608</v>
      </c>
      <c r="DQ57" s="101" t="s">
        <v>609</v>
      </c>
      <c r="DU57" s="94" t="s">
        <v>1005</v>
      </c>
      <c r="DV57" s="113" t="s">
        <v>610</v>
      </c>
      <c r="DW57" s="102" t="s">
        <v>611</v>
      </c>
      <c r="DX57" s="102" t="s">
        <v>464</v>
      </c>
      <c r="DY57" s="94" t="s">
        <v>1005</v>
      </c>
      <c r="DZ57" s="102" t="s">
        <v>612</v>
      </c>
      <c r="EA57" s="108" t="s">
        <v>613</v>
      </c>
      <c r="EE57" s="94" t="s">
        <v>1005</v>
      </c>
      <c r="EF57" s="103" t="s">
        <v>614</v>
      </c>
      <c r="EG57" s="104" t="s">
        <v>615</v>
      </c>
      <c r="EH57" s="104" t="s">
        <v>471</v>
      </c>
      <c r="EI57" s="94" t="s">
        <v>1005</v>
      </c>
      <c r="EJ57" s="13" t="s">
        <v>616</v>
      </c>
      <c r="EK57" s="101" t="s">
        <v>617</v>
      </c>
      <c r="EO57" s="94" t="s">
        <v>1005</v>
      </c>
      <c r="EP57" s="102" t="s">
        <v>618</v>
      </c>
      <c r="EQ57" s="102" t="s">
        <v>619</v>
      </c>
      <c r="ER57" s="102" t="s">
        <v>478</v>
      </c>
      <c r="ES57" s="94" t="s">
        <v>1005</v>
      </c>
      <c r="ET57" s="13" t="s">
        <v>620</v>
      </c>
      <c r="EU57" s="101" t="s">
        <v>621</v>
      </c>
      <c r="EY57" s="94" t="s">
        <v>1005</v>
      </c>
      <c r="EZ57" s="100" t="s">
        <v>622</v>
      </c>
      <c r="FA57" s="102" t="s">
        <v>623</v>
      </c>
      <c r="FB57" s="102" t="s">
        <v>485</v>
      </c>
      <c r="FC57" s="94" t="s">
        <v>1005</v>
      </c>
      <c r="FD57" s="102" t="s">
        <v>624</v>
      </c>
      <c r="FE57" s="108" t="s">
        <v>625</v>
      </c>
      <c r="FI57" s="94" t="s">
        <v>1005</v>
      </c>
      <c r="FJ57" s="102" t="s">
        <v>626</v>
      </c>
      <c r="FK57" s="102" t="s">
        <v>627</v>
      </c>
      <c r="FL57" s="102" t="s">
        <v>492</v>
      </c>
      <c r="FM57" s="114" t="s">
        <v>1005</v>
      </c>
      <c r="FN57" s="106" t="s">
        <v>628</v>
      </c>
      <c r="FO57" s="108" t="s">
        <v>629</v>
      </c>
      <c r="FS57" s="94" t="s">
        <v>1005</v>
      </c>
      <c r="FT57" s="102" t="s">
        <v>630</v>
      </c>
      <c r="FU57" s="102" t="s">
        <v>987</v>
      </c>
      <c r="FV57" s="102" t="s">
        <v>497</v>
      </c>
      <c r="FW57" s="94" t="s">
        <v>1005</v>
      </c>
      <c r="FX57" s="102" t="s">
        <v>632</v>
      </c>
      <c r="FY57" s="108" t="s">
        <v>633</v>
      </c>
      <c r="GC57" s="94" t="s">
        <v>1005</v>
      </c>
      <c r="GD57" s="102" t="s">
        <v>634</v>
      </c>
      <c r="GE57" s="102" t="s">
        <v>635</v>
      </c>
      <c r="GF57" s="102" t="s">
        <v>502</v>
      </c>
      <c r="GG57" s="94" t="s">
        <v>1005</v>
      </c>
      <c r="GH57" s="102" t="s">
        <v>636</v>
      </c>
      <c r="GI57" s="108" t="s">
        <v>637</v>
      </c>
      <c r="GM57" s="94" t="s">
        <v>1005</v>
      </c>
      <c r="GN57" s="102" t="s">
        <v>638</v>
      </c>
      <c r="GO57" s="102" t="s">
        <v>639</v>
      </c>
      <c r="GP57" s="102" t="s">
        <v>507</v>
      </c>
      <c r="GQ57" s="94" t="s">
        <v>1005</v>
      </c>
      <c r="GR57" s="102" t="s">
        <v>640</v>
      </c>
      <c r="GS57" s="108" t="s">
        <v>641</v>
      </c>
      <c r="GW57" s="94" t="s">
        <v>1005</v>
      </c>
      <c r="GX57" s="102" t="s">
        <v>642</v>
      </c>
      <c r="GY57" s="102" t="s">
        <v>643</v>
      </c>
      <c r="GZ57" s="102" t="s">
        <v>512</v>
      </c>
      <c r="HA57" s="94" t="s">
        <v>1005</v>
      </c>
      <c r="HB57" s="102" t="s">
        <v>643</v>
      </c>
      <c r="HC57" s="108" t="s">
        <v>644</v>
      </c>
      <c r="HG57" s="94" t="s">
        <v>1005</v>
      </c>
      <c r="HH57" s="100" t="s">
        <v>645</v>
      </c>
      <c r="HI57" s="102" t="s">
        <v>838</v>
      </c>
      <c r="HJ57" s="102" t="s">
        <v>517</v>
      </c>
      <c r="HK57" s="94" t="s">
        <v>1005</v>
      </c>
      <c r="HL57" s="13" t="s">
        <v>647</v>
      </c>
      <c r="HM57" s="101" t="s">
        <v>648</v>
      </c>
      <c r="HQ57" s="94" t="s">
        <v>1005</v>
      </c>
      <c r="HR57" s="102" t="s">
        <v>649</v>
      </c>
      <c r="HS57" s="102" t="s">
        <v>582</v>
      </c>
      <c r="HT57" s="102" t="s">
        <v>522</v>
      </c>
      <c r="HU57" s="94" t="s">
        <v>1005</v>
      </c>
      <c r="HV57" s="102" t="s">
        <v>582</v>
      </c>
      <c r="HW57" s="108" t="s">
        <v>650</v>
      </c>
      <c r="IA57" s="94" t="s">
        <v>1005</v>
      </c>
      <c r="IB57" s="102" t="s">
        <v>651</v>
      </c>
      <c r="IC57" s="102" t="s">
        <v>652</v>
      </c>
      <c r="ID57" s="102" t="s">
        <v>527</v>
      </c>
      <c r="IE57" s="94" t="s">
        <v>1005</v>
      </c>
      <c r="IF57" s="102" t="s">
        <v>653</v>
      </c>
      <c r="IG57" s="108" t="s">
        <v>654</v>
      </c>
      <c r="IK57" s="94" t="s">
        <v>1005</v>
      </c>
      <c r="IL57" s="106" t="s">
        <v>655</v>
      </c>
      <c r="IM57" s="102" t="s">
        <v>656</v>
      </c>
      <c r="IN57" s="102" t="s">
        <v>532</v>
      </c>
      <c r="IO57" s="94" t="s">
        <v>1005</v>
      </c>
      <c r="IP57" s="102" t="s">
        <v>657</v>
      </c>
      <c r="IQ57" s="108" t="s">
        <v>658</v>
      </c>
      <c r="IU57" s="94" t="s">
        <v>1005</v>
      </c>
      <c r="IV57" s="102" t="s">
        <v>659</v>
      </c>
      <c r="IW57" s="102" t="s">
        <v>843</v>
      </c>
      <c r="IX57" s="102" t="s">
        <v>537</v>
      </c>
      <c r="IY57" s="94" t="s">
        <v>1005</v>
      </c>
      <c r="IZ57" s="102" t="s">
        <v>661</v>
      </c>
      <c r="JA57" s="108" t="s">
        <v>662</v>
      </c>
    </row>
    <row r="58" ht="15.75" customHeight="1">
      <c r="A58" s="1" t="s">
        <v>1009</v>
      </c>
      <c r="B58" s="86" t="s">
        <v>1010</v>
      </c>
      <c r="C58" s="1" t="s">
        <v>1010</v>
      </c>
      <c r="D58" s="1" t="s">
        <v>983</v>
      </c>
      <c r="E58" s="1">
        <v>8.544421E7</v>
      </c>
      <c r="F58" s="1">
        <v>4.262427630086E12</v>
      </c>
      <c r="G58" s="87" t="s">
        <v>1011</v>
      </c>
      <c r="H58" s="13" t="s">
        <v>587</v>
      </c>
      <c r="I58" s="1" t="s">
        <v>403</v>
      </c>
      <c r="J58" s="1" t="s">
        <v>568</v>
      </c>
      <c r="K58" s="1" t="s">
        <v>405</v>
      </c>
      <c r="L58" s="1" t="s">
        <v>937</v>
      </c>
      <c r="M58" s="1" t="s">
        <v>407</v>
      </c>
      <c r="N58" s="1" t="s">
        <v>408</v>
      </c>
      <c r="O58" s="1" t="s">
        <v>409</v>
      </c>
      <c r="P58" s="1" t="s">
        <v>410</v>
      </c>
      <c r="Q58" s="1" t="s">
        <v>411</v>
      </c>
      <c r="R58" s="1" t="s">
        <v>411</v>
      </c>
      <c r="S58" s="1" t="s">
        <v>938</v>
      </c>
      <c r="T58" s="1">
        <f t="shared" si="3"/>
        <v>1.2</v>
      </c>
      <c r="U58" s="90">
        <f t="shared" si="4"/>
        <v>0.4724409449</v>
      </c>
      <c r="V58" s="1" t="str">
        <f t="shared" si="7"/>
        <v>AWG36</v>
      </c>
      <c r="W58" s="1" t="str">
        <f t="shared" si="6"/>
        <v>10 Gbps</v>
      </c>
      <c r="X58" s="1" t="s">
        <v>413</v>
      </c>
      <c r="Y58" s="1" t="s">
        <v>414</v>
      </c>
      <c r="Z58" s="1" t="s">
        <v>415</v>
      </c>
      <c r="AA58" s="1">
        <v>20.0</v>
      </c>
      <c r="AB58" s="89">
        <f t="shared" si="1"/>
        <v>68</v>
      </c>
      <c r="AC58" s="1">
        <v>60.0</v>
      </c>
      <c r="AD58" s="89">
        <f t="shared" si="2"/>
        <v>140</v>
      </c>
      <c r="AE58" s="91">
        <v>0.1</v>
      </c>
      <c r="AF58" s="91">
        <v>0.9</v>
      </c>
      <c r="AJ58" s="1"/>
      <c r="AK58" s="1"/>
      <c r="AL58" s="1" t="s">
        <v>416</v>
      </c>
      <c r="AM58" s="87" t="s">
        <v>417</v>
      </c>
      <c r="AN58" s="107" t="s">
        <v>418</v>
      </c>
      <c r="AO58" s="87" t="s">
        <v>419</v>
      </c>
      <c r="AP58" s="107" t="s">
        <v>420</v>
      </c>
      <c r="AQ58" s="87" t="s">
        <v>1012</v>
      </c>
      <c r="AY58" s="87" t="s">
        <v>589</v>
      </c>
      <c r="AZ58" s="87" t="s">
        <v>299</v>
      </c>
      <c r="BA58" s="1" t="s">
        <v>423</v>
      </c>
      <c r="BB58" s="1" t="s">
        <v>424</v>
      </c>
      <c r="BC58" s="1" t="s">
        <v>425</v>
      </c>
      <c r="BD58" s="1" t="s">
        <v>426</v>
      </c>
      <c r="BE58" s="1" t="s">
        <v>427</v>
      </c>
      <c r="BG58" s="1" t="s">
        <v>303</v>
      </c>
      <c r="BH58" s="1" t="s">
        <v>1013</v>
      </c>
      <c r="BI58" s="1">
        <v>1.0</v>
      </c>
      <c r="BJ58" s="1" t="s">
        <v>591</v>
      </c>
      <c r="BK58" s="1" t="s">
        <v>592</v>
      </c>
      <c r="BL58" s="1" t="s">
        <v>593</v>
      </c>
      <c r="BM58" s="1"/>
      <c r="BN58" s="1" t="s">
        <v>594</v>
      </c>
      <c r="BQ58" s="1">
        <v>0.2</v>
      </c>
      <c r="BR58" s="1">
        <v>0.44</v>
      </c>
      <c r="BS58" s="97">
        <v>0.15</v>
      </c>
      <c r="BT58" s="1">
        <v>0.33</v>
      </c>
      <c r="BU58" s="1" t="s">
        <v>433</v>
      </c>
      <c r="CE58" s="94" t="s">
        <v>1010</v>
      </c>
      <c r="CF58" s="13" t="s">
        <v>587</v>
      </c>
      <c r="CG58" s="98" t="s">
        <v>595</v>
      </c>
      <c r="CH58" s="98" t="s">
        <v>403</v>
      </c>
      <c r="CI58" s="112" t="s">
        <v>1010</v>
      </c>
      <c r="CJ58" s="1" t="s">
        <v>595</v>
      </c>
      <c r="CK58" s="98" t="s">
        <v>596</v>
      </c>
      <c r="CL58" s="1" t="s">
        <v>597</v>
      </c>
      <c r="CM58" s="1" t="s">
        <v>596</v>
      </c>
      <c r="CQ58" s="94" t="s">
        <v>1010</v>
      </c>
      <c r="CR58" s="100" t="s">
        <v>598</v>
      </c>
      <c r="CS58" s="101" t="s">
        <v>600</v>
      </c>
      <c r="CT58" s="101" t="s">
        <v>443</v>
      </c>
      <c r="CU58" s="94" t="s">
        <v>1010</v>
      </c>
      <c r="CV58" s="101" t="s">
        <v>600</v>
      </c>
      <c r="CW58" s="1" t="s">
        <v>601</v>
      </c>
      <c r="DA58" s="94" t="s">
        <v>1010</v>
      </c>
      <c r="DB58" s="100" t="s">
        <v>602</v>
      </c>
      <c r="DC58" s="101" t="s">
        <v>603</v>
      </c>
      <c r="DD58" s="101" t="s">
        <v>450</v>
      </c>
      <c r="DE58" s="94" t="s">
        <v>1010</v>
      </c>
      <c r="DF58" s="99" t="s">
        <v>604</v>
      </c>
      <c r="DG58" s="98" t="s">
        <v>605</v>
      </c>
      <c r="DK58" s="94" t="s">
        <v>1010</v>
      </c>
      <c r="DL58" s="100" t="s">
        <v>606</v>
      </c>
      <c r="DM58" s="101" t="s">
        <v>825</v>
      </c>
      <c r="DN58" s="101" t="s">
        <v>457</v>
      </c>
      <c r="DO58" s="94" t="s">
        <v>1010</v>
      </c>
      <c r="DP58" s="1" t="s">
        <v>608</v>
      </c>
      <c r="DQ58" s="101" t="s">
        <v>609</v>
      </c>
      <c r="DU58" s="94" t="s">
        <v>1010</v>
      </c>
      <c r="DV58" s="113" t="s">
        <v>610</v>
      </c>
      <c r="DW58" s="102" t="s">
        <v>611</v>
      </c>
      <c r="DX58" s="102" t="s">
        <v>464</v>
      </c>
      <c r="DY58" s="94" t="s">
        <v>1010</v>
      </c>
      <c r="DZ58" s="102" t="s">
        <v>612</v>
      </c>
      <c r="EA58" s="108" t="s">
        <v>613</v>
      </c>
      <c r="EE58" s="94" t="s">
        <v>1010</v>
      </c>
      <c r="EF58" s="103" t="s">
        <v>614</v>
      </c>
      <c r="EG58" s="104" t="s">
        <v>615</v>
      </c>
      <c r="EH58" s="104" t="s">
        <v>471</v>
      </c>
      <c r="EI58" s="94" t="s">
        <v>1010</v>
      </c>
      <c r="EJ58" s="13" t="s">
        <v>616</v>
      </c>
      <c r="EK58" s="101" t="s">
        <v>617</v>
      </c>
      <c r="EO58" s="94" t="s">
        <v>1010</v>
      </c>
      <c r="EP58" s="102" t="s">
        <v>618</v>
      </c>
      <c r="EQ58" s="102" t="s">
        <v>619</v>
      </c>
      <c r="ER58" s="102" t="s">
        <v>478</v>
      </c>
      <c r="ES58" s="94" t="s">
        <v>1010</v>
      </c>
      <c r="ET58" s="13" t="s">
        <v>620</v>
      </c>
      <c r="EU58" s="101" t="s">
        <v>621</v>
      </c>
      <c r="EY58" s="94" t="s">
        <v>1010</v>
      </c>
      <c r="EZ58" s="100" t="s">
        <v>622</v>
      </c>
      <c r="FA58" s="102" t="s">
        <v>623</v>
      </c>
      <c r="FB58" s="102" t="s">
        <v>485</v>
      </c>
      <c r="FC58" s="94" t="s">
        <v>1010</v>
      </c>
      <c r="FD58" s="102" t="s">
        <v>624</v>
      </c>
      <c r="FE58" s="108" t="s">
        <v>625</v>
      </c>
      <c r="FI58" s="94" t="s">
        <v>1010</v>
      </c>
      <c r="FJ58" s="102" t="s">
        <v>626</v>
      </c>
      <c r="FK58" s="102" t="s">
        <v>627</v>
      </c>
      <c r="FL58" s="102" t="s">
        <v>492</v>
      </c>
      <c r="FM58" s="114" t="s">
        <v>1010</v>
      </c>
      <c r="FN58" s="106" t="s">
        <v>628</v>
      </c>
      <c r="FO58" s="108" t="s">
        <v>629</v>
      </c>
      <c r="FS58" s="94" t="s">
        <v>1010</v>
      </c>
      <c r="FT58" s="102" t="s">
        <v>630</v>
      </c>
      <c r="FU58" s="102" t="s">
        <v>987</v>
      </c>
      <c r="FV58" s="102" t="s">
        <v>497</v>
      </c>
      <c r="FW58" s="94" t="s">
        <v>1010</v>
      </c>
      <c r="FX58" s="102" t="s">
        <v>632</v>
      </c>
      <c r="FY58" s="108" t="s">
        <v>633</v>
      </c>
      <c r="GC58" s="94" t="s">
        <v>1010</v>
      </c>
      <c r="GD58" s="102" t="s">
        <v>634</v>
      </c>
      <c r="GE58" s="102" t="s">
        <v>635</v>
      </c>
      <c r="GF58" s="102" t="s">
        <v>502</v>
      </c>
      <c r="GG58" s="94" t="s">
        <v>1010</v>
      </c>
      <c r="GH58" s="102" t="s">
        <v>636</v>
      </c>
      <c r="GI58" s="108" t="s">
        <v>637</v>
      </c>
      <c r="GM58" s="94" t="s">
        <v>1010</v>
      </c>
      <c r="GN58" s="102" t="s">
        <v>638</v>
      </c>
      <c r="GO58" s="102" t="s">
        <v>639</v>
      </c>
      <c r="GP58" s="102" t="s">
        <v>507</v>
      </c>
      <c r="GQ58" s="94" t="s">
        <v>1010</v>
      </c>
      <c r="GR58" s="102" t="s">
        <v>640</v>
      </c>
      <c r="GS58" s="108" t="s">
        <v>641</v>
      </c>
      <c r="GW58" s="94" t="s">
        <v>1010</v>
      </c>
      <c r="GX58" s="102" t="s">
        <v>642</v>
      </c>
      <c r="GY58" s="102" t="s">
        <v>643</v>
      </c>
      <c r="GZ58" s="102" t="s">
        <v>512</v>
      </c>
      <c r="HA58" s="94" t="s">
        <v>1010</v>
      </c>
      <c r="HB58" s="102" t="s">
        <v>643</v>
      </c>
      <c r="HC58" s="108" t="s">
        <v>644</v>
      </c>
      <c r="HG58" s="94" t="s">
        <v>1010</v>
      </c>
      <c r="HH58" s="100" t="s">
        <v>645</v>
      </c>
      <c r="HI58" s="102" t="s">
        <v>838</v>
      </c>
      <c r="HJ58" s="102" t="s">
        <v>517</v>
      </c>
      <c r="HK58" s="94" t="s">
        <v>1010</v>
      </c>
      <c r="HL58" s="13" t="s">
        <v>647</v>
      </c>
      <c r="HM58" s="101" t="s">
        <v>648</v>
      </c>
      <c r="HQ58" s="94" t="s">
        <v>1010</v>
      </c>
      <c r="HR58" s="102" t="s">
        <v>649</v>
      </c>
      <c r="HS58" s="102" t="s">
        <v>582</v>
      </c>
      <c r="HT58" s="102" t="s">
        <v>522</v>
      </c>
      <c r="HU58" s="94" t="s">
        <v>1010</v>
      </c>
      <c r="HV58" s="102" t="s">
        <v>582</v>
      </c>
      <c r="HW58" s="108" t="s">
        <v>650</v>
      </c>
      <c r="IA58" s="94" t="s">
        <v>1010</v>
      </c>
      <c r="IB58" s="102" t="s">
        <v>651</v>
      </c>
      <c r="IC58" s="102" t="s">
        <v>652</v>
      </c>
      <c r="ID58" s="102" t="s">
        <v>527</v>
      </c>
      <c r="IE58" s="94" t="s">
        <v>1010</v>
      </c>
      <c r="IF58" s="102" t="s">
        <v>653</v>
      </c>
      <c r="IG58" s="108" t="s">
        <v>654</v>
      </c>
      <c r="IK58" s="94" t="s">
        <v>1010</v>
      </c>
      <c r="IL58" s="106" t="s">
        <v>655</v>
      </c>
      <c r="IM58" s="102" t="s">
        <v>656</v>
      </c>
      <c r="IN58" s="102" t="s">
        <v>532</v>
      </c>
      <c r="IO58" s="94" t="s">
        <v>1010</v>
      </c>
      <c r="IP58" s="102" t="s">
        <v>657</v>
      </c>
      <c r="IQ58" s="108" t="s">
        <v>658</v>
      </c>
      <c r="IU58" s="94" t="s">
        <v>1010</v>
      </c>
      <c r="IV58" s="102" t="s">
        <v>659</v>
      </c>
      <c r="IW58" s="102" t="s">
        <v>843</v>
      </c>
      <c r="IX58" s="102" t="s">
        <v>537</v>
      </c>
      <c r="IY58" s="94" t="s">
        <v>1010</v>
      </c>
      <c r="IZ58" s="102" t="s">
        <v>661</v>
      </c>
      <c r="JA58" s="108" t="s">
        <v>662</v>
      </c>
    </row>
    <row r="59" ht="15.75" customHeight="1">
      <c r="A59" s="1" t="s">
        <v>1014</v>
      </c>
      <c r="B59" s="86" t="s">
        <v>1015</v>
      </c>
      <c r="C59" s="1" t="s">
        <v>1015</v>
      </c>
      <c r="D59" s="1" t="s">
        <v>983</v>
      </c>
      <c r="E59" s="1">
        <v>8.544421E7</v>
      </c>
      <c r="F59" s="1">
        <v>4.262427630048E12</v>
      </c>
      <c r="G59" s="87" t="s">
        <v>1016</v>
      </c>
      <c r="H59" s="13" t="s">
        <v>587</v>
      </c>
      <c r="I59" s="1" t="s">
        <v>403</v>
      </c>
      <c r="J59" s="1" t="s">
        <v>574</v>
      </c>
      <c r="K59" s="1" t="s">
        <v>405</v>
      </c>
      <c r="L59" s="1" t="s">
        <v>937</v>
      </c>
      <c r="M59" s="1" t="s">
        <v>407</v>
      </c>
      <c r="N59" s="1" t="s">
        <v>408</v>
      </c>
      <c r="O59" s="1" t="s">
        <v>409</v>
      </c>
      <c r="P59" s="1" t="s">
        <v>410</v>
      </c>
      <c r="Q59" s="1" t="s">
        <v>411</v>
      </c>
      <c r="R59" s="1" t="s">
        <v>411</v>
      </c>
      <c r="S59" s="1" t="s">
        <v>938</v>
      </c>
      <c r="T59" s="1">
        <f t="shared" si="3"/>
        <v>1.2</v>
      </c>
      <c r="U59" s="90">
        <f t="shared" si="4"/>
        <v>0.4724409449</v>
      </c>
      <c r="V59" s="1" t="str">
        <f t="shared" si="7"/>
        <v>AWG36</v>
      </c>
      <c r="W59" s="1" t="str">
        <f t="shared" si="6"/>
        <v>10 Gbps</v>
      </c>
      <c r="X59" s="1" t="s">
        <v>413</v>
      </c>
      <c r="Y59" s="1" t="s">
        <v>414</v>
      </c>
      <c r="Z59" s="1" t="s">
        <v>415</v>
      </c>
      <c r="AA59" s="1">
        <v>20.0</v>
      </c>
      <c r="AB59" s="89">
        <f t="shared" si="1"/>
        <v>68</v>
      </c>
      <c r="AC59" s="1">
        <v>60.0</v>
      </c>
      <c r="AD59" s="89">
        <f t="shared" si="2"/>
        <v>140</v>
      </c>
      <c r="AE59" s="91">
        <v>0.1</v>
      </c>
      <c r="AF59" s="91">
        <v>0.9</v>
      </c>
      <c r="AJ59" s="1"/>
      <c r="AK59" s="1"/>
      <c r="AL59" s="1" t="s">
        <v>416</v>
      </c>
      <c r="AM59" s="87" t="s">
        <v>417</v>
      </c>
      <c r="AN59" s="107" t="s">
        <v>418</v>
      </c>
      <c r="AO59" s="87" t="s">
        <v>419</v>
      </c>
      <c r="AP59" s="107" t="s">
        <v>420</v>
      </c>
      <c r="AQ59" s="87" t="s">
        <v>1017</v>
      </c>
      <c r="AY59" s="87" t="s">
        <v>589</v>
      </c>
      <c r="AZ59" s="87" t="s">
        <v>299</v>
      </c>
      <c r="BA59" s="1" t="s">
        <v>423</v>
      </c>
      <c r="BB59" s="1" t="s">
        <v>424</v>
      </c>
      <c r="BC59" s="1" t="s">
        <v>425</v>
      </c>
      <c r="BD59" s="1" t="s">
        <v>426</v>
      </c>
      <c r="BE59" s="1" t="s">
        <v>427</v>
      </c>
      <c r="BG59" s="1" t="s">
        <v>303</v>
      </c>
      <c r="BH59" s="1" t="s">
        <v>1018</v>
      </c>
      <c r="BI59" s="1">
        <v>1.0</v>
      </c>
      <c r="BJ59" s="1" t="s">
        <v>591</v>
      </c>
      <c r="BK59" s="1" t="s">
        <v>592</v>
      </c>
      <c r="BL59" s="1" t="s">
        <v>593</v>
      </c>
      <c r="BM59" s="1"/>
      <c r="BN59" s="1" t="s">
        <v>594</v>
      </c>
      <c r="BQ59" s="1">
        <v>0.2</v>
      </c>
      <c r="BR59" s="1">
        <v>0.44</v>
      </c>
      <c r="BS59" s="97">
        <v>0.15</v>
      </c>
      <c r="BT59" s="1">
        <v>0.33</v>
      </c>
      <c r="BU59" s="1" t="s">
        <v>433</v>
      </c>
      <c r="CE59" s="94" t="s">
        <v>1015</v>
      </c>
      <c r="CF59" s="13" t="s">
        <v>587</v>
      </c>
      <c r="CG59" s="98" t="s">
        <v>595</v>
      </c>
      <c r="CH59" s="98" t="s">
        <v>403</v>
      </c>
      <c r="CI59" s="112" t="s">
        <v>1015</v>
      </c>
      <c r="CJ59" s="1" t="s">
        <v>595</v>
      </c>
      <c r="CK59" s="98" t="s">
        <v>596</v>
      </c>
      <c r="CL59" s="1" t="s">
        <v>597</v>
      </c>
      <c r="CM59" s="1" t="s">
        <v>596</v>
      </c>
      <c r="CQ59" s="94" t="s">
        <v>1015</v>
      </c>
      <c r="CR59" s="100" t="s">
        <v>598</v>
      </c>
      <c r="CS59" s="101" t="s">
        <v>600</v>
      </c>
      <c r="CT59" s="101" t="s">
        <v>443</v>
      </c>
      <c r="CU59" s="94" t="s">
        <v>1015</v>
      </c>
      <c r="CV59" s="101" t="s">
        <v>600</v>
      </c>
      <c r="CW59" s="1" t="s">
        <v>601</v>
      </c>
      <c r="DA59" s="94" t="s">
        <v>1015</v>
      </c>
      <c r="DB59" s="100" t="s">
        <v>602</v>
      </c>
      <c r="DC59" s="101" t="s">
        <v>603</v>
      </c>
      <c r="DD59" s="101" t="s">
        <v>450</v>
      </c>
      <c r="DE59" s="94" t="s">
        <v>1015</v>
      </c>
      <c r="DF59" s="99" t="s">
        <v>604</v>
      </c>
      <c r="DG59" s="98" t="s">
        <v>605</v>
      </c>
      <c r="DK59" s="94" t="s">
        <v>1015</v>
      </c>
      <c r="DL59" s="100" t="s">
        <v>606</v>
      </c>
      <c r="DM59" s="101" t="s">
        <v>825</v>
      </c>
      <c r="DN59" s="101" t="s">
        <v>457</v>
      </c>
      <c r="DO59" s="94" t="s">
        <v>1015</v>
      </c>
      <c r="DP59" s="1" t="s">
        <v>608</v>
      </c>
      <c r="DQ59" s="101" t="s">
        <v>609</v>
      </c>
      <c r="DU59" s="94" t="s">
        <v>1015</v>
      </c>
      <c r="DV59" s="113" t="s">
        <v>610</v>
      </c>
      <c r="DW59" s="102" t="s">
        <v>611</v>
      </c>
      <c r="DX59" s="102" t="s">
        <v>464</v>
      </c>
      <c r="DY59" s="94" t="s">
        <v>1015</v>
      </c>
      <c r="DZ59" s="102" t="s">
        <v>612</v>
      </c>
      <c r="EA59" s="108" t="s">
        <v>613</v>
      </c>
      <c r="EE59" s="94" t="s">
        <v>1015</v>
      </c>
      <c r="EF59" s="103" t="s">
        <v>614</v>
      </c>
      <c r="EG59" s="104" t="s">
        <v>615</v>
      </c>
      <c r="EH59" s="104" t="s">
        <v>471</v>
      </c>
      <c r="EI59" s="94" t="s">
        <v>1015</v>
      </c>
      <c r="EJ59" s="13" t="s">
        <v>616</v>
      </c>
      <c r="EK59" s="101" t="s">
        <v>617</v>
      </c>
      <c r="EO59" s="94" t="s">
        <v>1015</v>
      </c>
      <c r="EP59" s="102" t="s">
        <v>618</v>
      </c>
      <c r="EQ59" s="102" t="s">
        <v>619</v>
      </c>
      <c r="ER59" s="102" t="s">
        <v>478</v>
      </c>
      <c r="ES59" s="94" t="s">
        <v>1015</v>
      </c>
      <c r="ET59" s="13" t="s">
        <v>620</v>
      </c>
      <c r="EU59" s="101" t="s">
        <v>621</v>
      </c>
      <c r="EY59" s="94" t="s">
        <v>1015</v>
      </c>
      <c r="EZ59" s="100" t="s">
        <v>622</v>
      </c>
      <c r="FA59" s="102" t="s">
        <v>623</v>
      </c>
      <c r="FB59" s="102" t="s">
        <v>485</v>
      </c>
      <c r="FC59" s="94" t="s">
        <v>1015</v>
      </c>
      <c r="FD59" s="102" t="s">
        <v>624</v>
      </c>
      <c r="FE59" s="108" t="s">
        <v>625</v>
      </c>
      <c r="FI59" s="94" t="s">
        <v>1015</v>
      </c>
      <c r="FJ59" s="102" t="s">
        <v>626</v>
      </c>
      <c r="FK59" s="102" t="s">
        <v>627</v>
      </c>
      <c r="FL59" s="102" t="s">
        <v>492</v>
      </c>
      <c r="FM59" s="114" t="s">
        <v>1015</v>
      </c>
      <c r="FN59" s="106" t="s">
        <v>628</v>
      </c>
      <c r="FO59" s="108" t="s">
        <v>629</v>
      </c>
      <c r="FS59" s="94" t="s">
        <v>1015</v>
      </c>
      <c r="FT59" s="102" t="s">
        <v>630</v>
      </c>
      <c r="FU59" s="102" t="s">
        <v>987</v>
      </c>
      <c r="FV59" s="102" t="s">
        <v>497</v>
      </c>
      <c r="FW59" s="94" t="s">
        <v>1015</v>
      </c>
      <c r="FX59" s="102" t="s">
        <v>632</v>
      </c>
      <c r="FY59" s="108" t="s">
        <v>633</v>
      </c>
      <c r="GC59" s="94" t="s">
        <v>1015</v>
      </c>
      <c r="GD59" s="102" t="s">
        <v>634</v>
      </c>
      <c r="GE59" s="102" t="s">
        <v>635</v>
      </c>
      <c r="GF59" s="102" t="s">
        <v>502</v>
      </c>
      <c r="GG59" s="94" t="s">
        <v>1015</v>
      </c>
      <c r="GH59" s="102" t="s">
        <v>636</v>
      </c>
      <c r="GI59" s="108" t="s">
        <v>637</v>
      </c>
      <c r="GM59" s="94" t="s">
        <v>1015</v>
      </c>
      <c r="GN59" s="102" t="s">
        <v>638</v>
      </c>
      <c r="GO59" s="102" t="s">
        <v>639</v>
      </c>
      <c r="GP59" s="102" t="s">
        <v>507</v>
      </c>
      <c r="GQ59" s="94" t="s">
        <v>1015</v>
      </c>
      <c r="GR59" s="102" t="s">
        <v>640</v>
      </c>
      <c r="GS59" s="108" t="s">
        <v>641</v>
      </c>
      <c r="GW59" s="94" t="s">
        <v>1015</v>
      </c>
      <c r="GX59" s="102" t="s">
        <v>642</v>
      </c>
      <c r="GY59" s="102" t="s">
        <v>643</v>
      </c>
      <c r="GZ59" s="102" t="s">
        <v>512</v>
      </c>
      <c r="HA59" s="94" t="s">
        <v>1015</v>
      </c>
      <c r="HB59" s="102" t="s">
        <v>643</v>
      </c>
      <c r="HC59" s="108" t="s">
        <v>644</v>
      </c>
      <c r="HG59" s="94" t="s">
        <v>1015</v>
      </c>
      <c r="HH59" s="100" t="s">
        <v>645</v>
      </c>
      <c r="HI59" s="102" t="s">
        <v>838</v>
      </c>
      <c r="HJ59" s="102" t="s">
        <v>517</v>
      </c>
      <c r="HK59" s="94" t="s">
        <v>1015</v>
      </c>
      <c r="HL59" s="13" t="s">
        <v>647</v>
      </c>
      <c r="HM59" s="101" t="s">
        <v>648</v>
      </c>
      <c r="HQ59" s="94" t="s">
        <v>1015</v>
      </c>
      <c r="HR59" s="102" t="s">
        <v>649</v>
      </c>
      <c r="HS59" s="102" t="s">
        <v>582</v>
      </c>
      <c r="HT59" s="102" t="s">
        <v>522</v>
      </c>
      <c r="HU59" s="94" t="s">
        <v>1015</v>
      </c>
      <c r="HV59" s="102" t="s">
        <v>582</v>
      </c>
      <c r="HW59" s="108" t="s">
        <v>650</v>
      </c>
      <c r="IA59" s="94" t="s">
        <v>1015</v>
      </c>
      <c r="IB59" s="102" t="s">
        <v>651</v>
      </c>
      <c r="IC59" s="102" t="s">
        <v>652</v>
      </c>
      <c r="ID59" s="102" t="s">
        <v>527</v>
      </c>
      <c r="IE59" s="94" t="s">
        <v>1015</v>
      </c>
      <c r="IF59" s="102" t="s">
        <v>653</v>
      </c>
      <c r="IG59" s="108" t="s">
        <v>654</v>
      </c>
      <c r="IK59" s="94" t="s">
        <v>1015</v>
      </c>
      <c r="IL59" s="106" t="s">
        <v>655</v>
      </c>
      <c r="IM59" s="102" t="s">
        <v>656</v>
      </c>
      <c r="IN59" s="102" t="s">
        <v>532</v>
      </c>
      <c r="IO59" s="94" t="s">
        <v>1015</v>
      </c>
      <c r="IP59" s="102" t="s">
        <v>657</v>
      </c>
      <c r="IQ59" s="108" t="s">
        <v>658</v>
      </c>
      <c r="IU59" s="94" t="s">
        <v>1015</v>
      </c>
      <c r="IV59" s="102" t="s">
        <v>659</v>
      </c>
      <c r="IW59" s="102" t="s">
        <v>843</v>
      </c>
      <c r="IX59" s="102" t="s">
        <v>537</v>
      </c>
      <c r="IY59" s="94" t="s">
        <v>1015</v>
      </c>
      <c r="IZ59" s="102" t="s">
        <v>661</v>
      </c>
      <c r="JA59" s="108" t="s">
        <v>662</v>
      </c>
    </row>
    <row r="60" ht="15.75" customHeight="1">
      <c r="A60" s="1" t="s">
        <v>1019</v>
      </c>
      <c r="B60" s="86" t="s">
        <v>1020</v>
      </c>
      <c r="C60" s="1" t="s">
        <v>1020</v>
      </c>
      <c r="D60" s="1" t="s">
        <v>983</v>
      </c>
      <c r="E60" s="1">
        <v>8.544421E7</v>
      </c>
      <c r="F60" s="1">
        <v>4.262427630062E12</v>
      </c>
      <c r="G60" s="87" t="s">
        <v>1021</v>
      </c>
      <c r="H60" s="13" t="s">
        <v>587</v>
      </c>
      <c r="I60" s="1" t="s">
        <v>403</v>
      </c>
      <c r="J60" s="1" t="s">
        <v>580</v>
      </c>
      <c r="K60" s="1" t="s">
        <v>405</v>
      </c>
      <c r="L60" s="1" t="s">
        <v>937</v>
      </c>
      <c r="M60" s="1" t="s">
        <v>407</v>
      </c>
      <c r="N60" s="1" t="s">
        <v>408</v>
      </c>
      <c r="O60" s="1" t="s">
        <v>409</v>
      </c>
      <c r="P60" s="1" t="s">
        <v>410</v>
      </c>
      <c r="Q60" s="1" t="s">
        <v>411</v>
      </c>
      <c r="R60" s="1" t="s">
        <v>411</v>
      </c>
      <c r="S60" s="1" t="s">
        <v>938</v>
      </c>
      <c r="T60" s="1">
        <f t="shared" si="3"/>
        <v>1.2</v>
      </c>
      <c r="U60" s="90">
        <f t="shared" si="4"/>
        <v>0.4724409449</v>
      </c>
      <c r="V60" s="1" t="str">
        <f t="shared" si="7"/>
        <v>AWG36</v>
      </c>
      <c r="W60" s="1" t="str">
        <f t="shared" si="6"/>
        <v>10 Gbps</v>
      </c>
      <c r="X60" s="1" t="s">
        <v>413</v>
      </c>
      <c r="Y60" s="1" t="s">
        <v>414</v>
      </c>
      <c r="Z60" s="1" t="s">
        <v>415</v>
      </c>
      <c r="AA60" s="1">
        <v>20.0</v>
      </c>
      <c r="AB60" s="89">
        <f t="shared" si="1"/>
        <v>68</v>
      </c>
      <c r="AC60" s="1">
        <v>60.0</v>
      </c>
      <c r="AD60" s="89">
        <f t="shared" si="2"/>
        <v>140</v>
      </c>
      <c r="AE60" s="91">
        <v>0.1</v>
      </c>
      <c r="AF60" s="91">
        <v>0.9</v>
      </c>
      <c r="AJ60" s="1"/>
      <c r="AK60" s="1"/>
      <c r="AL60" s="1" t="s">
        <v>416</v>
      </c>
      <c r="AM60" s="87" t="s">
        <v>417</v>
      </c>
      <c r="AN60" s="107" t="s">
        <v>418</v>
      </c>
      <c r="AO60" s="87" t="s">
        <v>419</v>
      </c>
      <c r="AP60" s="107" t="s">
        <v>420</v>
      </c>
      <c r="AQ60" s="87" t="s">
        <v>1022</v>
      </c>
      <c r="AY60" s="87" t="s">
        <v>589</v>
      </c>
      <c r="AZ60" s="87" t="s">
        <v>299</v>
      </c>
      <c r="BA60" s="1" t="s">
        <v>423</v>
      </c>
      <c r="BB60" s="1" t="s">
        <v>424</v>
      </c>
      <c r="BC60" s="1" t="s">
        <v>425</v>
      </c>
      <c r="BD60" s="1" t="s">
        <v>426</v>
      </c>
      <c r="BE60" s="1" t="s">
        <v>427</v>
      </c>
      <c r="BG60" s="1" t="s">
        <v>303</v>
      </c>
      <c r="BH60" s="1" t="s">
        <v>1023</v>
      </c>
      <c r="BI60" s="1">
        <v>1.0</v>
      </c>
      <c r="BJ60" s="1" t="s">
        <v>591</v>
      </c>
      <c r="BK60" s="1" t="s">
        <v>592</v>
      </c>
      <c r="BL60" s="1" t="s">
        <v>593</v>
      </c>
      <c r="BM60" s="1"/>
      <c r="BN60" s="1" t="s">
        <v>594</v>
      </c>
      <c r="BQ60" s="1">
        <v>0.2</v>
      </c>
      <c r="BR60" s="1">
        <v>0.44</v>
      </c>
      <c r="BS60" s="97">
        <v>0.15</v>
      </c>
      <c r="BT60" s="1">
        <v>0.33</v>
      </c>
      <c r="BU60" s="1" t="s">
        <v>433</v>
      </c>
      <c r="CE60" s="94" t="s">
        <v>1020</v>
      </c>
      <c r="CF60" s="13" t="s">
        <v>587</v>
      </c>
      <c r="CG60" s="98" t="s">
        <v>595</v>
      </c>
      <c r="CH60" s="98" t="s">
        <v>403</v>
      </c>
      <c r="CI60" s="112" t="s">
        <v>1020</v>
      </c>
      <c r="CJ60" s="1" t="s">
        <v>595</v>
      </c>
      <c r="CK60" s="98" t="s">
        <v>596</v>
      </c>
      <c r="CL60" s="1" t="s">
        <v>597</v>
      </c>
      <c r="CM60" s="1" t="s">
        <v>596</v>
      </c>
      <c r="CQ60" s="94" t="s">
        <v>1020</v>
      </c>
      <c r="CR60" s="100" t="s">
        <v>598</v>
      </c>
      <c r="CS60" s="101" t="s">
        <v>600</v>
      </c>
      <c r="CT60" s="101" t="s">
        <v>443</v>
      </c>
      <c r="CU60" s="94" t="s">
        <v>1020</v>
      </c>
      <c r="CV60" s="101" t="s">
        <v>600</v>
      </c>
      <c r="CW60" s="1" t="s">
        <v>601</v>
      </c>
      <c r="DA60" s="94" t="s">
        <v>1020</v>
      </c>
      <c r="DB60" s="100" t="s">
        <v>602</v>
      </c>
      <c r="DC60" s="101" t="s">
        <v>603</v>
      </c>
      <c r="DD60" s="101" t="s">
        <v>450</v>
      </c>
      <c r="DE60" s="94" t="s">
        <v>1020</v>
      </c>
      <c r="DF60" s="99" t="s">
        <v>604</v>
      </c>
      <c r="DG60" s="98" t="s">
        <v>605</v>
      </c>
      <c r="DK60" s="94" t="s">
        <v>1020</v>
      </c>
      <c r="DL60" s="100" t="s">
        <v>606</v>
      </c>
      <c r="DM60" s="101" t="s">
        <v>825</v>
      </c>
      <c r="DN60" s="101" t="s">
        <v>457</v>
      </c>
      <c r="DO60" s="94" t="s">
        <v>1020</v>
      </c>
      <c r="DP60" s="1" t="s">
        <v>608</v>
      </c>
      <c r="DQ60" s="101" t="s">
        <v>609</v>
      </c>
      <c r="DU60" s="94" t="s">
        <v>1020</v>
      </c>
      <c r="DV60" s="113" t="s">
        <v>610</v>
      </c>
      <c r="DW60" s="102" t="s">
        <v>611</v>
      </c>
      <c r="DX60" s="102" t="s">
        <v>464</v>
      </c>
      <c r="DY60" s="94" t="s">
        <v>1020</v>
      </c>
      <c r="DZ60" s="102" t="s">
        <v>612</v>
      </c>
      <c r="EA60" s="108" t="s">
        <v>613</v>
      </c>
      <c r="EE60" s="94" t="s">
        <v>1020</v>
      </c>
      <c r="EF60" s="103" t="s">
        <v>614</v>
      </c>
      <c r="EG60" s="104" t="s">
        <v>615</v>
      </c>
      <c r="EH60" s="104" t="s">
        <v>471</v>
      </c>
      <c r="EI60" s="94" t="s">
        <v>1020</v>
      </c>
      <c r="EJ60" s="13" t="s">
        <v>616</v>
      </c>
      <c r="EK60" s="101" t="s">
        <v>617</v>
      </c>
      <c r="EO60" s="94" t="s">
        <v>1020</v>
      </c>
      <c r="EP60" s="102" t="s">
        <v>618</v>
      </c>
      <c r="EQ60" s="102" t="s">
        <v>619</v>
      </c>
      <c r="ER60" s="102" t="s">
        <v>478</v>
      </c>
      <c r="ES60" s="94" t="s">
        <v>1020</v>
      </c>
      <c r="ET60" s="13" t="s">
        <v>620</v>
      </c>
      <c r="EU60" s="101" t="s">
        <v>621</v>
      </c>
      <c r="EY60" s="94" t="s">
        <v>1020</v>
      </c>
      <c r="EZ60" s="100" t="s">
        <v>622</v>
      </c>
      <c r="FA60" s="102" t="s">
        <v>623</v>
      </c>
      <c r="FB60" s="102" t="s">
        <v>485</v>
      </c>
      <c r="FC60" s="94" t="s">
        <v>1020</v>
      </c>
      <c r="FD60" s="102" t="s">
        <v>624</v>
      </c>
      <c r="FE60" s="108" t="s">
        <v>625</v>
      </c>
      <c r="FI60" s="94" t="s">
        <v>1020</v>
      </c>
      <c r="FJ60" s="102" t="s">
        <v>626</v>
      </c>
      <c r="FK60" s="102" t="s">
        <v>627</v>
      </c>
      <c r="FL60" s="102" t="s">
        <v>492</v>
      </c>
      <c r="FM60" s="114" t="s">
        <v>1020</v>
      </c>
      <c r="FN60" s="106" t="s">
        <v>628</v>
      </c>
      <c r="FO60" s="108" t="s">
        <v>629</v>
      </c>
      <c r="FS60" s="94" t="s">
        <v>1020</v>
      </c>
      <c r="FT60" s="102" t="s">
        <v>630</v>
      </c>
      <c r="FU60" s="102" t="s">
        <v>987</v>
      </c>
      <c r="FV60" s="102" t="s">
        <v>497</v>
      </c>
      <c r="FW60" s="94" t="s">
        <v>1020</v>
      </c>
      <c r="FX60" s="102" t="s">
        <v>632</v>
      </c>
      <c r="FY60" s="108" t="s">
        <v>633</v>
      </c>
      <c r="GC60" s="94" t="s">
        <v>1020</v>
      </c>
      <c r="GD60" s="102" t="s">
        <v>634</v>
      </c>
      <c r="GE60" s="102" t="s">
        <v>635</v>
      </c>
      <c r="GF60" s="102" t="s">
        <v>502</v>
      </c>
      <c r="GG60" s="94" t="s">
        <v>1020</v>
      </c>
      <c r="GH60" s="102" t="s">
        <v>636</v>
      </c>
      <c r="GI60" s="108" t="s">
        <v>637</v>
      </c>
      <c r="GM60" s="94" t="s">
        <v>1020</v>
      </c>
      <c r="GN60" s="102" t="s">
        <v>638</v>
      </c>
      <c r="GO60" s="102" t="s">
        <v>639</v>
      </c>
      <c r="GP60" s="102" t="s">
        <v>507</v>
      </c>
      <c r="GQ60" s="94" t="s">
        <v>1020</v>
      </c>
      <c r="GR60" s="102" t="s">
        <v>640</v>
      </c>
      <c r="GS60" s="108" t="s">
        <v>641</v>
      </c>
      <c r="GW60" s="94" t="s">
        <v>1020</v>
      </c>
      <c r="GX60" s="102" t="s">
        <v>642</v>
      </c>
      <c r="GY60" s="102" t="s">
        <v>643</v>
      </c>
      <c r="GZ60" s="102" t="s">
        <v>512</v>
      </c>
      <c r="HA60" s="94" t="s">
        <v>1020</v>
      </c>
      <c r="HB60" s="102" t="s">
        <v>643</v>
      </c>
      <c r="HC60" s="108" t="s">
        <v>644</v>
      </c>
      <c r="HG60" s="94" t="s">
        <v>1020</v>
      </c>
      <c r="HH60" s="100" t="s">
        <v>645</v>
      </c>
      <c r="HI60" s="102" t="s">
        <v>838</v>
      </c>
      <c r="HJ60" s="102" t="s">
        <v>517</v>
      </c>
      <c r="HK60" s="94" t="s">
        <v>1020</v>
      </c>
      <c r="HL60" s="13" t="s">
        <v>647</v>
      </c>
      <c r="HM60" s="101" t="s">
        <v>648</v>
      </c>
      <c r="HQ60" s="94" t="s">
        <v>1020</v>
      </c>
      <c r="HR60" s="102" t="s">
        <v>649</v>
      </c>
      <c r="HS60" s="102" t="s">
        <v>582</v>
      </c>
      <c r="HT60" s="102" t="s">
        <v>522</v>
      </c>
      <c r="HU60" s="94" t="s">
        <v>1020</v>
      </c>
      <c r="HV60" s="102" t="s">
        <v>582</v>
      </c>
      <c r="HW60" s="108" t="s">
        <v>650</v>
      </c>
      <c r="IA60" s="94" t="s">
        <v>1020</v>
      </c>
      <c r="IB60" s="102" t="s">
        <v>651</v>
      </c>
      <c r="IC60" s="102" t="s">
        <v>652</v>
      </c>
      <c r="ID60" s="102" t="s">
        <v>527</v>
      </c>
      <c r="IE60" s="94" t="s">
        <v>1020</v>
      </c>
      <c r="IF60" s="102" t="s">
        <v>653</v>
      </c>
      <c r="IG60" s="108" t="s">
        <v>654</v>
      </c>
      <c r="IK60" s="94" t="s">
        <v>1020</v>
      </c>
      <c r="IL60" s="106" t="s">
        <v>655</v>
      </c>
      <c r="IM60" s="102" t="s">
        <v>656</v>
      </c>
      <c r="IN60" s="102" t="s">
        <v>532</v>
      </c>
      <c r="IO60" s="94" t="s">
        <v>1020</v>
      </c>
      <c r="IP60" s="102" t="s">
        <v>657</v>
      </c>
      <c r="IQ60" s="108" t="s">
        <v>658</v>
      </c>
      <c r="IU60" s="94" t="s">
        <v>1020</v>
      </c>
      <c r="IV60" s="102" t="s">
        <v>659</v>
      </c>
      <c r="IW60" s="102" t="s">
        <v>843</v>
      </c>
      <c r="IX60" s="102" t="s">
        <v>537</v>
      </c>
      <c r="IY60" s="94" t="s">
        <v>1020</v>
      </c>
      <c r="IZ60" s="102" t="s">
        <v>661</v>
      </c>
      <c r="JA60" s="108" t="s">
        <v>662</v>
      </c>
    </row>
    <row r="61" ht="15.75" customHeight="1">
      <c r="A61" s="1" t="s">
        <v>1024</v>
      </c>
      <c r="B61" s="86" t="s">
        <v>1025</v>
      </c>
      <c r="C61" s="1" t="s">
        <v>1025</v>
      </c>
      <c r="D61" s="1" t="s">
        <v>935</v>
      </c>
      <c r="E61" s="1">
        <v>8.544421E7</v>
      </c>
      <c r="F61" s="1">
        <v>4.262427630734E12</v>
      </c>
      <c r="G61" s="87" t="s">
        <v>1026</v>
      </c>
      <c r="H61" s="13" t="s">
        <v>402</v>
      </c>
      <c r="I61" s="1" t="s">
        <v>403</v>
      </c>
      <c r="J61" s="1" t="s">
        <v>404</v>
      </c>
      <c r="K61" s="1" t="s">
        <v>405</v>
      </c>
      <c r="L61" s="1" t="s">
        <v>937</v>
      </c>
      <c r="M61" s="1" t="s">
        <v>407</v>
      </c>
      <c r="N61" s="1" t="s">
        <v>700</v>
      </c>
      <c r="O61" s="1" t="s">
        <v>701</v>
      </c>
      <c r="P61" s="1" t="s">
        <v>410</v>
      </c>
      <c r="Q61" s="1" t="s">
        <v>411</v>
      </c>
      <c r="R61" s="1" t="s">
        <v>411</v>
      </c>
      <c r="S61" s="1" t="s">
        <v>938</v>
      </c>
      <c r="T61" s="1">
        <f t="shared" si="3"/>
        <v>1.2</v>
      </c>
      <c r="U61" s="90">
        <f t="shared" si="4"/>
        <v>0.4724409449</v>
      </c>
      <c r="V61" s="1" t="str">
        <f t="shared" si="7"/>
        <v>AWG36</v>
      </c>
      <c r="W61" s="1" t="str">
        <f t="shared" si="6"/>
        <v>10 Gbps</v>
      </c>
      <c r="X61" s="1" t="s">
        <v>413</v>
      </c>
      <c r="Y61" s="1" t="s">
        <v>414</v>
      </c>
      <c r="Z61" s="1" t="s">
        <v>415</v>
      </c>
      <c r="AA61" s="1">
        <v>20.0</v>
      </c>
      <c r="AB61" s="89">
        <f t="shared" si="1"/>
        <v>68</v>
      </c>
      <c r="AC61" s="1">
        <v>60.0</v>
      </c>
      <c r="AD61" s="89">
        <f t="shared" si="2"/>
        <v>140</v>
      </c>
      <c r="AE61" s="91">
        <v>0.1</v>
      </c>
      <c r="AF61" s="91">
        <v>0.9</v>
      </c>
      <c r="AJ61" s="1"/>
      <c r="AK61" s="1"/>
      <c r="AL61" s="1" t="s">
        <v>416</v>
      </c>
      <c r="AM61" s="87" t="s">
        <v>417</v>
      </c>
      <c r="AN61" s="107" t="s">
        <v>418</v>
      </c>
      <c r="AO61" s="87" t="s">
        <v>419</v>
      </c>
      <c r="AP61" s="107" t="s">
        <v>420</v>
      </c>
      <c r="AQ61" s="95" t="s">
        <v>1027</v>
      </c>
      <c r="AY61" s="87" t="s">
        <v>422</v>
      </c>
      <c r="AZ61" s="87" t="s">
        <v>299</v>
      </c>
      <c r="BA61" s="1" t="s">
        <v>423</v>
      </c>
      <c r="BB61" s="1" t="s">
        <v>424</v>
      </c>
      <c r="BC61" s="1" t="s">
        <v>425</v>
      </c>
      <c r="BD61" s="1" t="s">
        <v>426</v>
      </c>
      <c r="BE61" s="1" t="s">
        <v>427</v>
      </c>
      <c r="BG61" s="1" t="s">
        <v>303</v>
      </c>
      <c r="BH61" s="1" t="s">
        <v>1028</v>
      </c>
      <c r="BI61" s="1">
        <v>1.0</v>
      </c>
      <c r="BJ61" s="1" t="s">
        <v>704</v>
      </c>
      <c r="BK61" s="1" t="s">
        <v>705</v>
      </c>
      <c r="BL61" s="1" t="s">
        <v>706</v>
      </c>
      <c r="BM61" s="1"/>
      <c r="BN61" s="1" t="s">
        <v>707</v>
      </c>
      <c r="BQ61" s="1">
        <v>8.56</v>
      </c>
      <c r="BR61" s="1">
        <v>18.87</v>
      </c>
      <c r="BS61" s="97">
        <v>7.08</v>
      </c>
      <c r="BT61" s="1">
        <v>15.61</v>
      </c>
      <c r="BU61" s="1" t="s">
        <v>433</v>
      </c>
      <c r="CE61" s="94" t="s">
        <v>1025</v>
      </c>
      <c r="CF61" s="13" t="s">
        <v>434</v>
      </c>
      <c r="CG61" s="98" t="s">
        <v>708</v>
      </c>
      <c r="CH61" s="98" t="s">
        <v>403</v>
      </c>
      <c r="CI61" s="112" t="s">
        <v>1025</v>
      </c>
      <c r="CJ61" s="1" t="s">
        <v>708</v>
      </c>
      <c r="CK61" s="1" t="s">
        <v>709</v>
      </c>
      <c r="CL61" s="1" t="s">
        <v>710</v>
      </c>
      <c r="CM61" s="1" t="s">
        <v>711</v>
      </c>
      <c r="CN61" s="1" t="s">
        <v>712</v>
      </c>
      <c r="CP61" s="1" t="s">
        <v>713</v>
      </c>
      <c r="CQ61" s="94" t="s">
        <v>1025</v>
      </c>
      <c r="CR61" s="100" t="s">
        <v>441</v>
      </c>
      <c r="CS61" s="101" t="s">
        <v>714</v>
      </c>
      <c r="CT61" s="101" t="s">
        <v>443</v>
      </c>
      <c r="CU61" s="89" t="s">
        <v>1025</v>
      </c>
      <c r="CV61" s="101" t="s">
        <v>714</v>
      </c>
      <c r="CW61" s="1" t="s">
        <v>715</v>
      </c>
      <c r="CX61" s="1" t="s">
        <v>716</v>
      </c>
      <c r="CZ61" s="1" t="s">
        <v>717</v>
      </c>
      <c r="DA61" s="94" t="s">
        <v>1025</v>
      </c>
      <c r="DB61" s="100" t="s">
        <v>448</v>
      </c>
      <c r="DC61" s="101" t="s">
        <v>719</v>
      </c>
      <c r="DD61" s="101" t="s">
        <v>450</v>
      </c>
      <c r="DE61" s="89" t="s">
        <v>1025</v>
      </c>
      <c r="DF61" s="13" t="s">
        <v>719</v>
      </c>
      <c r="DG61" s="101" t="s">
        <v>720</v>
      </c>
      <c r="DH61" s="1" t="s">
        <v>721</v>
      </c>
      <c r="DJ61" s="1" t="s">
        <v>722</v>
      </c>
      <c r="DK61" s="94" t="s">
        <v>1025</v>
      </c>
      <c r="DL61" s="100" t="s">
        <v>455</v>
      </c>
      <c r="DM61" s="101" t="s">
        <v>723</v>
      </c>
      <c r="DN61" s="101" t="s">
        <v>457</v>
      </c>
      <c r="DO61" s="89" t="s">
        <v>1025</v>
      </c>
      <c r="DP61" s="1" t="s">
        <v>724</v>
      </c>
      <c r="DQ61" s="101" t="s">
        <v>725</v>
      </c>
      <c r="DR61" s="1" t="s">
        <v>726</v>
      </c>
      <c r="DT61" s="1" t="s">
        <v>727</v>
      </c>
      <c r="DU61" s="94" t="s">
        <v>1025</v>
      </c>
      <c r="DV61" s="102" t="s">
        <v>462</v>
      </c>
      <c r="DW61" s="102" t="s">
        <v>1029</v>
      </c>
      <c r="DX61" s="102" t="s">
        <v>464</v>
      </c>
      <c r="DY61" s="89" t="s">
        <v>1025</v>
      </c>
      <c r="DZ61" s="102" t="s">
        <v>729</v>
      </c>
      <c r="EA61" s="108" t="s">
        <v>730</v>
      </c>
      <c r="EB61" s="1" t="s">
        <v>731</v>
      </c>
      <c r="ED61" s="1" t="s">
        <v>732</v>
      </c>
      <c r="EE61" s="94" t="s">
        <v>1025</v>
      </c>
      <c r="EF61" s="103" t="s">
        <v>469</v>
      </c>
      <c r="EG61" s="104" t="s">
        <v>1030</v>
      </c>
      <c r="EH61" s="104" t="s">
        <v>471</v>
      </c>
      <c r="EI61" s="89" t="s">
        <v>1025</v>
      </c>
      <c r="EJ61" s="13" t="s">
        <v>734</v>
      </c>
      <c r="EK61" s="101" t="s">
        <v>735</v>
      </c>
      <c r="EL61" s="1" t="s">
        <v>736</v>
      </c>
      <c r="EN61" s="1" t="s">
        <v>737</v>
      </c>
      <c r="EO61" s="94" t="s">
        <v>1025</v>
      </c>
      <c r="EP61" s="102" t="s">
        <v>476</v>
      </c>
      <c r="EQ61" s="102" t="s">
        <v>739</v>
      </c>
      <c r="ER61" s="102" t="s">
        <v>478</v>
      </c>
      <c r="ES61" s="89" t="s">
        <v>1025</v>
      </c>
      <c r="ET61" s="13" t="s">
        <v>739</v>
      </c>
      <c r="EU61" s="101" t="s">
        <v>740</v>
      </c>
      <c r="EY61" s="94" t="s">
        <v>1025</v>
      </c>
      <c r="EZ61" s="100" t="s">
        <v>483</v>
      </c>
      <c r="FA61" s="102" t="s">
        <v>1031</v>
      </c>
      <c r="FB61" s="102" t="s">
        <v>485</v>
      </c>
      <c r="FC61" s="89" t="s">
        <v>1025</v>
      </c>
      <c r="FD61" s="102" t="s">
        <v>744</v>
      </c>
      <c r="FE61" s="108" t="s">
        <v>745</v>
      </c>
      <c r="FF61" s="1" t="s">
        <v>746</v>
      </c>
      <c r="FH61" s="1" t="s">
        <v>747</v>
      </c>
      <c r="FI61" s="94" t="s">
        <v>1025</v>
      </c>
      <c r="FJ61" s="102" t="s">
        <v>490</v>
      </c>
      <c r="FK61" s="102" t="s">
        <v>1032</v>
      </c>
      <c r="FL61" s="102" t="s">
        <v>492</v>
      </c>
      <c r="FM61" s="105" t="s">
        <v>1025</v>
      </c>
      <c r="FN61" s="102" t="s">
        <v>749</v>
      </c>
      <c r="FO61" s="108" t="s">
        <v>750</v>
      </c>
      <c r="FS61" s="94" t="s">
        <v>1025</v>
      </c>
      <c r="FT61" s="102" t="s">
        <v>495</v>
      </c>
      <c r="FU61" s="102" t="s">
        <v>751</v>
      </c>
      <c r="FV61" s="102" t="s">
        <v>497</v>
      </c>
      <c r="FW61" s="89" t="s">
        <v>1025</v>
      </c>
      <c r="FX61" s="102" t="s">
        <v>752</v>
      </c>
      <c r="FY61" s="108" t="s">
        <v>753</v>
      </c>
      <c r="GC61" s="94" t="s">
        <v>1025</v>
      </c>
      <c r="GD61" s="102" t="s">
        <v>500</v>
      </c>
      <c r="GE61" s="102" t="s">
        <v>755</v>
      </c>
      <c r="GF61" s="102" t="s">
        <v>502</v>
      </c>
      <c r="GG61" s="89" t="s">
        <v>1025</v>
      </c>
      <c r="GH61" s="102" t="s">
        <v>755</v>
      </c>
      <c r="GI61" s="108" t="s">
        <v>756</v>
      </c>
      <c r="GM61" s="94" t="s">
        <v>1025</v>
      </c>
      <c r="GN61" s="102" t="s">
        <v>505</v>
      </c>
      <c r="GO61" s="102" t="s">
        <v>758</v>
      </c>
      <c r="GP61" s="102" t="s">
        <v>507</v>
      </c>
      <c r="GQ61" s="89" t="s">
        <v>1025</v>
      </c>
      <c r="GR61" s="102" t="s">
        <v>758</v>
      </c>
      <c r="GS61" s="108" t="s">
        <v>759</v>
      </c>
      <c r="GW61" s="94" t="s">
        <v>1025</v>
      </c>
      <c r="GX61" s="109" t="s">
        <v>510</v>
      </c>
      <c r="GY61" s="102" t="s">
        <v>761</v>
      </c>
      <c r="GZ61" s="102" t="s">
        <v>512</v>
      </c>
      <c r="HA61" s="89" t="s">
        <v>1025</v>
      </c>
      <c r="HB61" s="102" t="s">
        <v>761</v>
      </c>
      <c r="HC61" s="108" t="s">
        <v>762</v>
      </c>
      <c r="HG61" s="94" t="s">
        <v>1025</v>
      </c>
      <c r="HH61" s="102" t="s">
        <v>515</v>
      </c>
      <c r="HI61" s="102" t="s">
        <v>764</v>
      </c>
      <c r="HJ61" s="102" t="s">
        <v>517</v>
      </c>
      <c r="HK61" s="89" t="s">
        <v>1025</v>
      </c>
      <c r="HL61" s="13" t="s">
        <v>764</v>
      </c>
      <c r="HM61" s="101" t="s">
        <v>765</v>
      </c>
      <c r="HQ61" s="94" t="s">
        <v>1025</v>
      </c>
      <c r="HR61" s="102" t="s">
        <v>520</v>
      </c>
      <c r="HS61" s="102" t="s">
        <v>767</v>
      </c>
      <c r="HT61" s="102" t="s">
        <v>522</v>
      </c>
      <c r="HU61" s="89" t="s">
        <v>1025</v>
      </c>
      <c r="HV61" s="102" t="s">
        <v>767</v>
      </c>
      <c r="HW61" s="108" t="s">
        <v>768</v>
      </c>
      <c r="IA61" s="94" t="s">
        <v>1025</v>
      </c>
      <c r="IB61" s="110" t="s">
        <v>525</v>
      </c>
      <c r="IC61" s="102" t="s">
        <v>1033</v>
      </c>
      <c r="ID61" s="102" t="s">
        <v>527</v>
      </c>
      <c r="IE61" s="89" t="s">
        <v>1025</v>
      </c>
      <c r="IF61" s="102" t="s">
        <v>770</v>
      </c>
      <c r="IG61" s="108" t="s">
        <v>771</v>
      </c>
      <c r="IK61" s="94" t="s">
        <v>1025</v>
      </c>
      <c r="IL61" s="106" t="s">
        <v>530</v>
      </c>
      <c r="IM61" s="102" t="s">
        <v>772</v>
      </c>
      <c r="IN61" s="102" t="s">
        <v>532</v>
      </c>
      <c r="IO61" s="89" t="s">
        <v>1025</v>
      </c>
      <c r="IP61" s="102" t="s">
        <v>773</v>
      </c>
      <c r="IQ61" s="108" t="s">
        <v>774</v>
      </c>
      <c r="IU61" s="94" t="s">
        <v>1025</v>
      </c>
      <c r="IV61" s="111" t="s">
        <v>535</v>
      </c>
      <c r="IW61" s="102" t="s">
        <v>776</v>
      </c>
      <c r="IX61" s="102" t="s">
        <v>537</v>
      </c>
      <c r="IY61" s="89" t="s">
        <v>1025</v>
      </c>
      <c r="IZ61" s="102" t="s">
        <v>776</v>
      </c>
      <c r="JA61" s="108" t="s">
        <v>777</v>
      </c>
    </row>
    <row r="62" ht="15.75" customHeight="1">
      <c r="A62" s="1" t="s">
        <v>1034</v>
      </c>
      <c r="B62" s="86" t="s">
        <v>1035</v>
      </c>
      <c r="C62" s="1" t="s">
        <v>1035</v>
      </c>
      <c r="D62" s="1" t="s">
        <v>935</v>
      </c>
      <c r="E62" s="1">
        <v>8.544421E7</v>
      </c>
      <c r="F62" s="1">
        <v>4.262427630741E12</v>
      </c>
      <c r="G62" s="87" t="s">
        <v>1036</v>
      </c>
      <c r="H62" s="13" t="s">
        <v>402</v>
      </c>
      <c r="I62" s="1" t="s">
        <v>403</v>
      </c>
      <c r="J62" s="1" t="s">
        <v>543</v>
      </c>
      <c r="K62" s="1" t="s">
        <v>405</v>
      </c>
      <c r="L62" s="1" t="s">
        <v>937</v>
      </c>
      <c r="M62" s="1" t="s">
        <v>407</v>
      </c>
      <c r="N62" s="1" t="s">
        <v>700</v>
      </c>
      <c r="O62" s="1" t="s">
        <v>701</v>
      </c>
      <c r="P62" s="1" t="s">
        <v>410</v>
      </c>
      <c r="Q62" s="1" t="s">
        <v>411</v>
      </c>
      <c r="R62" s="1" t="s">
        <v>411</v>
      </c>
      <c r="S62" s="1" t="s">
        <v>938</v>
      </c>
      <c r="T62" s="1">
        <f t="shared" si="3"/>
        <v>1.2</v>
      </c>
      <c r="U62" s="90">
        <f t="shared" si="4"/>
        <v>0.4724409449</v>
      </c>
      <c r="V62" s="1" t="str">
        <f t="shared" si="7"/>
        <v>AWG36</v>
      </c>
      <c r="W62" s="1" t="str">
        <f t="shared" si="6"/>
        <v>10 Gbps</v>
      </c>
      <c r="X62" s="1" t="s">
        <v>413</v>
      </c>
      <c r="Y62" s="1" t="s">
        <v>414</v>
      </c>
      <c r="Z62" s="1" t="s">
        <v>415</v>
      </c>
      <c r="AA62" s="1">
        <v>20.0</v>
      </c>
      <c r="AB62" s="89">
        <f t="shared" si="1"/>
        <v>68</v>
      </c>
      <c r="AC62" s="1">
        <v>60.0</v>
      </c>
      <c r="AD62" s="89">
        <f t="shared" si="2"/>
        <v>140</v>
      </c>
      <c r="AE62" s="91">
        <v>0.1</v>
      </c>
      <c r="AF62" s="91">
        <v>0.9</v>
      </c>
      <c r="AJ62" s="1"/>
      <c r="AK62" s="1"/>
      <c r="AL62" s="1" t="s">
        <v>416</v>
      </c>
      <c r="AM62" s="87" t="s">
        <v>417</v>
      </c>
      <c r="AN62" s="107" t="s">
        <v>418</v>
      </c>
      <c r="AO62" s="87" t="s">
        <v>419</v>
      </c>
      <c r="AP62" s="107" t="s">
        <v>420</v>
      </c>
      <c r="AQ62" s="95" t="s">
        <v>1037</v>
      </c>
      <c r="AY62" s="87" t="s">
        <v>422</v>
      </c>
      <c r="AZ62" s="87" t="s">
        <v>299</v>
      </c>
      <c r="BA62" s="1" t="s">
        <v>423</v>
      </c>
      <c r="BB62" s="1" t="s">
        <v>424</v>
      </c>
      <c r="BC62" s="1" t="s">
        <v>425</v>
      </c>
      <c r="BD62" s="1" t="s">
        <v>426</v>
      </c>
      <c r="BE62" s="1" t="s">
        <v>427</v>
      </c>
      <c r="BG62" s="1" t="s">
        <v>303</v>
      </c>
      <c r="BH62" s="1" t="s">
        <v>1038</v>
      </c>
      <c r="BI62" s="1">
        <v>1.0</v>
      </c>
      <c r="BJ62" s="1" t="s">
        <v>704</v>
      </c>
      <c r="BK62" s="1" t="s">
        <v>705</v>
      </c>
      <c r="BL62" s="1" t="s">
        <v>706</v>
      </c>
      <c r="BM62" s="1"/>
      <c r="BN62" s="1" t="s">
        <v>707</v>
      </c>
      <c r="BQ62" s="1">
        <v>8.56</v>
      </c>
      <c r="BR62" s="1">
        <v>18.87</v>
      </c>
      <c r="BS62" s="97">
        <v>7.08</v>
      </c>
      <c r="BT62" s="1">
        <v>15.61</v>
      </c>
      <c r="BU62" s="1" t="s">
        <v>433</v>
      </c>
      <c r="CE62" s="94" t="s">
        <v>1035</v>
      </c>
      <c r="CF62" s="13" t="s">
        <v>434</v>
      </c>
      <c r="CG62" s="98" t="s">
        <v>708</v>
      </c>
      <c r="CH62" s="98" t="s">
        <v>403</v>
      </c>
      <c r="CI62" s="112" t="s">
        <v>1035</v>
      </c>
      <c r="CJ62" s="1" t="s">
        <v>708</v>
      </c>
      <c r="CK62" s="1" t="s">
        <v>709</v>
      </c>
      <c r="CL62" s="1" t="s">
        <v>710</v>
      </c>
      <c r="CM62" s="1" t="s">
        <v>711</v>
      </c>
      <c r="CN62" s="1" t="s">
        <v>712</v>
      </c>
      <c r="CP62" s="1" t="s">
        <v>713</v>
      </c>
      <c r="CQ62" s="94" t="s">
        <v>1035</v>
      </c>
      <c r="CR62" s="100" t="s">
        <v>441</v>
      </c>
      <c r="CS62" s="101" t="s">
        <v>714</v>
      </c>
      <c r="CT62" s="101" t="s">
        <v>443</v>
      </c>
      <c r="CU62" s="89" t="s">
        <v>1035</v>
      </c>
      <c r="CV62" s="101" t="s">
        <v>714</v>
      </c>
      <c r="CW62" s="1" t="s">
        <v>715</v>
      </c>
      <c r="CX62" s="1" t="s">
        <v>716</v>
      </c>
      <c r="CZ62" s="1" t="s">
        <v>717</v>
      </c>
      <c r="DA62" s="94" t="s">
        <v>1035</v>
      </c>
      <c r="DB62" s="100" t="s">
        <v>448</v>
      </c>
      <c r="DC62" s="101" t="s">
        <v>719</v>
      </c>
      <c r="DD62" s="101" t="s">
        <v>450</v>
      </c>
      <c r="DE62" s="89" t="s">
        <v>1035</v>
      </c>
      <c r="DF62" s="13" t="s">
        <v>719</v>
      </c>
      <c r="DG62" s="101" t="s">
        <v>720</v>
      </c>
      <c r="DH62" s="1" t="s">
        <v>721</v>
      </c>
      <c r="DJ62" s="1" t="s">
        <v>722</v>
      </c>
      <c r="DK62" s="94" t="s">
        <v>1035</v>
      </c>
      <c r="DL62" s="100" t="s">
        <v>455</v>
      </c>
      <c r="DM62" s="101" t="s">
        <v>723</v>
      </c>
      <c r="DN62" s="101" t="s">
        <v>457</v>
      </c>
      <c r="DO62" s="89" t="s">
        <v>1035</v>
      </c>
      <c r="DP62" s="1" t="s">
        <v>724</v>
      </c>
      <c r="DQ62" s="101" t="s">
        <v>725</v>
      </c>
      <c r="DR62" s="1" t="s">
        <v>726</v>
      </c>
      <c r="DT62" s="1" t="s">
        <v>727</v>
      </c>
      <c r="DU62" s="94" t="s">
        <v>1035</v>
      </c>
      <c r="DV62" s="102" t="s">
        <v>462</v>
      </c>
      <c r="DW62" s="102" t="s">
        <v>1029</v>
      </c>
      <c r="DX62" s="102" t="s">
        <v>464</v>
      </c>
      <c r="DY62" s="89" t="s">
        <v>1035</v>
      </c>
      <c r="DZ62" s="102" t="s">
        <v>729</v>
      </c>
      <c r="EA62" s="108" t="s">
        <v>730</v>
      </c>
      <c r="EB62" s="1" t="s">
        <v>731</v>
      </c>
      <c r="ED62" s="1" t="s">
        <v>732</v>
      </c>
      <c r="EE62" s="94" t="s">
        <v>1035</v>
      </c>
      <c r="EF62" s="103" t="s">
        <v>469</v>
      </c>
      <c r="EG62" s="104" t="s">
        <v>1030</v>
      </c>
      <c r="EH62" s="104" t="s">
        <v>471</v>
      </c>
      <c r="EI62" s="89" t="s">
        <v>1035</v>
      </c>
      <c r="EJ62" s="13" t="s">
        <v>734</v>
      </c>
      <c r="EK62" s="101" t="s">
        <v>735</v>
      </c>
      <c r="EL62" s="1" t="s">
        <v>736</v>
      </c>
      <c r="EN62" s="1" t="s">
        <v>737</v>
      </c>
      <c r="EO62" s="94" t="s">
        <v>1035</v>
      </c>
      <c r="EP62" s="102" t="s">
        <v>476</v>
      </c>
      <c r="EQ62" s="102" t="s">
        <v>739</v>
      </c>
      <c r="ER62" s="102" t="s">
        <v>478</v>
      </c>
      <c r="ES62" s="89" t="s">
        <v>1035</v>
      </c>
      <c r="ET62" s="13" t="s">
        <v>739</v>
      </c>
      <c r="EU62" s="101" t="s">
        <v>740</v>
      </c>
      <c r="EV62" s="1" t="s">
        <v>741</v>
      </c>
      <c r="EX62" s="1" t="s">
        <v>742</v>
      </c>
      <c r="EY62" s="94" t="s">
        <v>1035</v>
      </c>
      <c r="EZ62" s="100" t="s">
        <v>483</v>
      </c>
      <c r="FA62" s="102" t="s">
        <v>1031</v>
      </c>
      <c r="FB62" s="102" t="s">
        <v>485</v>
      </c>
      <c r="FC62" s="89" t="s">
        <v>1035</v>
      </c>
      <c r="FD62" s="102" t="s">
        <v>744</v>
      </c>
      <c r="FE62" s="108" t="s">
        <v>745</v>
      </c>
      <c r="FF62" s="1" t="s">
        <v>746</v>
      </c>
      <c r="FH62" s="1" t="s">
        <v>747</v>
      </c>
      <c r="FI62" s="94" t="s">
        <v>1035</v>
      </c>
      <c r="FJ62" s="102" t="s">
        <v>490</v>
      </c>
      <c r="FK62" s="102" t="s">
        <v>1032</v>
      </c>
      <c r="FL62" s="102" t="s">
        <v>492</v>
      </c>
      <c r="FM62" s="105" t="s">
        <v>1035</v>
      </c>
      <c r="FN62" s="102" t="s">
        <v>749</v>
      </c>
      <c r="FO62" s="108" t="s">
        <v>750</v>
      </c>
      <c r="FS62" s="94" t="s">
        <v>1035</v>
      </c>
      <c r="FT62" s="102" t="s">
        <v>495</v>
      </c>
      <c r="FU62" s="102" t="s">
        <v>751</v>
      </c>
      <c r="FV62" s="102" t="s">
        <v>497</v>
      </c>
      <c r="FW62" s="89" t="s">
        <v>1035</v>
      </c>
      <c r="FX62" s="102" t="s">
        <v>752</v>
      </c>
      <c r="FY62" s="108" t="s">
        <v>753</v>
      </c>
      <c r="GC62" s="94" t="s">
        <v>1035</v>
      </c>
      <c r="GD62" s="102" t="s">
        <v>500</v>
      </c>
      <c r="GE62" s="102" t="s">
        <v>755</v>
      </c>
      <c r="GF62" s="102" t="s">
        <v>502</v>
      </c>
      <c r="GG62" s="89" t="s">
        <v>1035</v>
      </c>
      <c r="GH62" s="102" t="s">
        <v>755</v>
      </c>
      <c r="GI62" s="108" t="s">
        <v>756</v>
      </c>
      <c r="GM62" s="94" t="s">
        <v>1035</v>
      </c>
      <c r="GN62" s="102" t="s">
        <v>505</v>
      </c>
      <c r="GO62" s="102" t="s">
        <v>758</v>
      </c>
      <c r="GP62" s="102" t="s">
        <v>507</v>
      </c>
      <c r="GQ62" s="89" t="s">
        <v>1035</v>
      </c>
      <c r="GR62" s="102" t="s">
        <v>758</v>
      </c>
      <c r="GS62" s="108" t="s">
        <v>759</v>
      </c>
      <c r="GW62" s="94" t="s">
        <v>1035</v>
      </c>
      <c r="GX62" s="109" t="s">
        <v>510</v>
      </c>
      <c r="GY62" s="102" t="s">
        <v>761</v>
      </c>
      <c r="GZ62" s="102" t="s">
        <v>512</v>
      </c>
      <c r="HA62" s="89" t="s">
        <v>1035</v>
      </c>
      <c r="HB62" s="102" t="s">
        <v>761</v>
      </c>
      <c r="HC62" s="108" t="s">
        <v>762</v>
      </c>
      <c r="HG62" s="94" t="s">
        <v>1035</v>
      </c>
      <c r="HH62" s="102" t="s">
        <v>515</v>
      </c>
      <c r="HI62" s="102" t="s">
        <v>764</v>
      </c>
      <c r="HJ62" s="102" t="s">
        <v>517</v>
      </c>
      <c r="HK62" s="89" t="s">
        <v>1035</v>
      </c>
      <c r="HL62" s="13" t="s">
        <v>764</v>
      </c>
      <c r="HM62" s="101" t="s">
        <v>765</v>
      </c>
      <c r="HQ62" s="94" t="s">
        <v>1035</v>
      </c>
      <c r="HR62" s="102" t="s">
        <v>520</v>
      </c>
      <c r="HS62" s="102" t="s">
        <v>767</v>
      </c>
      <c r="HT62" s="102" t="s">
        <v>522</v>
      </c>
      <c r="HU62" s="89" t="s">
        <v>1035</v>
      </c>
      <c r="HV62" s="102" t="s">
        <v>767</v>
      </c>
      <c r="HW62" s="108" t="s">
        <v>768</v>
      </c>
      <c r="IA62" s="94" t="s">
        <v>1035</v>
      </c>
      <c r="IB62" s="110" t="s">
        <v>525</v>
      </c>
      <c r="IC62" s="102" t="s">
        <v>1033</v>
      </c>
      <c r="ID62" s="102" t="s">
        <v>527</v>
      </c>
      <c r="IE62" s="89" t="s">
        <v>1035</v>
      </c>
      <c r="IF62" s="102" t="s">
        <v>770</v>
      </c>
      <c r="IG62" s="108" t="s">
        <v>771</v>
      </c>
      <c r="IK62" s="94" t="s">
        <v>1035</v>
      </c>
      <c r="IL62" s="106" t="s">
        <v>530</v>
      </c>
      <c r="IM62" s="102" t="s">
        <v>772</v>
      </c>
      <c r="IN62" s="102" t="s">
        <v>532</v>
      </c>
      <c r="IO62" s="89" t="s">
        <v>1035</v>
      </c>
      <c r="IP62" s="102" t="s">
        <v>773</v>
      </c>
      <c r="IQ62" s="108" t="s">
        <v>774</v>
      </c>
      <c r="IU62" s="94" t="s">
        <v>1035</v>
      </c>
      <c r="IV62" s="111" t="s">
        <v>535</v>
      </c>
      <c r="IW62" s="102" t="s">
        <v>776</v>
      </c>
      <c r="IX62" s="102" t="s">
        <v>537</v>
      </c>
      <c r="IY62" s="89" t="s">
        <v>1035</v>
      </c>
      <c r="IZ62" s="102" t="s">
        <v>776</v>
      </c>
      <c r="JA62" s="108" t="s">
        <v>777</v>
      </c>
    </row>
    <row r="63" ht="15.75" customHeight="1">
      <c r="A63" s="1" t="s">
        <v>1039</v>
      </c>
      <c r="B63" s="86" t="s">
        <v>1040</v>
      </c>
      <c r="C63" s="1" t="s">
        <v>1040</v>
      </c>
      <c r="D63" s="1" t="s">
        <v>935</v>
      </c>
      <c r="E63" s="1">
        <v>8.544421E7</v>
      </c>
      <c r="F63" s="1">
        <v>4.262427630758E12</v>
      </c>
      <c r="G63" s="87" t="s">
        <v>1041</v>
      </c>
      <c r="H63" s="13" t="s">
        <v>402</v>
      </c>
      <c r="I63" s="1" t="s">
        <v>403</v>
      </c>
      <c r="J63" s="1" t="s">
        <v>549</v>
      </c>
      <c r="K63" s="1" t="s">
        <v>405</v>
      </c>
      <c r="L63" s="1" t="s">
        <v>937</v>
      </c>
      <c r="M63" s="1" t="s">
        <v>407</v>
      </c>
      <c r="N63" s="1" t="s">
        <v>700</v>
      </c>
      <c r="O63" s="1" t="s">
        <v>701</v>
      </c>
      <c r="P63" s="1" t="s">
        <v>410</v>
      </c>
      <c r="Q63" s="1" t="s">
        <v>411</v>
      </c>
      <c r="R63" s="1" t="s">
        <v>411</v>
      </c>
      <c r="S63" s="1" t="s">
        <v>938</v>
      </c>
      <c r="T63" s="1">
        <f t="shared" si="3"/>
        <v>1.2</v>
      </c>
      <c r="U63" s="90">
        <f t="shared" si="4"/>
        <v>0.4724409449</v>
      </c>
      <c r="V63" s="1" t="str">
        <f t="shared" si="7"/>
        <v>AWG36</v>
      </c>
      <c r="W63" s="1" t="str">
        <f t="shared" si="6"/>
        <v>10 Gbps</v>
      </c>
      <c r="X63" s="1" t="s">
        <v>413</v>
      </c>
      <c r="Y63" s="1" t="s">
        <v>414</v>
      </c>
      <c r="Z63" s="1" t="s">
        <v>415</v>
      </c>
      <c r="AA63" s="1">
        <v>20.0</v>
      </c>
      <c r="AB63" s="89">
        <f t="shared" si="1"/>
        <v>68</v>
      </c>
      <c r="AC63" s="1">
        <v>60.0</v>
      </c>
      <c r="AD63" s="89">
        <f t="shared" si="2"/>
        <v>140</v>
      </c>
      <c r="AE63" s="91">
        <v>0.1</v>
      </c>
      <c r="AF63" s="91">
        <v>0.9</v>
      </c>
      <c r="AJ63" s="1"/>
      <c r="AK63" s="1"/>
      <c r="AL63" s="1" t="s">
        <v>416</v>
      </c>
      <c r="AM63" s="87" t="s">
        <v>417</v>
      </c>
      <c r="AN63" s="107" t="s">
        <v>418</v>
      </c>
      <c r="AO63" s="87" t="s">
        <v>419</v>
      </c>
      <c r="AP63" s="107" t="s">
        <v>420</v>
      </c>
      <c r="AQ63" s="95" t="s">
        <v>1042</v>
      </c>
      <c r="AY63" s="87" t="s">
        <v>422</v>
      </c>
      <c r="AZ63" s="87" t="s">
        <v>299</v>
      </c>
      <c r="BA63" s="1" t="s">
        <v>423</v>
      </c>
      <c r="BB63" s="1" t="s">
        <v>424</v>
      </c>
      <c r="BC63" s="1" t="s">
        <v>425</v>
      </c>
      <c r="BD63" s="1" t="s">
        <v>426</v>
      </c>
      <c r="BE63" s="1" t="s">
        <v>427</v>
      </c>
      <c r="BG63" s="1" t="s">
        <v>303</v>
      </c>
      <c r="BH63" s="1" t="s">
        <v>1043</v>
      </c>
      <c r="BI63" s="1">
        <v>1.0</v>
      </c>
      <c r="BJ63" s="1" t="s">
        <v>704</v>
      </c>
      <c r="BK63" s="1" t="s">
        <v>705</v>
      </c>
      <c r="BL63" s="1" t="s">
        <v>706</v>
      </c>
      <c r="BM63" s="1"/>
      <c r="BN63" s="1" t="s">
        <v>707</v>
      </c>
      <c r="BQ63" s="1">
        <v>8.56</v>
      </c>
      <c r="BR63" s="1">
        <v>18.87</v>
      </c>
      <c r="BS63" s="97">
        <v>7.08</v>
      </c>
      <c r="BT63" s="1">
        <v>15.61</v>
      </c>
      <c r="BU63" s="1" t="s">
        <v>433</v>
      </c>
      <c r="CE63" s="94" t="s">
        <v>1040</v>
      </c>
      <c r="CF63" s="13" t="s">
        <v>434</v>
      </c>
      <c r="CG63" s="98" t="s">
        <v>708</v>
      </c>
      <c r="CH63" s="98" t="s">
        <v>403</v>
      </c>
      <c r="CI63" s="112" t="s">
        <v>1040</v>
      </c>
      <c r="CJ63" s="1" t="s">
        <v>708</v>
      </c>
      <c r="CK63" s="1" t="s">
        <v>709</v>
      </c>
      <c r="CL63" s="1" t="s">
        <v>710</v>
      </c>
      <c r="CM63" s="1" t="s">
        <v>711</v>
      </c>
      <c r="CN63" s="1" t="s">
        <v>712</v>
      </c>
      <c r="CP63" s="1" t="s">
        <v>713</v>
      </c>
      <c r="CQ63" s="94" t="s">
        <v>1040</v>
      </c>
      <c r="CR63" s="100" t="s">
        <v>441</v>
      </c>
      <c r="CS63" s="101" t="s">
        <v>714</v>
      </c>
      <c r="CT63" s="101" t="s">
        <v>443</v>
      </c>
      <c r="CU63" s="89" t="s">
        <v>1040</v>
      </c>
      <c r="CV63" s="101" t="s">
        <v>714</v>
      </c>
      <c r="CW63" s="1" t="s">
        <v>715</v>
      </c>
      <c r="CX63" s="1" t="s">
        <v>716</v>
      </c>
      <c r="CZ63" s="1" t="s">
        <v>717</v>
      </c>
      <c r="DA63" s="94" t="s">
        <v>1040</v>
      </c>
      <c r="DB63" s="100" t="s">
        <v>448</v>
      </c>
      <c r="DC63" s="101" t="s">
        <v>719</v>
      </c>
      <c r="DD63" s="101" t="s">
        <v>450</v>
      </c>
      <c r="DE63" s="89" t="s">
        <v>1040</v>
      </c>
      <c r="DF63" s="13" t="s">
        <v>719</v>
      </c>
      <c r="DG63" s="101" t="s">
        <v>720</v>
      </c>
      <c r="DH63" s="1" t="s">
        <v>721</v>
      </c>
      <c r="DJ63" s="1" t="s">
        <v>722</v>
      </c>
      <c r="DK63" s="94" t="s">
        <v>1040</v>
      </c>
      <c r="DL63" s="100" t="s">
        <v>455</v>
      </c>
      <c r="DM63" s="101" t="s">
        <v>723</v>
      </c>
      <c r="DN63" s="101" t="s">
        <v>457</v>
      </c>
      <c r="DO63" s="89" t="s">
        <v>1040</v>
      </c>
      <c r="DP63" s="1" t="s">
        <v>724</v>
      </c>
      <c r="DQ63" s="101" t="s">
        <v>725</v>
      </c>
      <c r="DR63" s="1" t="s">
        <v>726</v>
      </c>
      <c r="DT63" s="1" t="s">
        <v>727</v>
      </c>
      <c r="DU63" s="94" t="s">
        <v>1040</v>
      </c>
      <c r="DV63" s="102" t="s">
        <v>462</v>
      </c>
      <c r="DW63" s="102" t="s">
        <v>1029</v>
      </c>
      <c r="DX63" s="102" t="s">
        <v>464</v>
      </c>
      <c r="DY63" s="89" t="s">
        <v>1040</v>
      </c>
      <c r="DZ63" s="102" t="s">
        <v>729</v>
      </c>
      <c r="EA63" s="108" t="s">
        <v>730</v>
      </c>
      <c r="EB63" s="1" t="s">
        <v>731</v>
      </c>
      <c r="ED63" s="1" t="s">
        <v>732</v>
      </c>
      <c r="EE63" s="94" t="s">
        <v>1040</v>
      </c>
      <c r="EF63" s="103" t="s">
        <v>469</v>
      </c>
      <c r="EG63" s="104" t="s">
        <v>1030</v>
      </c>
      <c r="EH63" s="104" t="s">
        <v>471</v>
      </c>
      <c r="EI63" s="89" t="s">
        <v>1040</v>
      </c>
      <c r="EJ63" s="13" t="s">
        <v>734</v>
      </c>
      <c r="EK63" s="101" t="s">
        <v>735</v>
      </c>
      <c r="EL63" s="1" t="s">
        <v>736</v>
      </c>
      <c r="EN63" s="1" t="s">
        <v>737</v>
      </c>
      <c r="EO63" s="94" t="s">
        <v>1040</v>
      </c>
      <c r="EP63" s="102" t="s">
        <v>476</v>
      </c>
      <c r="EQ63" s="102" t="s">
        <v>739</v>
      </c>
      <c r="ER63" s="102" t="s">
        <v>478</v>
      </c>
      <c r="ES63" s="89" t="s">
        <v>1040</v>
      </c>
      <c r="ET63" s="13" t="s">
        <v>739</v>
      </c>
      <c r="EU63" s="101" t="s">
        <v>740</v>
      </c>
      <c r="EV63" s="1" t="s">
        <v>741</v>
      </c>
      <c r="EX63" s="1" t="s">
        <v>742</v>
      </c>
      <c r="EY63" s="94" t="s">
        <v>1040</v>
      </c>
      <c r="EZ63" s="100" t="s">
        <v>483</v>
      </c>
      <c r="FA63" s="102" t="s">
        <v>1031</v>
      </c>
      <c r="FB63" s="102" t="s">
        <v>485</v>
      </c>
      <c r="FC63" s="89" t="s">
        <v>1040</v>
      </c>
      <c r="FD63" s="102" t="s">
        <v>744</v>
      </c>
      <c r="FE63" s="108" t="s">
        <v>745</v>
      </c>
      <c r="FF63" s="1" t="s">
        <v>746</v>
      </c>
      <c r="FH63" s="1" t="s">
        <v>747</v>
      </c>
      <c r="FI63" s="94" t="s">
        <v>1040</v>
      </c>
      <c r="FJ63" s="102" t="s">
        <v>490</v>
      </c>
      <c r="FK63" s="102" t="s">
        <v>1032</v>
      </c>
      <c r="FL63" s="102" t="s">
        <v>492</v>
      </c>
      <c r="FM63" s="105" t="s">
        <v>1040</v>
      </c>
      <c r="FN63" s="102" t="s">
        <v>749</v>
      </c>
      <c r="FO63" s="108" t="s">
        <v>750</v>
      </c>
      <c r="FS63" s="94" t="s">
        <v>1040</v>
      </c>
      <c r="FT63" s="102" t="s">
        <v>495</v>
      </c>
      <c r="FU63" s="102" t="s">
        <v>751</v>
      </c>
      <c r="FV63" s="102" t="s">
        <v>497</v>
      </c>
      <c r="FW63" s="89" t="s">
        <v>1040</v>
      </c>
      <c r="FX63" s="102" t="s">
        <v>752</v>
      </c>
      <c r="FY63" s="108" t="s">
        <v>753</v>
      </c>
      <c r="GC63" s="94" t="s">
        <v>1040</v>
      </c>
      <c r="GD63" s="102" t="s">
        <v>500</v>
      </c>
      <c r="GE63" s="102" t="s">
        <v>755</v>
      </c>
      <c r="GF63" s="102" t="s">
        <v>502</v>
      </c>
      <c r="GG63" s="89" t="s">
        <v>1040</v>
      </c>
      <c r="GH63" s="102" t="s">
        <v>755</v>
      </c>
      <c r="GI63" s="108" t="s">
        <v>756</v>
      </c>
      <c r="GM63" s="94" t="s">
        <v>1040</v>
      </c>
      <c r="GN63" s="102" t="s">
        <v>505</v>
      </c>
      <c r="GO63" s="102" t="s">
        <v>758</v>
      </c>
      <c r="GP63" s="102" t="s">
        <v>507</v>
      </c>
      <c r="GQ63" s="89" t="s">
        <v>1040</v>
      </c>
      <c r="GR63" s="102" t="s">
        <v>758</v>
      </c>
      <c r="GS63" s="108" t="s">
        <v>759</v>
      </c>
      <c r="GW63" s="94" t="s">
        <v>1040</v>
      </c>
      <c r="GX63" s="109" t="s">
        <v>510</v>
      </c>
      <c r="GY63" s="102" t="s">
        <v>761</v>
      </c>
      <c r="GZ63" s="102" t="s">
        <v>512</v>
      </c>
      <c r="HA63" s="89" t="s">
        <v>1040</v>
      </c>
      <c r="HB63" s="102" t="s">
        <v>761</v>
      </c>
      <c r="HC63" s="108" t="s">
        <v>762</v>
      </c>
      <c r="HG63" s="94" t="s">
        <v>1040</v>
      </c>
      <c r="HH63" s="102" t="s">
        <v>515</v>
      </c>
      <c r="HI63" s="102" t="s">
        <v>764</v>
      </c>
      <c r="HJ63" s="102" t="s">
        <v>517</v>
      </c>
      <c r="HK63" s="89" t="s">
        <v>1040</v>
      </c>
      <c r="HL63" s="13" t="s">
        <v>764</v>
      </c>
      <c r="HM63" s="101" t="s">
        <v>765</v>
      </c>
      <c r="HQ63" s="94" t="s">
        <v>1040</v>
      </c>
      <c r="HR63" s="102" t="s">
        <v>520</v>
      </c>
      <c r="HS63" s="102" t="s">
        <v>767</v>
      </c>
      <c r="HT63" s="102" t="s">
        <v>522</v>
      </c>
      <c r="HU63" s="89" t="s">
        <v>1040</v>
      </c>
      <c r="HV63" s="102" t="s">
        <v>767</v>
      </c>
      <c r="HW63" s="108" t="s">
        <v>768</v>
      </c>
      <c r="IA63" s="94" t="s">
        <v>1040</v>
      </c>
      <c r="IB63" s="110" t="s">
        <v>525</v>
      </c>
      <c r="IC63" s="102" t="s">
        <v>1033</v>
      </c>
      <c r="ID63" s="102" t="s">
        <v>527</v>
      </c>
      <c r="IE63" s="89" t="s">
        <v>1040</v>
      </c>
      <c r="IF63" s="102" t="s">
        <v>770</v>
      </c>
      <c r="IG63" s="108" t="s">
        <v>771</v>
      </c>
      <c r="IK63" s="94" t="s">
        <v>1040</v>
      </c>
      <c r="IL63" s="106" t="s">
        <v>530</v>
      </c>
      <c r="IM63" s="102" t="s">
        <v>772</v>
      </c>
      <c r="IN63" s="102" t="s">
        <v>532</v>
      </c>
      <c r="IO63" s="89" t="s">
        <v>1040</v>
      </c>
      <c r="IP63" s="102" t="s">
        <v>773</v>
      </c>
      <c r="IQ63" s="108" t="s">
        <v>774</v>
      </c>
      <c r="IU63" s="94" t="s">
        <v>1040</v>
      </c>
      <c r="IV63" s="111" t="s">
        <v>535</v>
      </c>
      <c r="IW63" s="102" t="s">
        <v>776</v>
      </c>
      <c r="IX63" s="102" t="s">
        <v>537</v>
      </c>
      <c r="IY63" s="89" t="s">
        <v>1040</v>
      </c>
      <c r="IZ63" s="102" t="s">
        <v>776</v>
      </c>
      <c r="JA63" s="108" t="s">
        <v>777</v>
      </c>
    </row>
    <row r="64" ht="15.75" customHeight="1">
      <c r="A64" s="1" t="s">
        <v>1044</v>
      </c>
      <c r="B64" s="86" t="s">
        <v>1045</v>
      </c>
      <c r="C64" s="1" t="s">
        <v>1045</v>
      </c>
      <c r="D64" s="1" t="s">
        <v>935</v>
      </c>
      <c r="E64" s="1">
        <v>8.544421E7</v>
      </c>
      <c r="F64" s="1">
        <v>4.262427630772E12</v>
      </c>
      <c r="G64" s="87" t="s">
        <v>1046</v>
      </c>
      <c r="H64" s="13" t="s">
        <v>402</v>
      </c>
      <c r="I64" s="1" t="s">
        <v>403</v>
      </c>
      <c r="J64" s="1" t="s">
        <v>555</v>
      </c>
      <c r="K64" s="1" t="s">
        <v>405</v>
      </c>
      <c r="L64" s="1" t="s">
        <v>937</v>
      </c>
      <c r="M64" s="1" t="s">
        <v>407</v>
      </c>
      <c r="N64" s="1" t="s">
        <v>700</v>
      </c>
      <c r="O64" s="1" t="s">
        <v>701</v>
      </c>
      <c r="P64" s="1" t="s">
        <v>410</v>
      </c>
      <c r="Q64" s="1" t="s">
        <v>411</v>
      </c>
      <c r="R64" s="1" t="s">
        <v>411</v>
      </c>
      <c r="S64" s="1" t="s">
        <v>938</v>
      </c>
      <c r="T64" s="1">
        <f t="shared" si="3"/>
        <v>1.2</v>
      </c>
      <c r="U64" s="90">
        <f t="shared" si="4"/>
        <v>0.4724409449</v>
      </c>
      <c r="V64" s="1" t="str">
        <f t="shared" si="7"/>
        <v>AWG36</v>
      </c>
      <c r="W64" s="1" t="str">
        <f t="shared" si="6"/>
        <v>10 Gbps</v>
      </c>
      <c r="X64" s="1" t="s">
        <v>413</v>
      </c>
      <c r="Y64" s="1" t="s">
        <v>414</v>
      </c>
      <c r="Z64" s="1" t="s">
        <v>415</v>
      </c>
      <c r="AA64" s="1">
        <v>20.0</v>
      </c>
      <c r="AB64" s="89">
        <f t="shared" si="1"/>
        <v>68</v>
      </c>
      <c r="AC64" s="1">
        <v>60.0</v>
      </c>
      <c r="AD64" s="89">
        <f t="shared" si="2"/>
        <v>140</v>
      </c>
      <c r="AE64" s="91">
        <v>0.1</v>
      </c>
      <c r="AF64" s="91">
        <v>0.9</v>
      </c>
      <c r="AJ64" s="1"/>
      <c r="AK64" s="1"/>
      <c r="AL64" s="1" t="s">
        <v>416</v>
      </c>
      <c r="AM64" s="96" t="s">
        <v>417</v>
      </c>
      <c r="AN64" s="107" t="s">
        <v>418</v>
      </c>
      <c r="AO64" s="87" t="s">
        <v>419</v>
      </c>
      <c r="AP64" s="107" t="s">
        <v>420</v>
      </c>
      <c r="AQ64" s="95" t="s">
        <v>1047</v>
      </c>
      <c r="AY64" s="87" t="s">
        <v>422</v>
      </c>
      <c r="AZ64" s="96" t="s">
        <v>299</v>
      </c>
      <c r="BA64" s="1" t="s">
        <v>423</v>
      </c>
      <c r="BB64" s="1" t="s">
        <v>424</v>
      </c>
      <c r="BC64" s="1" t="s">
        <v>425</v>
      </c>
      <c r="BD64" s="1" t="s">
        <v>426</v>
      </c>
      <c r="BE64" s="1" t="s">
        <v>427</v>
      </c>
      <c r="BG64" s="1" t="s">
        <v>303</v>
      </c>
      <c r="BH64" s="1" t="s">
        <v>1048</v>
      </c>
      <c r="BI64" s="1">
        <v>1.0</v>
      </c>
      <c r="BJ64" s="1" t="s">
        <v>704</v>
      </c>
      <c r="BK64" s="1" t="s">
        <v>705</v>
      </c>
      <c r="BL64" s="1" t="s">
        <v>706</v>
      </c>
      <c r="BM64" s="1"/>
      <c r="BN64" s="1" t="s">
        <v>707</v>
      </c>
      <c r="BQ64" s="1">
        <v>8.56</v>
      </c>
      <c r="BR64" s="1">
        <v>18.87</v>
      </c>
      <c r="BS64" s="97">
        <v>7.08</v>
      </c>
      <c r="BT64" s="1">
        <v>15.61</v>
      </c>
      <c r="BU64" s="1" t="s">
        <v>433</v>
      </c>
      <c r="CE64" s="94" t="s">
        <v>1045</v>
      </c>
      <c r="CF64" s="13" t="s">
        <v>434</v>
      </c>
      <c r="CG64" s="98" t="s">
        <v>708</v>
      </c>
      <c r="CH64" s="98" t="s">
        <v>403</v>
      </c>
      <c r="CI64" s="112" t="s">
        <v>1045</v>
      </c>
      <c r="CJ64" s="1" t="s">
        <v>708</v>
      </c>
      <c r="CK64" s="1" t="s">
        <v>709</v>
      </c>
      <c r="CL64" s="1" t="s">
        <v>710</v>
      </c>
      <c r="CM64" s="1" t="s">
        <v>711</v>
      </c>
      <c r="CN64" s="1" t="s">
        <v>712</v>
      </c>
      <c r="CP64" s="1" t="s">
        <v>713</v>
      </c>
      <c r="CQ64" s="94" t="s">
        <v>1045</v>
      </c>
      <c r="CR64" s="100" t="s">
        <v>441</v>
      </c>
      <c r="CS64" s="101" t="s">
        <v>714</v>
      </c>
      <c r="CT64" s="101" t="s">
        <v>443</v>
      </c>
      <c r="CU64" s="89" t="s">
        <v>1045</v>
      </c>
      <c r="CV64" s="101" t="s">
        <v>714</v>
      </c>
      <c r="CW64" s="1" t="s">
        <v>715</v>
      </c>
      <c r="CX64" s="1" t="s">
        <v>716</v>
      </c>
      <c r="CZ64" s="1" t="s">
        <v>717</v>
      </c>
      <c r="DA64" s="94" t="s">
        <v>1045</v>
      </c>
      <c r="DB64" s="100" t="s">
        <v>448</v>
      </c>
      <c r="DC64" s="101" t="s">
        <v>719</v>
      </c>
      <c r="DD64" s="101" t="s">
        <v>450</v>
      </c>
      <c r="DE64" s="89" t="s">
        <v>1045</v>
      </c>
      <c r="DF64" s="13" t="s">
        <v>719</v>
      </c>
      <c r="DG64" s="101" t="s">
        <v>720</v>
      </c>
      <c r="DH64" s="1" t="s">
        <v>721</v>
      </c>
      <c r="DJ64" s="1" t="s">
        <v>722</v>
      </c>
      <c r="DK64" s="94" t="s">
        <v>1045</v>
      </c>
      <c r="DL64" s="100" t="s">
        <v>455</v>
      </c>
      <c r="DM64" s="101" t="s">
        <v>723</v>
      </c>
      <c r="DN64" s="101" t="s">
        <v>457</v>
      </c>
      <c r="DO64" s="89" t="s">
        <v>1045</v>
      </c>
      <c r="DP64" s="1" t="s">
        <v>724</v>
      </c>
      <c r="DQ64" s="101" t="s">
        <v>725</v>
      </c>
      <c r="DR64" s="1" t="s">
        <v>726</v>
      </c>
      <c r="DT64" s="1" t="s">
        <v>727</v>
      </c>
      <c r="DU64" s="94" t="s">
        <v>1045</v>
      </c>
      <c r="DV64" s="102" t="s">
        <v>462</v>
      </c>
      <c r="DW64" s="102" t="s">
        <v>1029</v>
      </c>
      <c r="DX64" s="102" t="s">
        <v>464</v>
      </c>
      <c r="DY64" s="89" t="s">
        <v>1045</v>
      </c>
      <c r="DZ64" s="102" t="s">
        <v>729</v>
      </c>
      <c r="EA64" s="108" t="s">
        <v>730</v>
      </c>
      <c r="EB64" s="1" t="s">
        <v>731</v>
      </c>
      <c r="ED64" s="1" t="s">
        <v>732</v>
      </c>
      <c r="EE64" s="94" t="s">
        <v>1045</v>
      </c>
      <c r="EF64" s="103" t="s">
        <v>469</v>
      </c>
      <c r="EG64" s="104" t="s">
        <v>1030</v>
      </c>
      <c r="EH64" s="104" t="s">
        <v>471</v>
      </c>
      <c r="EI64" s="89" t="s">
        <v>1045</v>
      </c>
      <c r="EJ64" s="13" t="s">
        <v>734</v>
      </c>
      <c r="EK64" s="101" t="s">
        <v>735</v>
      </c>
      <c r="EL64" s="1" t="s">
        <v>736</v>
      </c>
      <c r="EN64" s="1" t="s">
        <v>737</v>
      </c>
      <c r="EO64" s="94" t="s">
        <v>1045</v>
      </c>
      <c r="EP64" s="102" t="s">
        <v>476</v>
      </c>
      <c r="EQ64" s="102" t="s">
        <v>739</v>
      </c>
      <c r="ER64" s="102" t="s">
        <v>478</v>
      </c>
      <c r="ES64" s="89" t="s">
        <v>1045</v>
      </c>
      <c r="ET64" s="13" t="s">
        <v>739</v>
      </c>
      <c r="EU64" s="101" t="s">
        <v>740</v>
      </c>
      <c r="EV64" s="1" t="s">
        <v>741</v>
      </c>
      <c r="EX64" s="1" t="s">
        <v>742</v>
      </c>
      <c r="EY64" s="94" t="s">
        <v>1045</v>
      </c>
      <c r="EZ64" s="100" t="s">
        <v>483</v>
      </c>
      <c r="FA64" s="102" t="s">
        <v>1031</v>
      </c>
      <c r="FB64" s="102" t="s">
        <v>485</v>
      </c>
      <c r="FC64" s="89" t="s">
        <v>1045</v>
      </c>
      <c r="FD64" s="102" t="s">
        <v>744</v>
      </c>
      <c r="FE64" s="108" t="s">
        <v>745</v>
      </c>
      <c r="FF64" s="1" t="s">
        <v>746</v>
      </c>
      <c r="FH64" s="1" t="s">
        <v>747</v>
      </c>
      <c r="FI64" s="94" t="s">
        <v>1045</v>
      </c>
      <c r="FJ64" s="102" t="s">
        <v>490</v>
      </c>
      <c r="FK64" s="102" t="s">
        <v>1032</v>
      </c>
      <c r="FL64" s="102" t="s">
        <v>492</v>
      </c>
      <c r="FM64" s="105" t="s">
        <v>1045</v>
      </c>
      <c r="FN64" s="102" t="s">
        <v>749</v>
      </c>
      <c r="FO64" s="108" t="s">
        <v>750</v>
      </c>
      <c r="FS64" s="94" t="s">
        <v>1045</v>
      </c>
      <c r="FT64" s="102" t="s">
        <v>495</v>
      </c>
      <c r="FU64" s="102" t="s">
        <v>751</v>
      </c>
      <c r="FV64" s="102" t="s">
        <v>497</v>
      </c>
      <c r="FW64" s="89" t="s">
        <v>1045</v>
      </c>
      <c r="FX64" s="102" t="s">
        <v>752</v>
      </c>
      <c r="FY64" s="108" t="s">
        <v>753</v>
      </c>
      <c r="GC64" s="94" t="s">
        <v>1045</v>
      </c>
      <c r="GD64" s="102" t="s">
        <v>500</v>
      </c>
      <c r="GE64" s="102" t="s">
        <v>755</v>
      </c>
      <c r="GF64" s="102" t="s">
        <v>502</v>
      </c>
      <c r="GG64" s="89" t="s">
        <v>1045</v>
      </c>
      <c r="GH64" s="102" t="s">
        <v>755</v>
      </c>
      <c r="GI64" s="108" t="s">
        <v>756</v>
      </c>
      <c r="GM64" s="94" t="s">
        <v>1045</v>
      </c>
      <c r="GN64" s="102" t="s">
        <v>505</v>
      </c>
      <c r="GO64" s="102" t="s">
        <v>758</v>
      </c>
      <c r="GP64" s="102" t="s">
        <v>507</v>
      </c>
      <c r="GQ64" s="89" t="s">
        <v>1045</v>
      </c>
      <c r="GR64" s="102" t="s">
        <v>758</v>
      </c>
      <c r="GS64" s="108" t="s">
        <v>759</v>
      </c>
      <c r="GW64" s="94" t="s">
        <v>1045</v>
      </c>
      <c r="GX64" s="109" t="s">
        <v>510</v>
      </c>
      <c r="GY64" s="102" t="s">
        <v>761</v>
      </c>
      <c r="GZ64" s="102" t="s">
        <v>512</v>
      </c>
      <c r="HA64" s="89" t="s">
        <v>1045</v>
      </c>
      <c r="HB64" s="102" t="s">
        <v>761</v>
      </c>
      <c r="HC64" s="108" t="s">
        <v>762</v>
      </c>
      <c r="HG64" s="94" t="s">
        <v>1045</v>
      </c>
      <c r="HH64" s="102" t="s">
        <v>515</v>
      </c>
      <c r="HI64" s="102" t="s">
        <v>764</v>
      </c>
      <c r="HJ64" s="102" t="s">
        <v>517</v>
      </c>
      <c r="HK64" s="89" t="s">
        <v>1045</v>
      </c>
      <c r="HL64" s="13" t="s">
        <v>764</v>
      </c>
      <c r="HM64" s="101" t="s">
        <v>765</v>
      </c>
      <c r="HQ64" s="94" t="s">
        <v>1045</v>
      </c>
      <c r="HR64" s="102" t="s">
        <v>520</v>
      </c>
      <c r="HS64" s="102" t="s">
        <v>767</v>
      </c>
      <c r="HT64" s="102" t="s">
        <v>522</v>
      </c>
      <c r="HU64" s="89" t="s">
        <v>1045</v>
      </c>
      <c r="HV64" s="102" t="s">
        <v>767</v>
      </c>
      <c r="HW64" s="108" t="s">
        <v>768</v>
      </c>
      <c r="IA64" s="94" t="s">
        <v>1045</v>
      </c>
      <c r="IB64" s="110" t="s">
        <v>525</v>
      </c>
      <c r="IC64" s="102" t="s">
        <v>1033</v>
      </c>
      <c r="ID64" s="102" t="s">
        <v>527</v>
      </c>
      <c r="IE64" s="89" t="s">
        <v>1045</v>
      </c>
      <c r="IF64" s="102" t="s">
        <v>770</v>
      </c>
      <c r="IG64" s="108" t="s">
        <v>771</v>
      </c>
      <c r="IK64" s="94" t="s">
        <v>1045</v>
      </c>
      <c r="IL64" s="106" t="s">
        <v>530</v>
      </c>
      <c r="IM64" s="102" t="s">
        <v>772</v>
      </c>
      <c r="IN64" s="102" t="s">
        <v>532</v>
      </c>
      <c r="IO64" s="89" t="s">
        <v>1045</v>
      </c>
      <c r="IP64" s="102" t="s">
        <v>773</v>
      </c>
      <c r="IQ64" s="108" t="s">
        <v>774</v>
      </c>
      <c r="IU64" s="94" t="s">
        <v>1045</v>
      </c>
      <c r="IV64" s="111" t="s">
        <v>535</v>
      </c>
      <c r="IW64" s="102" t="s">
        <v>776</v>
      </c>
      <c r="IX64" s="102" t="s">
        <v>537</v>
      </c>
      <c r="IY64" s="89" t="s">
        <v>1045</v>
      </c>
      <c r="IZ64" s="102" t="s">
        <v>776</v>
      </c>
      <c r="JA64" s="108" t="s">
        <v>777</v>
      </c>
    </row>
    <row r="65" ht="15.75" customHeight="1">
      <c r="A65" s="1" t="s">
        <v>1049</v>
      </c>
      <c r="B65" s="86" t="s">
        <v>1050</v>
      </c>
      <c r="C65" s="1" t="s">
        <v>1050</v>
      </c>
      <c r="D65" s="1" t="s">
        <v>935</v>
      </c>
      <c r="E65" s="1">
        <v>8.544421E7</v>
      </c>
      <c r="F65" s="1">
        <v>4.262427630796E12</v>
      </c>
      <c r="G65" s="87" t="s">
        <v>1051</v>
      </c>
      <c r="H65" s="13" t="s">
        <v>402</v>
      </c>
      <c r="I65" s="1" t="s">
        <v>403</v>
      </c>
      <c r="J65" s="1" t="s">
        <v>562</v>
      </c>
      <c r="K65" s="1" t="s">
        <v>405</v>
      </c>
      <c r="L65" s="1" t="s">
        <v>937</v>
      </c>
      <c r="M65" s="1" t="s">
        <v>407</v>
      </c>
      <c r="N65" s="1" t="s">
        <v>700</v>
      </c>
      <c r="O65" s="1" t="s">
        <v>701</v>
      </c>
      <c r="P65" s="1" t="s">
        <v>410</v>
      </c>
      <c r="Q65" s="1" t="s">
        <v>411</v>
      </c>
      <c r="R65" s="1" t="s">
        <v>411</v>
      </c>
      <c r="S65" s="1" t="s">
        <v>938</v>
      </c>
      <c r="T65" s="1">
        <f t="shared" si="3"/>
        <v>1.2</v>
      </c>
      <c r="U65" s="90">
        <f t="shared" si="4"/>
        <v>0.4724409449</v>
      </c>
      <c r="V65" s="1" t="str">
        <f t="shared" si="7"/>
        <v>AWG36</v>
      </c>
      <c r="W65" s="1" t="str">
        <f t="shared" si="6"/>
        <v>10 Gbps</v>
      </c>
      <c r="X65" s="1" t="s">
        <v>413</v>
      </c>
      <c r="Y65" s="1" t="s">
        <v>414</v>
      </c>
      <c r="Z65" s="1" t="s">
        <v>415</v>
      </c>
      <c r="AA65" s="1">
        <v>20.0</v>
      </c>
      <c r="AB65" s="89">
        <f t="shared" si="1"/>
        <v>68</v>
      </c>
      <c r="AC65" s="1">
        <v>60.0</v>
      </c>
      <c r="AD65" s="89">
        <f t="shared" si="2"/>
        <v>140</v>
      </c>
      <c r="AE65" s="91">
        <v>0.1</v>
      </c>
      <c r="AF65" s="91">
        <v>0.9</v>
      </c>
      <c r="AJ65" s="1"/>
      <c r="AK65" s="1"/>
      <c r="AL65" s="1" t="s">
        <v>416</v>
      </c>
      <c r="AM65" s="87" t="s">
        <v>417</v>
      </c>
      <c r="AN65" s="107" t="s">
        <v>418</v>
      </c>
      <c r="AO65" s="87" t="s">
        <v>419</v>
      </c>
      <c r="AP65" s="107" t="s">
        <v>420</v>
      </c>
      <c r="AQ65" s="95" t="s">
        <v>1052</v>
      </c>
      <c r="AY65" s="87" t="s">
        <v>422</v>
      </c>
      <c r="AZ65" s="87" t="s">
        <v>299</v>
      </c>
      <c r="BA65" s="1" t="s">
        <v>423</v>
      </c>
      <c r="BB65" s="1" t="s">
        <v>424</v>
      </c>
      <c r="BC65" s="1" t="s">
        <v>425</v>
      </c>
      <c r="BD65" s="1" t="s">
        <v>426</v>
      </c>
      <c r="BE65" s="1" t="s">
        <v>427</v>
      </c>
      <c r="BG65" s="1" t="s">
        <v>303</v>
      </c>
      <c r="BH65" s="1" t="s">
        <v>1053</v>
      </c>
      <c r="BI65" s="1">
        <v>1.0</v>
      </c>
      <c r="BJ65" s="1" t="s">
        <v>704</v>
      </c>
      <c r="BK65" s="1" t="s">
        <v>705</v>
      </c>
      <c r="BL65" s="1" t="s">
        <v>706</v>
      </c>
      <c r="BM65" s="1"/>
      <c r="BN65" s="1" t="s">
        <v>707</v>
      </c>
      <c r="BQ65" s="1">
        <v>8.56</v>
      </c>
      <c r="BR65" s="1">
        <v>18.87</v>
      </c>
      <c r="BS65" s="97">
        <v>7.08</v>
      </c>
      <c r="BT65" s="1">
        <v>15.61</v>
      </c>
      <c r="BU65" s="1" t="s">
        <v>433</v>
      </c>
      <c r="CE65" s="94" t="s">
        <v>1050</v>
      </c>
      <c r="CF65" s="13" t="s">
        <v>434</v>
      </c>
      <c r="CG65" s="98" t="s">
        <v>708</v>
      </c>
      <c r="CH65" s="98" t="s">
        <v>403</v>
      </c>
      <c r="CI65" s="112" t="s">
        <v>1050</v>
      </c>
      <c r="CJ65" s="1" t="s">
        <v>708</v>
      </c>
      <c r="CK65" s="1" t="s">
        <v>709</v>
      </c>
      <c r="CL65" s="1" t="s">
        <v>710</v>
      </c>
      <c r="CM65" s="1" t="s">
        <v>711</v>
      </c>
      <c r="CN65" s="1" t="s">
        <v>712</v>
      </c>
      <c r="CP65" s="1" t="s">
        <v>713</v>
      </c>
      <c r="CQ65" s="94" t="s">
        <v>1050</v>
      </c>
      <c r="CR65" s="100" t="s">
        <v>441</v>
      </c>
      <c r="CS65" s="101" t="s">
        <v>714</v>
      </c>
      <c r="CT65" s="101" t="s">
        <v>443</v>
      </c>
      <c r="CU65" s="89" t="s">
        <v>1050</v>
      </c>
      <c r="CV65" s="101" t="s">
        <v>714</v>
      </c>
      <c r="CW65" s="1" t="s">
        <v>715</v>
      </c>
      <c r="CX65" s="1" t="s">
        <v>716</v>
      </c>
      <c r="CZ65" s="1" t="s">
        <v>717</v>
      </c>
      <c r="DA65" s="94" t="s">
        <v>1050</v>
      </c>
      <c r="DB65" s="100" t="s">
        <v>448</v>
      </c>
      <c r="DC65" s="101" t="s">
        <v>719</v>
      </c>
      <c r="DD65" s="101" t="s">
        <v>450</v>
      </c>
      <c r="DE65" s="89" t="s">
        <v>1050</v>
      </c>
      <c r="DF65" s="13" t="s">
        <v>719</v>
      </c>
      <c r="DG65" s="101" t="s">
        <v>720</v>
      </c>
      <c r="DH65" s="1" t="s">
        <v>721</v>
      </c>
      <c r="DJ65" s="1" t="s">
        <v>722</v>
      </c>
      <c r="DK65" s="94" t="s">
        <v>1050</v>
      </c>
      <c r="DL65" s="100" t="s">
        <v>455</v>
      </c>
      <c r="DM65" s="101" t="s">
        <v>723</v>
      </c>
      <c r="DN65" s="101" t="s">
        <v>457</v>
      </c>
      <c r="DO65" s="89" t="s">
        <v>1050</v>
      </c>
      <c r="DP65" s="1" t="s">
        <v>724</v>
      </c>
      <c r="DQ65" s="101" t="s">
        <v>725</v>
      </c>
      <c r="DR65" s="1" t="s">
        <v>726</v>
      </c>
      <c r="DT65" s="1" t="s">
        <v>727</v>
      </c>
      <c r="DU65" s="94" t="s">
        <v>1050</v>
      </c>
      <c r="DV65" s="102" t="s">
        <v>462</v>
      </c>
      <c r="DW65" s="102" t="s">
        <v>1029</v>
      </c>
      <c r="DX65" s="102" t="s">
        <v>464</v>
      </c>
      <c r="DY65" s="89" t="s">
        <v>1050</v>
      </c>
      <c r="DZ65" s="102" t="s">
        <v>729</v>
      </c>
      <c r="EA65" s="108" t="s">
        <v>730</v>
      </c>
      <c r="EB65" s="1" t="s">
        <v>731</v>
      </c>
      <c r="ED65" s="1" t="s">
        <v>732</v>
      </c>
      <c r="EE65" s="94" t="s">
        <v>1050</v>
      </c>
      <c r="EF65" s="103" t="s">
        <v>469</v>
      </c>
      <c r="EG65" s="104" t="s">
        <v>1030</v>
      </c>
      <c r="EH65" s="104" t="s">
        <v>471</v>
      </c>
      <c r="EI65" s="89" t="s">
        <v>1050</v>
      </c>
      <c r="EJ65" s="13" t="s">
        <v>734</v>
      </c>
      <c r="EK65" s="101" t="s">
        <v>735</v>
      </c>
      <c r="EL65" s="1" t="s">
        <v>736</v>
      </c>
      <c r="EN65" s="1" t="s">
        <v>737</v>
      </c>
      <c r="EO65" s="94" t="s">
        <v>1050</v>
      </c>
      <c r="EP65" s="102" t="s">
        <v>476</v>
      </c>
      <c r="EQ65" s="102" t="s">
        <v>739</v>
      </c>
      <c r="ER65" s="102" t="s">
        <v>478</v>
      </c>
      <c r="ES65" s="89" t="s">
        <v>1050</v>
      </c>
      <c r="ET65" s="13" t="s">
        <v>739</v>
      </c>
      <c r="EU65" s="101" t="s">
        <v>740</v>
      </c>
      <c r="EV65" s="1" t="s">
        <v>741</v>
      </c>
      <c r="EX65" s="1" t="s">
        <v>742</v>
      </c>
      <c r="EY65" s="94" t="s">
        <v>1050</v>
      </c>
      <c r="EZ65" s="100" t="s">
        <v>483</v>
      </c>
      <c r="FA65" s="102" t="s">
        <v>1031</v>
      </c>
      <c r="FB65" s="102" t="s">
        <v>485</v>
      </c>
      <c r="FC65" s="89" t="s">
        <v>1050</v>
      </c>
      <c r="FD65" s="102" t="s">
        <v>744</v>
      </c>
      <c r="FE65" s="108" t="s">
        <v>745</v>
      </c>
      <c r="FF65" s="1" t="s">
        <v>746</v>
      </c>
      <c r="FH65" s="1" t="s">
        <v>747</v>
      </c>
      <c r="FI65" s="94" t="s">
        <v>1050</v>
      </c>
      <c r="FJ65" s="102" t="s">
        <v>490</v>
      </c>
      <c r="FK65" s="102" t="s">
        <v>1032</v>
      </c>
      <c r="FL65" s="102" t="s">
        <v>492</v>
      </c>
      <c r="FM65" s="105" t="s">
        <v>1050</v>
      </c>
      <c r="FN65" s="102" t="s">
        <v>749</v>
      </c>
      <c r="FO65" s="108" t="s">
        <v>750</v>
      </c>
      <c r="FS65" s="94" t="s">
        <v>1050</v>
      </c>
      <c r="FT65" s="102" t="s">
        <v>495</v>
      </c>
      <c r="FU65" s="102" t="s">
        <v>751</v>
      </c>
      <c r="FV65" s="102" t="s">
        <v>497</v>
      </c>
      <c r="FW65" s="89" t="s">
        <v>1050</v>
      </c>
      <c r="FX65" s="102" t="s">
        <v>752</v>
      </c>
      <c r="FY65" s="108" t="s">
        <v>753</v>
      </c>
      <c r="GC65" s="94" t="s">
        <v>1050</v>
      </c>
      <c r="GD65" s="102" t="s">
        <v>500</v>
      </c>
      <c r="GE65" s="102" t="s">
        <v>755</v>
      </c>
      <c r="GF65" s="102" t="s">
        <v>502</v>
      </c>
      <c r="GG65" s="89" t="s">
        <v>1050</v>
      </c>
      <c r="GH65" s="102" t="s">
        <v>755</v>
      </c>
      <c r="GI65" s="108" t="s">
        <v>756</v>
      </c>
      <c r="GM65" s="94" t="s">
        <v>1050</v>
      </c>
      <c r="GN65" s="102" t="s">
        <v>505</v>
      </c>
      <c r="GO65" s="102" t="s">
        <v>758</v>
      </c>
      <c r="GP65" s="102" t="s">
        <v>507</v>
      </c>
      <c r="GQ65" s="89" t="s">
        <v>1050</v>
      </c>
      <c r="GR65" s="102" t="s">
        <v>758</v>
      </c>
      <c r="GS65" s="108" t="s">
        <v>759</v>
      </c>
      <c r="GW65" s="94" t="s">
        <v>1050</v>
      </c>
      <c r="GX65" s="109" t="s">
        <v>510</v>
      </c>
      <c r="GY65" s="102" t="s">
        <v>761</v>
      </c>
      <c r="GZ65" s="102" t="s">
        <v>512</v>
      </c>
      <c r="HA65" s="89" t="s">
        <v>1050</v>
      </c>
      <c r="HB65" s="102" t="s">
        <v>761</v>
      </c>
      <c r="HC65" s="108" t="s">
        <v>762</v>
      </c>
      <c r="HG65" s="94" t="s">
        <v>1050</v>
      </c>
      <c r="HH65" s="102" t="s">
        <v>515</v>
      </c>
      <c r="HI65" s="102" t="s">
        <v>764</v>
      </c>
      <c r="HJ65" s="102" t="s">
        <v>517</v>
      </c>
      <c r="HK65" s="89" t="s">
        <v>1050</v>
      </c>
      <c r="HL65" s="13" t="s">
        <v>764</v>
      </c>
      <c r="HM65" s="101" t="s">
        <v>765</v>
      </c>
      <c r="HQ65" s="94" t="s">
        <v>1050</v>
      </c>
      <c r="HR65" s="102" t="s">
        <v>520</v>
      </c>
      <c r="HS65" s="102" t="s">
        <v>767</v>
      </c>
      <c r="HT65" s="102" t="s">
        <v>522</v>
      </c>
      <c r="HU65" s="89" t="s">
        <v>1050</v>
      </c>
      <c r="HV65" s="102" t="s">
        <v>767</v>
      </c>
      <c r="HW65" s="108" t="s">
        <v>768</v>
      </c>
      <c r="IA65" s="94" t="s">
        <v>1050</v>
      </c>
      <c r="IB65" s="110" t="s">
        <v>525</v>
      </c>
      <c r="IC65" s="102" t="s">
        <v>1033</v>
      </c>
      <c r="ID65" s="102" t="s">
        <v>527</v>
      </c>
      <c r="IE65" s="89" t="s">
        <v>1050</v>
      </c>
      <c r="IF65" s="102" t="s">
        <v>770</v>
      </c>
      <c r="IG65" s="108" t="s">
        <v>771</v>
      </c>
      <c r="IK65" s="94" t="s">
        <v>1050</v>
      </c>
      <c r="IL65" s="106" t="s">
        <v>530</v>
      </c>
      <c r="IM65" s="102" t="s">
        <v>772</v>
      </c>
      <c r="IN65" s="102" t="s">
        <v>532</v>
      </c>
      <c r="IO65" s="89" t="s">
        <v>1050</v>
      </c>
      <c r="IP65" s="102" t="s">
        <v>773</v>
      </c>
      <c r="IQ65" s="108" t="s">
        <v>774</v>
      </c>
      <c r="IU65" s="94" t="s">
        <v>1050</v>
      </c>
      <c r="IV65" s="111" t="s">
        <v>535</v>
      </c>
      <c r="IW65" s="102" t="s">
        <v>776</v>
      </c>
      <c r="IX65" s="102" t="s">
        <v>537</v>
      </c>
      <c r="IY65" s="89" t="s">
        <v>1050</v>
      </c>
      <c r="IZ65" s="102" t="s">
        <v>776</v>
      </c>
      <c r="JA65" s="108" t="s">
        <v>777</v>
      </c>
    </row>
    <row r="66" ht="15.75" customHeight="1">
      <c r="A66" s="1" t="s">
        <v>1054</v>
      </c>
      <c r="B66" s="86" t="s">
        <v>1055</v>
      </c>
      <c r="C66" s="1" t="s">
        <v>1055</v>
      </c>
      <c r="D66" s="1" t="s">
        <v>935</v>
      </c>
      <c r="E66" s="1">
        <v>8.544421E7</v>
      </c>
      <c r="F66" s="1">
        <v>4.262427630802E12</v>
      </c>
      <c r="G66" s="87" t="s">
        <v>1056</v>
      </c>
      <c r="H66" s="13" t="s">
        <v>402</v>
      </c>
      <c r="I66" s="1" t="s">
        <v>403</v>
      </c>
      <c r="J66" s="1" t="s">
        <v>568</v>
      </c>
      <c r="K66" s="1" t="s">
        <v>405</v>
      </c>
      <c r="L66" s="1" t="s">
        <v>937</v>
      </c>
      <c r="M66" s="1" t="s">
        <v>407</v>
      </c>
      <c r="N66" s="1" t="s">
        <v>700</v>
      </c>
      <c r="O66" s="1" t="s">
        <v>701</v>
      </c>
      <c r="P66" s="1" t="s">
        <v>410</v>
      </c>
      <c r="Q66" s="1" t="s">
        <v>411</v>
      </c>
      <c r="R66" s="1" t="s">
        <v>411</v>
      </c>
      <c r="S66" s="1" t="s">
        <v>938</v>
      </c>
      <c r="T66" s="1">
        <f t="shared" si="3"/>
        <v>1.2</v>
      </c>
      <c r="U66" s="90">
        <f t="shared" si="4"/>
        <v>0.4724409449</v>
      </c>
      <c r="V66" s="1" t="str">
        <f t="shared" si="7"/>
        <v>AWG36</v>
      </c>
      <c r="W66" s="1" t="str">
        <f t="shared" si="6"/>
        <v>10 Gbps</v>
      </c>
      <c r="X66" s="1" t="s">
        <v>413</v>
      </c>
      <c r="Y66" s="1" t="s">
        <v>414</v>
      </c>
      <c r="Z66" s="1" t="s">
        <v>415</v>
      </c>
      <c r="AA66" s="1">
        <v>20.0</v>
      </c>
      <c r="AB66" s="89">
        <f t="shared" si="1"/>
        <v>68</v>
      </c>
      <c r="AC66" s="1">
        <v>60.0</v>
      </c>
      <c r="AD66" s="89">
        <f t="shared" si="2"/>
        <v>140</v>
      </c>
      <c r="AE66" s="91">
        <v>0.1</v>
      </c>
      <c r="AF66" s="91">
        <v>0.9</v>
      </c>
      <c r="AJ66" s="1"/>
      <c r="AK66" s="1"/>
      <c r="AL66" s="1" t="s">
        <v>416</v>
      </c>
      <c r="AM66" s="87" t="s">
        <v>417</v>
      </c>
      <c r="AN66" s="107" t="s">
        <v>418</v>
      </c>
      <c r="AO66" s="87" t="s">
        <v>419</v>
      </c>
      <c r="AP66" s="107" t="s">
        <v>420</v>
      </c>
      <c r="AQ66" s="95" t="s">
        <v>1057</v>
      </c>
      <c r="AY66" s="87" t="s">
        <v>422</v>
      </c>
      <c r="AZ66" s="87" t="s">
        <v>299</v>
      </c>
      <c r="BA66" s="1" t="s">
        <v>423</v>
      </c>
      <c r="BB66" s="1" t="s">
        <v>424</v>
      </c>
      <c r="BC66" s="1" t="s">
        <v>425</v>
      </c>
      <c r="BD66" s="1" t="s">
        <v>426</v>
      </c>
      <c r="BE66" s="1" t="s">
        <v>427</v>
      </c>
      <c r="BG66" s="1" t="s">
        <v>303</v>
      </c>
      <c r="BH66" s="1" t="s">
        <v>1058</v>
      </c>
      <c r="BI66" s="1">
        <v>1.0</v>
      </c>
      <c r="BJ66" s="1" t="s">
        <v>704</v>
      </c>
      <c r="BK66" s="1" t="s">
        <v>705</v>
      </c>
      <c r="BL66" s="1" t="s">
        <v>706</v>
      </c>
      <c r="BM66" s="1"/>
      <c r="BN66" s="1" t="s">
        <v>707</v>
      </c>
      <c r="BQ66" s="1">
        <v>8.56</v>
      </c>
      <c r="BR66" s="1">
        <v>18.87</v>
      </c>
      <c r="BS66" s="97">
        <v>7.08</v>
      </c>
      <c r="BT66" s="1">
        <v>15.61</v>
      </c>
      <c r="BU66" s="1" t="s">
        <v>433</v>
      </c>
      <c r="CE66" s="94" t="s">
        <v>1055</v>
      </c>
      <c r="CF66" s="13" t="s">
        <v>434</v>
      </c>
      <c r="CG66" s="98" t="s">
        <v>708</v>
      </c>
      <c r="CH66" s="98" t="s">
        <v>403</v>
      </c>
      <c r="CI66" s="112" t="s">
        <v>1055</v>
      </c>
      <c r="CJ66" s="1" t="s">
        <v>708</v>
      </c>
      <c r="CK66" s="1" t="s">
        <v>709</v>
      </c>
      <c r="CL66" s="1" t="s">
        <v>710</v>
      </c>
      <c r="CM66" s="1" t="s">
        <v>711</v>
      </c>
      <c r="CN66" s="1" t="s">
        <v>712</v>
      </c>
      <c r="CP66" s="1" t="s">
        <v>713</v>
      </c>
      <c r="CQ66" s="94" t="s">
        <v>1055</v>
      </c>
      <c r="CR66" s="100" t="s">
        <v>441</v>
      </c>
      <c r="CS66" s="101" t="s">
        <v>714</v>
      </c>
      <c r="CT66" s="101" t="s">
        <v>443</v>
      </c>
      <c r="CU66" s="89" t="s">
        <v>1055</v>
      </c>
      <c r="CV66" s="101" t="s">
        <v>714</v>
      </c>
      <c r="CW66" s="1" t="s">
        <v>715</v>
      </c>
      <c r="CX66" s="1" t="s">
        <v>716</v>
      </c>
      <c r="CZ66" s="1" t="s">
        <v>717</v>
      </c>
      <c r="DA66" s="94" t="s">
        <v>1055</v>
      </c>
      <c r="DB66" s="100" t="s">
        <v>448</v>
      </c>
      <c r="DC66" s="101" t="s">
        <v>719</v>
      </c>
      <c r="DD66" s="101" t="s">
        <v>450</v>
      </c>
      <c r="DE66" s="89" t="s">
        <v>1055</v>
      </c>
      <c r="DF66" s="13" t="s">
        <v>719</v>
      </c>
      <c r="DG66" s="101" t="s">
        <v>720</v>
      </c>
      <c r="DH66" s="1" t="s">
        <v>721</v>
      </c>
      <c r="DJ66" s="1" t="s">
        <v>722</v>
      </c>
      <c r="DK66" s="94" t="s">
        <v>1055</v>
      </c>
      <c r="DL66" s="100" t="s">
        <v>455</v>
      </c>
      <c r="DM66" s="101" t="s">
        <v>723</v>
      </c>
      <c r="DN66" s="101" t="s">
        <v>457</v>
      </c>
      <c r="DO66" s="89" t="s">
        <v>1055</v>
      </c>
      <c r="DP66" s="1" t="s">
        <v>724</v>
      </c>
      <c r="DQ66" s="101" t="s">
        <v>725</v>
      </c>
      <c r="DR66" s="1" t="s">
        <v>726</v>
      </c>
      <c r="DT66" s="1" t="s">
        <v>727</v>
      </c>
      <c r="DU66" s="94" t="s">
        <v>1055</v>
      </c>
      <c r="DV66" s="102" t="s">
        <v>462</v>
      </c>
      <c r="DW66" s="102" t="s">
        <v>1029</v>
      </c>
      <c r="DX66" s="102" t="s">
        <v>464</v>
      </c>
      <c r="DY66" s="89" t="s">
        <v>1055</v>
      </c>
      <c r="DZ66" s="102" t="s">
        <v>729</v>
      </c>
      <c r="EA66" s="108" t="s">
        <v>730</v>
      </c>
      <c r="EB66" s="1" t="s">
        <v>731</v>
      </c>
      <c r="ED66" s="1" t="s">
        <v>732</v>
      </c>
      <c r="EE66" s="94" t="s">
        <v>1055</v>
      </c>
      <c r="EF66" s="103" t="s">
        <v>469</v>
      </c>
      <c r="EG66" s="104" t="s">
        <v>1030</v>
      </c>
      <c r="EH66" s="104" t="s">
        <v>471</v>
      </c>
      <c r="EI66" s="89" t="s">
        <v>1055</v>
      </c>
      <c r="EJ66" s="13" t="s">
        <v>734</v>
      </c>
      <c r="EK66" s="101" t="s">
        <v>735</v>
      </c>
      <c r="EL66" s="1" t="s">
        <v>736</v>
      </c>
      <c r="EN66" s="1" t="s">
        <v>737</v>
      </c>
      <c r="EO66" s="94" t="s">
        <v>1055</v>
      </c>
      <c r="EP66" s="102" t="s">
        <v>476</v>
      </c>
      <c r="EQ66" s="102" t="s">
        <v>739</v>
      </c>
      <c r="ER66" s="102" t="s">
        <v>478</v>
      </c>
      <c r="ES66" s="89" t="s">
        <v>1055</v>
      </c>
      <c r="ET66" s="13" t="s">
        <v>739</v>
      </c>
      <c r="EU66" s="101" t="s">
        <v>740</v>
      </c>
      <c r="EV66" s="1" t="s">
        <v>741</v>
      </c>
      <c r="EX66" s="1" t="s">
        <v>742</v>
      </c>
      <c r="EY66" s="94" t="s">
        <v>1055</v>
      </c>
      <c r="EZ66" s="100" t="s">
        <v>483</v>
      </c>
      <c r="FA66" s="102" t="s">
        <v>1031</v>
      </c>
      <c r="FB66" s="102" t="s">
        <v>485</v>
      </c>
      <c r="FC66" s="89" t="s">
        <v>1055</v>
      </c>
      <c r="FD66" s="102" t="s">
        <v>744</v>
      </c>
      <c r="FE66" s="108" t="s">
        <v>745</v>
      </c>
      <c r="FF66" s="1" t="s">
        <v>746</v>
      </c>
      <c r="FH66" s="1" t="s">
        <v>747</v>
      </c>
      <c r="FI66" s="94" t="s">
        <v>1055</v>
      </c>
      <c r="FJ66" s="102" t="s">
        <v>490</v>
      </c>
      <c r="FK66" s="102" t="s">
        <v>1032</v>
      </c>
      <c r="FL66" s="102" t="s">
        <v>492</v>
      </c>
      <c r="FM66" s="105" t="s">
        <v>1055</v>
      </c>
      <c r="FN66" s="102" t="s">
        <v>749</v>
      </c>
      <c r="FO66" s="108" t="s">
        <v>750</v>
      </c>
      <c r="FS66" s="94" t="s">
        <v>1055</v>
      </c>
      <c r="FT66" s="102" t="s">
        <v>495</v>
      </c>
      <c r="FU66" s="102" t="s">
        <v>751</v>
      </c>
      <c r="FV66" s="102" t="s">
        <v>497</v>
      </c>
      <c r="FW66" s="89" t="s">
        <v>1055</v>
      </c>
      <c r="FX66" s="102" t="s">
        <v>752</v>
      </c>
      <c r="FY66" s="108" t="s">
        <v>753</v>
      </c>
      <c r="GC66" s="94" t="s">
        <v>1055</v>
      </c>
      <c r="GD66" s="102" t="s">
        <v>500</v>
      </c>
      <c r="GE66" s="102" t="s">
        <v>755</v>
      </c>
      <c r="GF66" s="102" t="s">
        <v>502</v>
      </c>
      <c r="GG66" s="89" t="s">
        <v>1055</v>
      </c>
      <c r="GH66" s="102" t="s">
        <v>755</v>
      </c>
      <c r="GI66" s="108" t="s">
        <v>756</v>
      </c>
      <c r="GM66" s="94" t="s">
        <v>1055</v>
      </c>
      <c r="GN66" s="102" t="s">
        <v>505</v>
      </c>
      <c r="GO66" s="102" t="s">
        <v>758</v>
      </c>
      <c r="GP66" s="102" t="s">
        <v>507</v>
      </c>
      <c r="GQ66" s="89" t="s">
        <v>1055</v>
      </c>
      <c r="GR66" s="102" t="s">
        <v>758</v>
      </c>
      <c r="GS66" s="108" t="s">
        <v>759</v>
      </c>
      <c r="GW66" s="94" t="s">
        <v>1055</v>
      </c>
      <c r="GX66" s="109" t="s">
        <v>510</v>
      </c>
      <c r="GY66" s="102" t="s">
        <v>761</v>
      </c>
      <c r="GZ66" s="102" t="s">
        <v>512</v>
      </c>
      <c r="HA66" s="89" t="s">
        <v>1055</v>
      </c>
      <c r="HB66" s="102" t="s">
        <v>761</v>
      </c>
      <c r="HC66" s="108" t="s">
        <v>762</v>
      </c>
      <c r="HG66" s="94" t="s">
        <v>1055</v>
      </c>
      <c r="HH66" s="102" t="s">
        <v>515</v>
      </c>
      <c r="HI66" s="102" t="s">
        <v>764</v>
      </c>
      <c r="HJ66" s="102" t="s">
        <v>517</v>
      </c>
      <c r="HK66" s="89" t="s">
        <v>1055</v>
      </c>
      <c r="HL66" s="13" t="s">
        <v>764</v>
      </c>
      <c r="HM66" s="101" t="s">
        <v>765</v>
      </c>
      <c r="HQ66" s="94" t="s">
        <v>1055</v>
      </c>
      <c r="HR66" s="102" t="s">
        <v>520</v>
      </c>
      <c r="HS66" s="102" t="s">
        <v>767</v>
      </c>
      <c r="HT66" s="102" t="s">
        <v>522</v>
      </c>
      <c r="HU66" s="89" t="s">
        <v>1055</v>
      </c>
      <c r="HV66" s="102" t="s">
        <v>767</v>
      </c>
      <c r="HW66" s="108" t="s">
        <v>768</v>
      </c>
      <c r="IA66" s="94" t="s">
        <v>1055</v>
      </c>
      <c r="IB66" s="110" t="s">
        <v>525</v>
      </c>
      <c r="IC66" s="102" t="s">
        <v>1033</v>
      </c>
      <c r="ID66" s="102" t="s">
        <v>527</v>
      </c>
      <c r="IE66" s="89" t="s">
        <v>1055</v>
      </c>
      <c r="IF66" s="102" t="s">
        <v>770</v>
      </c>
      <c r="IG66" s="108" t="s">
        <v>771</v>
      </c>
      <c r="IK66" s="94" t="s">
        <v>1055</v>
      </c>
      <c r="IL66" s="106" t="s">
        <v>530</v>
      </c>
      <c r="IM66" s="102" t="s">
        <v>772</v>
      </c>
      <c r="IN66" s="102" t="s">
        <v>532</v>
      </c>
      <c r="IO66" s="89" t="s">
        <v>1055</v>
      </c>
      <c r="IP66" s="102" t="s">
        <v>773</v>
      </c>
      <c r="IQ66" s="108" t="s">
        <v>774</v>
      </c>
      <c r="IU66" s="94" t="s">
        <v>1055</v>
      </c>
      <c r="IV66" s="111" t="s">
        <v>535</v>
      </c>
      <c r="IW66" s="102" t="s">
        <v>776</v>
      </c>
      <c r="IX66" s="102" t="s">
        <v>537</v>
      </c>
      <c r="IY66" s="89" t="s">
        <v>1055</v>
      </c>
      <c r="IZ66" s="102" t="s">
        <v>776</v>
      </c>
      <c r="JA66" s="108" t="s">
        <v>777</v>
      </c>
    </row>
    <row r="67" ht="15.75" customHeight="1">
      <c r="A67" s="1" t="s">
        <v>1059</v>
      </c>
      <c r="B67" s="86" t="s">
        <v>1060</v>
      </c>
      <c r="C67" s="1" t="s">
        <v>1060</v>
      </c>
      <c r="D67" s="1" t="s">
        <v>935</v>
      </c>
      <c r="E67" s="1">
        <v>8.544421E7</v>
      </c>
      <c r="F67" s="1">
        <v>4.262427630765E12</v>
      </c>
      <c r="G67" s="87" t="s">
        <v>1061</v>
      </c>
      <c r="H67" s="13" t="s">
        <v>402</v>
      </c>
      <c r="I67" s="1" t="s">
        <v>403</v>
      </c>
      <c r="J67" s="1" t="s">
        <v>574</v>
      </c>
      <c r="K67" s="1" t="s">
        <v>405</v>
      </c>
      <c r="L67" s="1" t="s">
        <v>937</v>
      </c>
      <c r="M67" s="1" t="s">
        <v>407</v>
      </c>
      <c r="N67" s="1" t="s">
        <v>700</v>
      </c>
      <c r="O67" s="1" t="s">
        <v>701</v>
      </c>
      <c r="P67" s="1" t="s">
        <v>410</v>
      </c>
      <c r="Q67" s="1" t="s">
        <v>411</v>
      </c>
      <c r="R67" s="1" t="s">
        <v>411</v>
      </c>
      <c r="S67" s="1" t="s">
        <v>938</v>
      </c>
      <c r="T67" s="1">
        <f t="shared" si="3"/>
        <v>1.2</v>
      </c>
      <c r="U67" s="90">
        <f t="shared" si="4"/>
        <v>0.4724409449</v>
      </c>
      <c r="V67" s="1" t="str">
        <f t="shared" si="7"/>
        <v>AWG36</v>
      </c>
      <c r="W67" s="1" t="str">
        <f t="shared" si="6"/>
        <v>10 Gbps</v>
      </c>
      <c r="X67" s="1" t="s">
        <v>413</v>
      </c>
      <c r="Y67" s="1" t="s">
        <v>414</v>
      </c>
      <c r="Z67" s="1" t="s">
        <v>415</v>
      </c>
      <c r="AA67" s="1">
        <v>20.0</v>
      </c>
      <c r="AB67" s="89">
        <f t="shared" si="1"/>
        <v>68</v>
      </c>
      <c r="AC67" s="1">
        <v>60.0</v>
      </c>
      <c r="AD67" s="89">
        <f t="shared" si="2"/>
        <v>140</v>
      </c>
      <c r="AE67" s="91">
        <v>0.1</v>
      </c>
      <c r="AF67" s="91">
        <v>0.9</v>
      </c>
      <c r="AJ67" s="1"/>
      <c r="AK67" s="1"/>
      <c r="AL67" s="1" t="s">
        <v>416</v>
      </c>
      <c r="AM67" s="87" t="s">
        <v>417</v>
      </c>
      <c r="AN67" s="107" t="s">
        <v>418</v>
      </c>
      <c r="AO67" s="87" t="s">
        <v>419</v>
      </c>
      <c r="AP67" s="107" t="s">
        <v>420</v>
      </c>
      <c r="AQ67" s="95" t="s">
        <v>1062</v>
      </c>
      <c r="AY67" s="87" t="s">
        <v>422</v>
      </c>
      <c r="AZ67" s="87" t="s">
        <v>299</v>
      </c>
      <c r="BA67" s="1" t="s">
        <v>423</v>
      </c>
      <c r="BB67" s="1" t="s">
        <v>424</v>
      </c>
      <c r="BC67" s="1" t="s">
        <v>425</v>
      </c>
      <c r="BD67" s="1" t="s">
        <v>426</v>
      </c>
      <c r="BE67" s="1" t="s">
        <v>427</v>
      </c>
      <c r="BG67" s="1" t="s">
        <v>303</v>
      </c>
      <c r="BH67" s="1" t="s">
        <v>1063</v>
      </c>
      <c r="BI67" s="1">
        <v>1.0</v>
      </c>
      <c r="BJ67" s="1" t="s">
        <v>704</v>
      </c>
      <c r="BK67" s="1" t="s">
        <v>705</v>
      </c>
      <c r="BL67" s="1" t="s">
        <v>706</v>
      </c>
      <c r="BM67" s="1"/>
      <c r="BN67" s="1" t="s">
        <v>707</v>
      </c>
      <c r="BQ67" s="1">
        <v>8.56</v>
      </c>
      <c r="BR67" s="1">
        <v>18.87</v>
      </c>
      <c r="BS67" s="97">
        <v>7.08</v>
      </c>
      <c r="BT67" s="1">
        <v>15.61</v>
      </c>
      <c r="BU67" s="1" t="s">
        <v>433</v>
      </c>
      <c r="CE67" s="94" t="s">
        <v>1060</v>
      </c>
      <c r="CF67" s="13" t="s">
        <v>434</v>
      </c>
      <c r="CG67" s="98" t="s">
        <v>708</v>
      </c>
      <c r="CH67" s="98" t="s">
        <v>403</v>
      </c>
      <c r="CI67" s="112" t="s">
        <v>1060</v>
      </c>
      <c r="CJ67" s="1" t="s">
        <v>708</v>
      </c>
      <c r="CK67" s="1" t="s">
        <v>709</v>
      </c>
      <c r="CL67" s="1" t="s">
        <v>710</v>
      </c>
      <c r="CM67" s="1" t="s">
        <v>711</v>
      </c>
      <c r="CN67" s="1" t="s">
        <v>712</v>
      </c>
      <c r="CP67" s="1" t="s">
        <v>713</v>
      </c>
      <c r="CQ67" s="94" t="s">
        <v>1060</v>
      </c>
      <c r="CR67" s="100" t="s">
        <v>441</v>
      </c>
      <c r="CS67" s="101" t="s">
        <v>714</v>
      </c>
      <c r="CT67" s="101" t="s">
        <v>443</v>
      </c>
      <c r="CU67" s="89" t="s">
        <v>1060</v>
      </c>
      <c r="CV67" s="101" t="s">
        <v>714</v>
      </c>
      <c r="CW67" s="1" t="s">
        <v>715</v>
      </c>
      <c r="CX67" s="1" t="s">
        <v>716</v>
      </c>
      <c r="CZ67" s="1" t="s">
        <v>717</v>
      </c>
      <c r="DA67" s="94" t="s">
        <v>1060</v>
      </c>
      <c r="DB67" s="100" t="s">
        <v>448</v>
      </c>
      <c r="DC67" s="101" t="s">
        <v>719</v>
      </c>
      <c r="DD67" s="101" t="s">
        <v>450</v>
      </c>
      <c r="DE67" s="89" t="s">
        <v>1060</v>
      </c>
      <c r="DF67" s="13" t="s">
        <v>719</v>
      </c>
      <c r="DG67" s="101" t="s">
        <v>720</v>
      </c>
      <c r="DH67" s="1" t="s">
        <v>721</v>
      </c>
      <c r="DJ67" s="1" t="s">
        <v>722</v>
      </c>
      <c r="DK67" s="94" t="s">
        <v>1060</v>
      </c>
      <c r="DL67" s="100" t="s">
        <v>455</v>
      </c>
      <c r="DM67" s="101" t="s">
        <v>723</v>
      </c>
      <c r="DN67" s="101" t="s">
        <v>457</v>
      </c>
      <c r="DO67" s="89" t="s">
        <v>1060</v>
      </c>
      <c r="DP67" s="1" t="s">
        <v>724</v>
      </c>
      <c r="DQ67" s="101" t="s">
        <v>725</v>
      </c>
      <c r="DR67" s="1" t="s">
        <v>726</v>
      </c>
      <c r="DT67" s="1" t="s">
        <v>727</v>
      </c>
      <c r="DU67" s="94" t="s">
        <v>1060</v>
      </c>
      <c r="DV67" s="102" t="s">
        <v>462</v>
      </c>
      <c r="DW67" s="102" t="s">
        <v>1029</v>
      </c>
      <c r="DX67" s="102" t="s">
        <v>464</v>
      </c>
      <c r="DY67" s="89" t="s">
        <v>1060</v>
      </c>
      <c r="DZ67" s="102" t="s">
        <v>729</v>
      </c>
      <c r="EA67" s="108" t="s">
        <v>730</v>
      </c>
      <c r="EB67" s="1" t="s">
        <v>731</v>
      </c>
      <c r="ED67" s="1" t="s">
        <v>732</v>
      </c>
      <c r="EE67" s="94" t="s">
        <v>1060</v>
      </c>
      <c r="EF67" s="103" t="s">
        <v>469</v>
      </c>
      <c r="EG67" s="104" t="s">
        <v>1030</v>
      </c>
      <c r="EH67" s="104" t="s">
        <v>471</v>
      </c>
      <c r="EI67" s="89" t="s">
        <v>1060</v>
      </c>
      <c r="EJ67" s="13" t="s">
        <v>734</v>
      </c>
      <c r="EK67" s="101" t="s">
        <v>735</v>
      </c>
      <c r="EL67" s="1" t="s">
        <v>736</v>
      </c>
      <c r="EN67" s="1" t="s">
        <v>737</v>
      </c>
      <c r="EO67" s="94" t="s">
        <v>1060</v>
      </c>
      <c r="EP67" s="102" t="s">
        <v>476</v>
      </c>
      <c r="EQ67" s="102" t="s">
        <v>739</v>
      </c>
      <c r="ER67" s="102" t="s">
        <v>478</v>
      </c>
      <c r="ES67" s="89" t="s">
        <v>1060</v>
      </c>
      <c r="ET67" s="13" t="s">
        <v>739</v>
      </c>
      <c r="EU67" s="101" t="s">
        <v>740</v>
      </c>
      <c r="EV67" s="1" t="s">
        <v>741</v>
      </c>
      <c r="EX67" s="1" t="s">
        <v>742</v>
      </c>
      <c r="EY67" s="94" t="s">
        <v>1060</v>
      </c>
      <c r="EZ67" s="100" t="s">
        <v>483</v>
      </c>
      <c r="FA67" s="102" t="s">
        <v>1031</v>
      </c>
      <c r="FB67" s="102" t="s">
        <v>485</v>
      </c>
      <c r="FC67" s="89" t="s">
        <v>1060</v>
      </c>
      <c r="FD67" s="102" t="s">
        <v>744</v>
      </c>
      <c r="FE67" s="108" t="s">
        <v>745</v>
      </c>
      <c r="FF67" s="1" t="s">
        <v>746</v>
      </c>
      <c r="FH67" s="1" t="s">
        <v>747</v>
      </c>
      <c r="FI67" s="94" t="s">
        <v>1060</v>
      </c>
      <c r="FJ67" s="102" t="s">
        <v>490</v>
      </c>
      <c r="FK67" s="102" t="s">
        <v>1032</v>
      </c>
      <c r="FL67" s="102" t="s">
        <v>492</v>
      </c>
      <c r="FM67" s="105" t="s">
        <v>1060</v>
      </c>
      <c r="FN67" s="102" t="s">
        <v>749</v>
      </c>
      <c r="FO67" s="108" t="s">
        <v>750</v>
      </c>
      <c r="FS67" s="94" t="s">
        <v>1060</v>
      </c>
      <c r="FT67" s="102" t="s">
        <v>495</v>
      </c>
      <c r="FU67" s="102" t="s">
        <v>751</v>
      </c>
      <c r="FV67" s="102" t="s">
        <v>497</v>
      </c>
      <c r="FW67" s="89" t="s">
        <v>1060</v>
      </c>
      <c r="FX67" s="102" t="s">
        <v>752</v>
      </c>
      <c r="FY67" s="108" t="s">
        <v>753</v>
      </c>
      <c r="GC67" s="94" t="s">
        <v>1060</v>
      </c>
      <c r="GD67" s="102" t="s">
        <v>500</v>
      </c>
      <c r="GE67" s="102" t="s">
        <v>755</v>
      </c>
      <c r="GF67" s="102" t="s">
        <v>502</v>
      </c>
      <c r="GG67" s="89" t="s">
        <v>1060</v>
      </c>
      <c r="GH67" s="102" t="s">
        <v>755</v>
      </c>
      <c r="GI67" s="108" t="s">
        <v>756</v>
      </c>
      <c r="GM67" s="94" t="s">
        <v>1060</v>
      </c>
      <c r="GN67" s="102" t="s">
        <v>505</v>
      </c>
      <c r="GO67" s="102" t="s">
        <v>758</v>
      </c>
      <c r="GP67" s="102" t="s">
        <v>507</v>
      </c>
      <c r="GQ67" s="89" t="s">
        <v>1060</v>
      </c>
      <c r="GR67" s="102" t="s">
        <v>758</v>
      </c>
      <c r="GS67" s="108" t="s">
        <v>759</v>
      </c>
      <c r="GW67" s="94" t="s">
        <v>1060</v>
      </c>
      <c r="GX67" s="109" t="s">
        <v>510</v>
      </c>
      <c r="GY67" s="102" t="s">
        <v>761</v>
      </c>
      <c r="GZ67" s="102" t="s">
        <v>512</v>
      </c>
      <c r="HA67" s="89" t="s">
        <v>1060</v>
      </c>
      <c r="HB67" s="102" t="s">
        <v>761</v>
      </c>
      <c r="HC67" s="108" t="s">
        <v>762</v>
      </c>
      <c r="HG67" s="94" t="s">
        <v>1060</v>
      </c>
      <c r="HH67" s="102" t="s">
        <v>515</v>
      </c>
      <c r="HI67" s="102" t="s">
        <v>764</v>
      </c>
      <c r="HJ67" s="102" t="s">
        <v>517</v>
      </c>
      <c r="HK67" s="89" t="s">
        <v>1060</v>
      </c>
      <c r="HL67" s="13" t="s">
        <v>764</v>
      </c>
      <c r="HM67" s="101" t="s">
        <v>765</v>
      </c>
      <c r="HQ67" s="94" t="s">
        <v>1060</v>
      </c>
      <c r="HR67" s="102" t="s">
        <v>520</v>
      </c>
      <c r="HS67" s="102" t="s">
        <v>767</v>
      </c>
      <c r="HT67" s="102" t="s">
        <v>522</v>
      </c>
      <c r="HU67" s="89" t="s">
        <v>1060</v>
      </c>
      <c r="HV67" s="102" t="s">
        <v>767</v>
      </c>
      <c r="HW67" s="108" t="s">
        <v>768</v>
      </c>
      <c r="IA67" s="94" t="s">
        <v>1060</v>
      </c>
      <c r="IB67" s="110" t="s">
        <v>525</v>
      </c>
      <c r="IC67" s="102" t="s">
        <v>1033</v>
      </c>
      <c r="ID67" s="102" t="s">
        <v>527</v>
      </c>
      <c r="IE67" s="89" t="s">
        <v>1060</v>
      </c>
      <c r="IF67" s="102" t="s">
        <v>770</v>
      </c>
      <c r="IG67" s="108" t="s">
        <v>771</v>
      </c>
      <c r="IK67" s="94" t="s">
        <v>1060</v>
      </c>
      <c r="IL67" s="106" t="s">
        <v>530</v>
      </c>
      <c r="IM67" s="102" t="s">
        <v>772</v>
      </c>
      <c r="IN67" s="102" t="s">
        <v>532</v>
      </c>
      <c r="IO67" s="89" t="s">
        <v>1060</v>
      </c>
      <c r="IP67" s="102" t="s">
        <v>773</v>
      </c>
      <c r="IQ67" s="108" t="s">
        <v>774</v>
      </c>
      <c r="IU67" s="94" t="s">
        <v>1060</v>
      </c>
      <c r="IV67" s="111" t="s">
        <v>535</v>
      </c>
      <c r="IW67" s="102" t="s">
        <v>776</v>
      </c>
      <c r="IX67" s="102" t="s">
        <v>537</v>
      </c>
      <c r="IY67" s="89" t="s">
        <v>1060</v>
      </c>
      <c r="IZ67" s="102" t="s">
        <v>776</v>
      </c>
      <c r="JA67" s="108" t="s">
        <v>777</v>
      </c>
    </row>
    <row r="68" ht="15.75" customHeight="1">
      <c r="A68" s="1" t="s">
        <v>1064</v>
      </c>
      <c r="B68" s="86" t="s">
        <v>1065</v>
      </c>
      <c r="C68" s="1" t="s">
        <v>1065</v>
      </c>
      <c r="D68" s="1" t="s">
        <v>935</v>
      </c>
      <c r="E68" s="1">
        <v>8.544421E7</v>
      </c>
      <c r="F68" s="1">
        <v>4.262427630789E12</v>
      </c>
      <c r="G68" s="87" t="s">
        <v>1066</v>
      </c>
      <c r="H68" s="13" t="s">
        <v>402</v>
      </c>
      <c r="I68" s="1" t="s">
        <v>403</v>
      </c>
      <c r="J68" s="1" t="s">
        <v>580</v>
      </c>
      <c r="K68" s="1" t="s">
        <v>405</v>
      </c>
      <c r="L68" s="1" t="s">
        <v>937</v>
      </c>
      <c r="M68" s="1" t="s">
        <v>407</v>
      </c>
      <c r="N68" s="1" t="s">
        <v>700</v>
      </c>
      <c r="O68" s="1" t="s">
        <v>701</v>
      </c>
      <c r="P68" s="1" t="s">
        <v>410</v>
      </c>
      <c r="Q68" s="1" t="s">
        <v>411</v>
      </c>
      <c r="R68" s="1" t="s">
        <v>411</v>
      </c>
      <c r="S68" s="1" t="s">
        <v>938</v>
      </c>
      <c r="T68" s="1">
        <f t="shared" si="3"/>
        <v>1.2</v>
      </c>
      <c r="U68" s="90">
        <f t="shared" si="4"/>
        <v>0.4724409449</v>
      </c>
      <c r="V68" s="1" t="str">
        <f t="shared" si="7"/>
        <v>AWG36</v>
      </c>
      <c r="W68" s="1" t="str">
        <f t="shared" si="6"/>
        <v>10 Gbps</v>
      </c>
      <c r="X68" s="1" t="s">
        <v>413</v>
      </c>
      <c r="Y68" s="1" t="s">
        <v>414</v>
      </c>
      <c r="Z68" s="1" t="s">
        <v>415</v>
      </c>
      <c r="AA68" s="1">
        <v>20.0</v>
      </c>
      <c r="AB68" s="89">
        <f t="shared" si="1"/>
        <v>68</v>
      </c>
      <c r="AC68" s="1">
        <v>60.0</v>
      </c>
      <c r="AD68" s="89">
        <f t="shared" si="2"/>
        <v>140</v>
      </c>
      <c r="AE68" s="91">
        <v>0.1</v>
      </c>
      <c r="AF68" s="91">
        <v>0.9</v>
      </c>
      <c r="AJ68" s="1"/>
      <c r="AK68" s="1"/>
      <c r="AL68" s="1" t="s">
        <v>416</v>
      </c>
      <c r="AM68" s="87" t="s">
        <v>417</v>
      </c>
      <c r="AN68" s="107" t="s">
        <v>418</v>
      </c>
      <c r="AO68" s="87" t="s">
        <v>419</v>
      </c>
      <c r="AP68" s="107" t="s">
        <v>420</v>
      </c>
      <c r="AQ68" s="95" t="s">
        <v>1067</v>
      </c>
      <c r="AY68" s="87" t="s">
        <v>422</v>
      </c>
      <c r="AZ68" s="87" t="s">
        <v>299</v>
      </c>
      <c r="BA68" s="1" t="s">
        <v>423</v>
      </c>
      <c r="BB68" s="1" t="s">
        <v>424</v>
      </c>
      <c r="BC68" s="1" t="s">
        <v>425</v>
      </c>
      <c r="BD68" s="1" t="s">
        <v>426</v>
      </c>
      <c r="BE68" s="1" t="s">
        <v>427</v>
      </c>
      <c r="BG68" s="1" t="s">
        <v>303</v>
      </c>
      <c r="BH68" s="1" t="s">
        <v>1068</v>
      </c>
      <c r="BI68" s="1">
        <v>1.0</v>
      </c>
      <c r="BJ68" s="1" t="s">
        <v>704</v>
      </c>
      <c r="BK68" s="1" t="s">
        <v>705</v>
      </c>
      <c r="BL68" s="1" t="s">
        <v>706</v>
      </c>
      <c r="BM68" s="1"/>
      <c r="BN68" s="1" t="s">
        <v>707</v>
      </c>
      <c r="BQ68" s="1">
        <v>8.56</v>
      </c>
      <c r="BR68" s="1">
        <v>18.87</v>
      </c>
      <c r="BS68" s="97">
        <v>7.08</v>
      </c>
      <c r="BT68" s="1">
        <v>15.61</v>
      </c>
      <c r="BU68" s="1" t="s">
        <v>433</v>
      </c>
      <c r="CE68" s="94" t="s">
        <v>1065</v>
      </c>
      <c r="CF68" s="13" t="s">
        <v>434</v>
      </c>
      <c r="CG68" s="98" t="s">
        <v>708</v>
      </c>
      <c r="CH68" s="98" t="s">
        <v>403</v>
      </c>
      <c r="CI68" s="112" t="s">
        <v>1065</v>
      </c>
      <c r="CJ68" s="1" t="s">
        <v>708</v>
      </c>
      <c r="CK68" s="1" t="s">
        <v>709</v>
      </c>
      <c r="CL68" s="1" t="s">
        <v>710</v>
      </c>
      <c r="CM68" s="1" t="s">
        <v>711</v>
      </c>
      <c r="CN68" s="1" t="s">
        <v>712</v>
      </c>
      <c r="CP68" s="1" t="s">
        <v>713</v>
      </c>
      <c r="CQ68" s="94" t="s">
        <v>1065</v>
      </c>
      <c r="CR68" s="100" t="s">
        <v>441</v>
      </c>
      <c r="CS68" s="101" t="s">
        <v>714</v>
      </c>
      <c r="CT68" s="101" t="s">
        <v>443</v>
      </c>
      <c r="CU68" s="89" t="s">
        <v>1065</v>
      </c>
      <c r="CV68" s="101" t="s">
        <v>714</v>
      </c>
      <c r="CW68" s="1" t="s">
        <v>715</v>
      </c>
      <c r="CX68" s="1" t="s">
        <v>716</v>
      </c>
      <c r="CZ68" s="1" t="s">
        <v>717</v>
      </c>
      <c r="DA68" s="94" t="s">
        <v>1065</v>
      </c>
      <c r="DB68" s="100" t="s">
        <v>448</v>
      </c>
      <c r="DC68" s="101" t="s">
        <v>719</v>
      </c>
      <c r="DD68" s="101" t="s">
        <v>450</v>
      </c>
      <c r="DE68" s="89" t="s">
        <v>1065</v>
      </c>
      <c r="DF68" s="13" t="s">
        <v>719</v>
      </c>
      <c r="DG68" s="101" t="s">
        <v>720</v>
      </c>
      <c r="DH68" s="1" t="s">
        <v>721</v>
      </c>
      <c r="DJ68" s="1" t="s">
        <v>722</v>
      </c>
      <c r="DK68" s="94" t="s">
        <v>1065</v>
      </c>
      <c r="DL68" s="100" t="s">
        <v>455</v>
      </c>
      <c r="DM68" s="101" t="s">
        <v>723</v>
      </c>
      <c r="DN68" s="101" t="s">
        <v>457</v>
      </c>
      <c r="DO68" s="89" t="s">
        <v>1065</v>
      </c>
      <c r="DP68" s="1" t="s">
        <v>724</v>
      </c>
      <c r="DQ68" s="101" t="s">
        <v>725</v>
      </c>
      <c r="DR68" s="1" t="s">
        <v>726</v>
      </c>
      <c r="DT68" s="1" t="s">
        <v>727</v>
      </c>
      <c r="DU68" s="94" t="s">
        <v>1065</v>
      </c>
      <c r="DV68" s="102" t="s">
        <v>462</v>
      </c>
      <c r="DW68" s="102" t="s">
        <v>1029</v>
      </c>
      <c r="DX68" s="102" t="s">
        <v>464</v>
      </c>
      <c r="DY68" s="89" t="s">
        <v>1065</v>
      </c>
      <c r="DZ68" s="102" t="s">
        <v>729</v>
      </c>
      <c r="EA68" s="108" t="s">
        <v>730</v>
      </c>
      <c r="EB68" s="1" t="s">
        <v>731</v>
      </c>
      <c r="ED68" s="1" t="s">
        <v>732</v>
      </c>
      <c r="EE68" s="94" t="s">
        <v>1065</v>
      </c>
      <c r="EF68" s="103" t="s">
        <v>469</v>
      </c>
      <c r="EG68" s="104" t="s">
        <v>1030</v>
      </c>
      <c r="EH68" s="104" t="s">
        <v>471</v>
      </c>
      <c r="EI68" s="89" t="s">
        <v>1065</v>
      </c>
      <c r="EJ68" s="13" t="s">
        <v>734</v>
      </c>
      <c r="EK68" s="101" t="s">
        <v>735</v>
      </c>
      <c r="EL68" s="1" t="s">
        <v>736</v>
      </c>
      <c r="EN68" s="1" t="s">
        <v>737</v>
      </c>
      <c r="EO68" s="94" t="s">
        <v>1065</v>
      </c>
      <c r="EP68" s="102" t="s">
        <v>476</v>
      </c>
      <c r="EQ68" s="102" t="s">
        <v>739</v>
      </c>
      <c r="ER68" s="102" t="s">
        <v>478</v>
      </c>
      <c r="ES68" s="89" t="s">
        <v>1065</v>
      </c>
      <c r="ET68" s="13" t="s">
        <v>739</v>
      </c>
      <c r="EU68" s="101" t="s">
        <v>740</v>
      </c>
      <c r="EV68" s="1" t="s">
        <v>741</v>
      </c>
      <c r="EX68" s="1" t="s">
        <v>742</v>
      </c>
      <c r="EY68" s="94" t="s">
        <v>1065</v>
      </c>
      <c r="EZ68" s="100" t="s">
        <v>483</v>
      </c>
      <c r="FA68" s="102" t="s">
        <v>1031</v>
      </c>
      <c r="FB68" s="102" t="s">
        <v>485</v>
      </c>
      <c r="FC68" s="89" t="s">
        <v>1065</v>
      </c>
      <c r="FD68" s="102" t="s">
        <v>744</v>
      </c>
      <c r="FE68" s="108" t="s">
        <v>745</v>
      </c>
      <c r="FF68" s="1" t="s">
        <v>746</v>
      </c>
      <c r="FH68" s="1" t="s">
        <v>747</v>
      </c>
      <c r="FI68" s="94" t="s">
        <v>1065</v>
      </c>
      <c r="FJ68" s="102" t="s">
        <v>490</v>
      </c>
      <c r="FK68" s="102" t="s">
        <v>1032</v>
      </c>
      <c r="FL68" s="102" t="s">
        <v>492</v>
      </c>
      <c r="FM68" s="105" t="s">
        <v>1065</v>
      </c>
      <c r="FN68" s="102" t="s">
        <v>749</v>
      </c>
      <c r="FO68" s="108" t="s">
        <v>750</v>
      </c>
      <c r="FS68" s="94" t="s">
        <v>1065</v>
      </c>
      <c r="FT68" s="102" t="s">
        <v>495</v>
      </c>
      <c r="FU68" s="102" t="s">
        <v>751</v>
      </c>
      <c r="FV68" s="102" t="s">
        <v>497</v>
      </c>
      <c r="FW68" s="89" t="s">
        <v>1065</v>
      </c>
      <c r="FX68" s="102" t="s">
        <v>752</v>
      </c>
      <c r="FY68" s="108" t="s">
        <v>753</v>
      </c>
      <c r="GC68" s="94" t="s">
        <v>1065</v>
      </c>
      <c r="GD68" s="102" t="s">
        <v>500</v>
      </c>
      <c r="GE68" s="102" t="s">
        <v>755</v>
      </c>
      <c r="GF68" s="102" t="s">
        <v>502</v>
      </c>
      <c r="GG68" s="89" t="s">
        <v>1065</v>
      </c>
      <c r="GH68" s="102" t="s">
        <v>755</v>
      </c>
      <c r="GI68" s="108" t="s">
        <v>756</v>
      </c>
      <c r="GM68" s="94" t="s">
        <v>1065</v>
      </c>
      <c r="GN68" s="102" t="s">
        <v>505</v>
      </c>
      <c r="GO68" s="102" t="s">
        <v>758</v>
      </c>
      <c r="GP68" s="102" t="s">
        <v>507</v>
      </c>
      <c r="GQ68" s="89" t="s">
        <v>1065</v>
      </c>
      <c r="GR68" s="102" t="s">
        <v>758</v>
      </c>
      <c r="GS68" s="108" t="s">
        <v>759</v>
      </c>
      <c r="GW68" s="94" t="s">
        <v>1065</v>
      </c>
      <c r="GX68" s="109" t="s">
        <v>510</v>
      </c>
      <c r="GY68" s="102" t="s">
        <v>761</v>
      </c>
      <c r="GZ68" s="102" t="s">
        <v>512</v>
      </c>
      <c r="HA68" s="89" t="s">
        <v>1065</v>
      </c>
      <c r="HB68" s="102" t="s">
        <v>761</v>
      </c>
      <c r="HC68" s="108" t="s">
        <v>762</v>
      </c>
      <c r="HG68" s="94" t="s">
        <v>1065</v>
      </c>
      <c r="HH68" s="102" t="s">
        <v>515</v>
      </c>
      <c r="HI68" s="102" t="s">
        <v>764</v>
      </c>
      <c r="HJ68" s="102" t="s">
        <v>517</v>
      </c>
      <c r="HK68" s="89" t="s">
        <v>1065</v>
      </c>
      <c r="HL68" s="13" t="s">
        <v>764</v>
      </c>
      <c r="HM68" s="101" t="s">
        <v>765</v>
      </c>
      <c r="HQ68" s="94" t="s">
        <v>1065</v>
      </c>
      <c r="HR68" s="102" t="s">
        <v>520</v>
      </c>
      <c r="HS68" s="102" t="s">
        <v>767</v>
      </c>
      <c r="HT68" s="102" t="s">
        <v>522</v>
      </c>
      <c r="HU68" s="89" t="s">
        <v>1065</v>
      </c>
      <c r="HV68" s="102" t="s">
        <v>767</v>
      </c>
      <c r="HW68" s="108" t="s">
        <v>768</v>
      </c>
      <c r="IA68" s="94" t="s">
        <v>1065</v>
      </c>
      <c r="IB68" s="110" t="s">
        <v>525</v>
      </c>
      <c r="IC68" s="102" t="s">
        <v>1033</v>
      </c>
      <c r="ID68" s="102" t="s">
        <v>527</v>
      </c>
      <c r="IE68" s="89" t="s">
        <v>1065</v>
      </c>
      <c r="IF68" s="102" t="s">
        <v>770</v>
      </c>
      <c r="IG68" s="108" t="s">
        <v>771</v>
      </c>
      <c r="IK68" s="94" t="s">
        <v>1065</v>
      </c>
      <c r="IL68" s="106" t="s">
        <v>530</v>
      </c>
      <c r="IM68" s="102" t="s">
        <v>772</v>
      </c>
      <c r="IN68" s="102" t="s">
        <v>532</v>
      </c>
      <c r="IO68" s="89" t="s">
        <v>1065</v>
      </c>
      <c r="IP68" s="102" t="s">
        <v>773</v>
      </c>
      <c r="IQ68" s="108" t="s">
        <v>774</v>
      </c>
      <c r="IU68" s="94" t="s">
        <v>1065</v>
      </c>
      <c r="IV68" s="111" t="s">
        <v>535</v>
      </c>
      <c r="IW68" s="102" t="s">
        <v>776</v>
      </c>
      <c r="IX68" s="102" t="s">
        <v>537</v>
      </c>
      <c r="IY68" s="89" t="s">
        <v>1065</v>
      </c>
      <c r="IZ68" s="102" t="s">
        <v>776</v>
      </c>
      <c r="JA68" s="108" t="s">
        <v>777</v>
      </c>
    </row>
    <row r="69" ht="15.75" customHeight="1">
      <c r="A69" s="1" t="s">
        <v>1069</v>
      </c>
      <c r="B69" s="86" t="s">
        <v>1070</v>
      </c>
      <c r="C69" s="1" t="s">
        <v>1070</v>
      </c>
      <c r="D69" s="1" t="s">
        <v>983</v>
      </c>
      <c r="E69" s="1">
        <v>8.544421E7</v>
      </c>
      <c r="F69" s="1">
        <v>4.262427630208E12</v>
      </c>
      <c r="G69" s="87" t="s">
        <v>1071</v>
      </c>
      <c r="H69" s="13" t="s">
        <v>587</v>
      </c>
      <c r="I69" s="1" t="s">
        <v>403</v>
      </c>
      <c r="J69" s="1" t="s">
        <v>404</v>
      </c>
      <c r="K69" s="1" t="s">
        <v>405</v>
      </c>
      <c r="L69" s="1" t="s">
        <v>937</v>
      </c>
      <c r="M69" s="1" t="s">
        <v>407</v>
      </c>
      <c r="N69" s="1" t="s">
        <v>700</v>
      </c>
      <c r="O69" s="1" t="s">
        <v>701</v>
      </c>
      <c r="P69" s="1" t="s">
        <v>410</v>
      </c>
      <c r="Q69" s="1" t="s">
        <v>411</v>
      </c>
      <c r="R69" s="1" t="s">
        <v>411</v>
      </c>
      <c r="S69" s="1" t="s">
        <v>938</v>
      </c>
      <c r="T69" s="1">
        <f t="shared" si="3"/>
        <v>1.2</v>
      </c>
      <c r="U69" s="90">
        <f t="shared" si="4"/>
        <v>0.4724409449</v>
      </c>
      <c r="V69" s="1" t="str">
        <f t="shared" si="7"/>
        <v>AWG36</v>
      </c>
      <c r="W69" s="1" t="str">
        <f t="shared" si="6"/>
        <v>10 Gbps</v>
      </c>
      <c r="X69" s="1" t="s">
        <v>413</v>
      </c>
      <c r="Y69" s="1" t="s">
        <v>414</v>
      </c>
      <c r="Z69" s="1" t="s">
        <v>415</v>
      </c>
      <c r="AA69" s="1">
        <v>20.0</v>
      </c>
      <c r="AB69" s="89">
        <f t="shared" si="1"/>
        <v>68</v>
      </c>
      <c r="AC69" s="1">
        <v>60.0</v>
      </c>
      <c r="AD69" s="89">
        <f t="shared" si="2"/>
        <v>140</v>
      </c>
      <c r="AE69" s="91">
        <v>0.1</v>
      </c>
      <c r="AF69" s="91">
        <v>0.9</v>
      </c>
      <c r="AJ69" s="1"/>
      <c r="AK69" s="1"/>
      <c r="AL69" s="1" t="s">
        <v>416</v>
      </c>
      <c r="AM69" s="87" t="s">
        <v>417</v>
      </c>
      <c r="AN69" s="107" t="s">
        <v>418</v>
      </c>
      <c r="AO69" s="87" t="s">
        <v>419</v>
      </c>
      <c r="AP69" s="107" t="s">
        <v>420</v>
      </c>
      <c r="AQ69" s="87" t="s">
        <v>1072</v>
      </c>
      <c r="AY69" s="87" t="s">
        <v>589</v>
      </c>
      <c r="AZ69" s="87" t="s">
        <v>299</v>
      </c>
      <c r="BA69" s="1" t="s">
        <v>423</v>
      </c>
      <c r="BB69" s="1" t="s">
        <v>424</v>
      </c>
      <c r="BC69" s="1" t="s">
        <v>425</v>
      </c>
      <c r="BD69" s="1" t="s">
        <v>426</v>
      </c>
      <c r="BE69" s="1" t="s">
        <v>427</v>
      </c>
      <c r="BG69" s="1" t="s">
        <v>303</v>
      </c>
      <c r="BH69" s="1" t="s">
        <v>1073</v>
      </c>
      <c r="BI69" s="1">
        <v>1.0</v>
      </c>
      <c r="BJ69" s="1" t="s">
        <v>818</v>
      </c>
      <c r="BK69" s="1" t="s">
        <v>819</v>
      </c>
      <c r="BL69" s="1" t="s">
        <v>820</v>
      </c>
      <c r="BM69" s="1"/>
      <c r="BN69" s="1" t="s">
        <v>821</v>
      </c>
      <c r="BQ69" s="1">
        <v>0.28</v>
      </c>
      <c r="BR69" s="1">
        <v>0.62</v>
      </c>
      <c r="BS69" s="97">
        <v>0.2</v>
      </c>
      <c r="BT69" s="1">
        <v>0.44</v>
      </c>
      <c r="BU69" s="1" t="s">
        <v>433</v>
      </c>
      <c r="CE69" s="94" t="s">
        <v>1070</v>
      </c>
      <c r="CF69" s="13" t="s">
        <v>587</v>
      </c>
      <c r="CG69" s="98" t="s">
        <v>595</v>
      </c>
      <c r="CH69" s="98" t="s">
        <v>403</v>
      </c>
      <c r="CI69" s="112" t="s">
        <v>1070</v>
      </c>
      <c r="CJ69" s="1" t="s">
        <v>595</v>
      </c>
      <c r="CK69" s="1" t="s">
        <v>822</v>
      </c>
      <c r="CL69" s="1" t="s">
        <v>597</v>
      </c>
      <c r="CM69" s="1" t="s">
        <v>596</v>
      </c>
      <c r="CQ69" s="94" t="s">
        <v>1070</v>
      </c>
      <c r="CR69" s="100" t="s">
        <v>598</v>
      </c>
      <c r="CS69" s="101" t="s">
        <v>600</v>
      </c>
      <c r="CT69" s="101" t="s">
        <v>443</v>
      </c>
      <c r="CU69" s="94" t="s">
        <v>1070</v>
      </c>
      <c r="CV69" s="101" t="s">
        <v>600</v>
      </c>
      <c r="CW69" s="1" t="s">
        <v>823</v>
      </c>
      <c r="DA69" s="94" t="s">
        <v>1070</v>
      </c>
      <c r="DB69" s="100" t="s">
        <v>602</v>
      </c>
      <c r="DC69" s="101" t="s">
        <v>603</v>
      </c>
      <c r="DD69" s="101" t="s">
        <v>450</v>
      </c>
      <c r="DE69" s="94" t="s">
        <v>1070</v>
      </c>
      <c r="DF69" s="99" t="s">
        <v>604</v>
      </c>
      <c r="DG69" s="98" t="s">
        <v>824</v>
      </c>
      <c r="DK69" s="94" t="s">
        <v>1070</v>
      </c>
      <c r="DL69" s="100" t="s">
        <v>606</v>
      </c>
      <c r="DM69" s="101" t="s">
        <v>825</v>
      </c>
      <c r="DN69" s="101" t="s">
        <v>457</v>
      </c>
      <c r="DO69" s="94" t="s">
        <v>1070</v>
      </c>
      <c r="DP69" s="1" t="s">
        <v>608</v>
      </c>
      <c r="DQ69" s="101" t="s">
        <v>826</v>
      </c>
      <c r="DU69" s="94" t="s">
        <v>1070</v>
      </c>
      <c r="DV69" s="113" t="s">
        <v>610</v>
      </c>
      <c r="DW69" s="102" t="s">
        <v>611</v>
      </c>
      <c r="DX69" s="102" t="s">
        <v>464</v>
      </c>
      <c r="DY69" s="94" t="s">
        <v>1070</v>
      </c>
      <c r="DZ69" s="102" t="s">
        <v>827</v>
      </c>
      <c r="EA69" s="108" t="s">
        <v>828</v>
      </c>
      <c r="EE69" s="94" t="s">
        <v>1070</v>
      </c>
      <c r="EF69" s="103" t="s">
        <v>614</v>
      </c>
      <c r="EG69" s="104" t="s">
        <v>615</v>
      </c>
      <c r="EH69" s="104" t="s">
        <v>471</v>
      </c>
      <c r="EI69" s="94" t="s">
        <v>1070</v>
      </c>
      <c r="EJ69" s="13" t="s">
        <v>616</v>
      </c>
      <c r="EK69" s="101" t="s">
        <v>830</v>
      </c>
      <c r="EO69" s="94" t="s">
        <v>1070</v>
      </c>
      <c r="EP69" s="102" t="s">
        <v>618</v>
      </c>
      <c r="EQ69" s="102" t="s">
        <v>619</v>
      </c>
      <c r="ER69" s="102" t="s">
        <v>478</v>
      </c>
      <c r="ES69" s="94" t="s">
        <v>1070</v>
      </c>
      <c r="ET69" s="13" t="s">
        <v>620</v>
      </c>
      <c r="EU69" s="101" t="s">
        <v>831</v>
      </c>
      <c r="EV69" s="1" t="s">
        <v>741</v>
      </c>
      <c r="EX69" s="1" t="s">
        <v>742</v>
      </c>
      <c r="EY69" s="94" t="s">
        <v>1070</v>
      </c>
      <c r="EZ69" s="100" t="s">
        <v>622</v>
      </c>
      <c r="FA69" s="102" t="s">
        <v>623</v>
      </c>
      <c r="FB69" s="102" t="s">
        <v>485</v>
      </c>
      <c r="FC69" s="94" t="s">
        <v>1070</v>
      </c>
      <c r="FD69" s="102" t="s">
        <v>624</v>
      </c>
      <c r="FE69" s="108" t="s">
        <v>832</v>
      </c>
      <c r="FI69" s="94" t="s">
        <v>1070</v>
      </c>
      <c r="FJ69" s="102" t="s">
        <v>626</v>
      </c>
      <c r="FK69" s="102" t="s">
        <v>627</v>
      </c>
      <c r="FL69" s="102" t="s">
        <v>492</v>
      </c>
      <c r="FM69" s="114" t="s">
        <v>1070</v>
      </c>
      <c r="FN69" s="106" t="s">
        <v>628</v>
      </c>
      <c r="FO69" s="108" t="s">
        <v>833</v>
      </c>
      <c r="FS69" s="94" t="s">
        <v>1070</v>
      </c>
      <c r="FT69" s="102" t="s">
        <v>630</v>
      </c>
      <c r="FU69" s="102" t="s">
        <v>987</v>
      </c>
      <c r="FV69" s="102" t="s">
        <v>497</v>
      </c>
      <c r="FW69" s="94" t="s">
        <v>1070</v>
      </c>
      <c r="FX69" s="102" t="s">
        <v>632</v>
      </c>
      <c r="FY69" s="108" t="s">
        <v>834</v>
      </c>
      <c r="GC69" s="94" t="s">
        <v>1070</v>
      </c>
      <c r="GD69" s="102" t="s">
        <v>634</v>
      </c>
      <c r="GE69" s="102" t="s">
        <v>635</v>
      </c>
      <c r="GF69" s="102" t="s">
        <v>502</v>
      </c>
      <c r="GG69" s="94" t="s">
        <v>1070</v>
      </c>
      <c r="GH69" s="102" t="s">
        <v>636</v>
      </c>
      <c r="GI69" s="108" t="s">
        <v>835</v>
      </c>
      <c r="GM69" s="94" t="s">
        <v>1070</v>
      </c>
      <c r="GN69" s="102" t="s">
        <v>638</v>
      </c>
      <c r="GO69" s="102" t="s">
        <v>1074</v>
      </c>
      <c r="GP69" s="102" t="s">
        <v>507</v>
      </c>
      <c r="GQ69" s="94" t="s">
        <v>1070</v>
      </c>
      <c r="GR69" s="102" t="s">
        <v>640</v>
      </c>
      <c r="GS69" s="108" t="s">
        <v>836</v>
      </c>
      <c r="GW69" s="94" t="s">
        <v>1070</v>
      </c>
      <c r="GX69" s="102" t="s">
        <v>642</v>
      </c>
      <c r="GY69" s="102" t="s">
        <v>643</v>
      </c>
      <c r="GZ69" s="102" t="s">
        <v>512</v>
      </c>
      <c r="HA69" s="94" t="s">
        <v>1070</v>
      </c>
      <c r="HB69" s="102" t="s">
        <v>643</v>
      </c>
      <c r="HC69" s="108" t="s">
        <v>837</v>
      </c>
      <c r="HG69" s="94" t="s">
        <v>1070</v>
      </c>
      <c r="HH69" s="100" t="s">
        <v>645</v>
      </c>
      <c r="HI69" s="102" t="s">
        <v>1075</v>
      </c>
      <c r="HJ69" s="102" t="s">
        <v>517</v>
      </c>
      <c r="HK69" s="94" t="s">
        <v>1070</v>
      </c>
      <c r="HL69" s="13" t="s">
        <v>647</v>
      </c>
      <c r="HM69" s="101" t="s">
        <v>839</v>
      </c>
      <c r="HQ69" s="94" t="s">
        <v>1070</v>
      </c>
      <c r="HR69" s="102" t="s">
        <v>649</v>
      </c>
      <c r="HS69" s="102" t="s">
        <v>582</v>
      </c>
      <c r="HT69" s="102" t="s">
        <v>522</v>
      </c>
      <c r="HU69" s="94" t="s">
        <v>1070</v>
      </c>
      <c r="HV69" s="102" t="s">
        <v>582</v>
      </c>
      <c r="HW69" s="108" t="s">
        <v>840</v>
      </c>
      <c r="IA69" s="94" t="s">
        <v>1070</v>
      </c>
      <c r="IB69" s="102" t="s">
        <v>651</v>
      </c>
      <c r="IC69" s="102" t="s">
        <v>652</v>
      </c>
      <c r="ID69" s="102" t="s">
        <v>527</v>
      </c>
      <c r="IE69" s="94" t="s">
        <v>1070</v>
      </c>
      <c r="IF69" s="102" t="s">
        <v>653</v>
      </c>
      <c r="IG69" s="108" t="s">
        <v>841</v>
      </c>
      <c r="IK69" s="94" t="s">
        <v>1070</v>
      </c>
      <c r="IL69" s="106" t="s">
        <v>655</v>
      </c>
      <c r="IM69" s="102" t="s">
        <v>656</v>
      </c>
      <c r="IN69" s="102" t="s">
        <v>532</v>
      </c>
      <c r="IO69" s="94" t="s">
        <v>1070</v>
      </c>
      <c r="IP69" s="102" t="s">
        <v>657</v>
      </c>
      <c r="IQ69" s="108" t="s">
        <v>842</v>
      </c>
      <c r="IU69" s="94" t="s">
        <v>1070</v>
      </c>
      <c r="IV69" s="102" t="s">
        <v>659</v>
      </c>
      <c r="IW69" s="102" t="s">
        <v>843</v>
      </c>
      <c r="IX69" s="102" t="s">
        <v>537</v>
      </c>
      <c r="IY69" s="94" t="s">
        <v>1070</v>
      </c>
      <c r="IZ69" s="102" t="s">
        <v>661</v>
      </c>
      <c r="JA69" s="108" t="s">
        <v>844</v>
      </c>
    </row>
    <row r="70" ht="15.75" customHeight="1">
      <c r="A70" s="1" t="s">
        <v>1076</v>
      </c>
      <c r="B70" s="86" t="s">
        <v>1077</v>
      </c>
      <c r="C70" s="1" t="s">
        <v>1077</v>
      </c>
      <c r="D70" s="1" t="s">
        <v>983</v>
      </c>
      <c r="E70" s="1">
        <v>8.544421E7</v>
      </c>
      <c r="F70" s="1">
        <v>4.262427630215E12</v>
      </c>
      <c r="G70" s="87" t="s">
        <v>1078</v>
      </c>
      <c r="H70" s="13" t="s">
        <v>587</v>
      </c>
      <c r="I70" s="1" t="s">
        <v>403</v>
      </c>
      <c r="J70" s="1" t="s">
        <v>543</v>
      </c>
      <c r="K70" s="1" t="s">
        <v>405</v>
      </c>
      <c r="L70" s="1" t="s">
        <v>937</v>
      </c>
      <c r="M70" s="1" t="s">
        <v>407</v>
      </c>
      <c r="N70" s="1" t="s">
        <v>700</v>
      </c>
      <c r="O70" s="1" t="s">
        <v>701</v>
      </c>
      <c r="P70" s="1" t="s">
        <v>410</v>
      </c>
      <c r="Q70" s="1" t="s">
        <v>411</v>
      </c>
      <c r="R70" s="1" t="s">
        <v>411</v>
      </c>
      <c r="S70" s="1" t="s">
        <v>938</v>
      </c>
      <c r="T70" s="1">
        <f t="shared" si="3"/>
        <v>1.2</v>
      </c>
      <c r="U70" s="90">
        <f t="shared" si="4"/>
        <v>0.4724409449</v>
      </c>
      <c r="V70" s="1" t="str">
        <f t="shared" si="7"/>
        <v>AWG36</v>
      </c>
      <c r="W70" s="1" t="str">
        <f t="shared" si="6"/>
        <v>10 Gbps</v>
      </c>
      <c r="X70" s="1" t="s">
        <v>413</v>
      </c>
      <c r="Y70" s="1" t="s">
        <v>414</v>
      </c>
      <c r="Z70" s="1" t="s">
        <v>415</v>
      </c>
      <c r="AA70" s="1">
        <v>20.0</v>
      </c>
      <c r="AB70" s="89">
        <f t="shared" si="1"/>
        <v>68</v>
      </c>
      <c r="AC70" s="1">
        <v>60.0</v>
      </c>
      <c r="AD70" s="89">
        <f t="shared" si="2"/>
        <v>140</v>
      </c>
      <c r="AE70" s="91">
        <v>0.1</v>
      </c>
      <c r="AF70" s="91">
        <v>0.9</v>
      </c>
      <c r="AJ70" s="1"/>
      <c r="AK70" s="1"/>
      <c r="AL70" s="1" t="s">
        <v>416</v>
      </c>
      <c r="AM70" s="87" t="s">
        <v>417</v>
      </c>
      <c r="AN70" s="107" t="s">
        <v>418</v>
      </c>
      <c r="AO70" s="87" t="s">
        <v>419</v>
      </c>
      <c r="AP70" s="107" t="s">
        <v>420</v>
      </c>
      <c r="AQ70" s="87" t="s">
        <v>1079</v>
      </c>
      <c r="AY70" s="87" t="s">
        <v>589</v>
      </c>
      <c r="AZ70" s="87" t="s">
        <v>299</v>
      </c>
      <c r="BA70" s="1" t="s">
        <v>423</v>
      </c>
      <c r="BB70" s="1" t="s">
        <v>424</v>
      </c>
      <c r="BC70" s="1" t="s">
        <v>425</v>
      </c>
      <c r="BD70" s="1" t="s">
        <v>426</v>
      </c>
      <c r="BE70" s="1" t="s">
        <v>427</v>
      </c>
      <c r="BG70" s="1" t="s">
        <v>303</v>
      </c>
      <c r="BH70" s="1" t="s">
        <v>1080</v>
      </c>
      <c r="BI70" s="1">
        <v>1.0</v>
      </c>
      <c r="BJ70" s="1" t="s">
        <v>818</v>
      </c>
      <c r="BK70" s="1" t="s">
        <v>819</v>
      </c>
      <c r="BL70" s="1" t="s">
        <v>820</v>
      </c>
      <c r="BM70" s="1"/>
      <c r="BN70" s="1" t="s">
        <v>821</v>
      </c>
      <c r="BQ70" s="1">
        <v>0.28</v>
      </c>
      <c r="BR70" s="1">
        <v>0.62</v>
      </c>
      <c r="BS70" s="97">
        <v>0.2</v>
      </c>
      <c r="BT70" s="1">
        <v>0.44</v>
      </c>
      <c r="BU70" s="1" t="s">
        <v>433</v>
      </c>
      <c r="CE70" s="94" t="s">
        <v>1077</v>
      </c>
      <c r="CF70" s="13" t="s">
        <v>587</v>
      </c>
      <c r="CG70" s="98" t="s">
        <v>595</v>
      </c>
      <c r="CH70" s="98" t="s">
        <v>403</v>
      </c>
      <c r="CI70" s="112" t="s">
        <v>1077</v>
      </c>
      <c r="CJ70" s="1" t="s">
        <v>595</v>
      </c>
      <c r="CK70" s="1" t="s">
        <v>822</v>
      </c>
      <c r="CL70" s="1" t="s">
        <v>597</v>
      </c>
      <c r="CM70" s="1" t="s">
        <v>596</v>
      </c>
      <c r="CQ70" s="94" t="s">
        <v>1077</v>
      </c>
      <c r="CR70" s="100" t="s">
        <v>598</v>
      </c>
      <c r="CS70" s="101" t="s">
        <v>600</v>
      </c>
      <c r="CT70" s="101" t="s">
        <v>443</v>
      </c>
      <c r="CU70" s="94" t="s">
        <v>1077</v>
      </c>
      <c r="CV70" s="101" t="s">
        <v>600</v>
      </c>
      <c r="CW70" s="1" t="s">
        <v>823</v>
      </c>
      <c r="DA70" s="94" t="s">
        <v>1077</v>
      </c>
      <c r="DB70" s="100" t="s">
        <v>602</v>
      </c>
      <c r="DC70" s="101" t="s">
        <v>603</v>
      </c>
      <c r="DD70" s="101" t="s">
        <v>450</v>
      </c>
      <c r="DE70" s="94" t="s">
        <v>1077</v>
      </c>
      <c r="DF70" s="99" t="s">
        <v>604</v>
      </c>
      <c r="DG70" s="98" t="s">
        <v>824</v>
      </c>
      <c r="DK70" s="94" t="s">
        <v>1077</v>
      </c>
      <c r="DL70" s="100" t="s">
        <v>606</v>
      </c>
      <c r="DM70" s="101" t="s">
        <v>825</v>
      </c>
      <c r="DN70" s="101" t="s">
        <v>457</v>
      </c>
      <c r="DO70" s="94" t="s">
        <v>1077</v>
      </c>
      <c r="DP70" s="1" t="s">
        <v>608</v>
      </c>
      <c r="DQ70" s="101" t="s">
        <v>826</v>
      </c>
      <c r="DU70" s="94" t="s">
        <v>1077</v>
      </c>
      <c r="DV70" s="113" t="s">
        <v>610</v>
      </c>
      <c r="DW70" s="102" t="s">
        <v>611</v>
      </c>
      <c r="DX70" s="102" t="s">
        <v>464</v>
      </c>
      <c r="DY70" s="94" t="s">
        <v>1077</v>
      </c>
      <c r="DZ70" s="102" t="s">
        <v>827</v>
      </c>
      <c r="EA70" s="108" t="s">
        <v>828</v>
      </c>
      <c r="EE70" s="94" t="s">
        <v>1077</v>
      </c>
      <c r="EF70" s="103" t="s">
        <v>614</v>
      </c>
      <c r="EG70" s="104" t="s">
        <v>615</v>
      </c>
      <c r="EH70" s="104" t="s">
        <v>471</v>
      </c>
      <c r="EI70" s="94" t="s">
        <v>1077</v>
      </c>
      <c r="EJ70" s="13" t="s">
        <v>616</v>
      </c>
      <c r="EK70" s="101" t="s">
        <v>830</v>
      </c>
      <c r="EO70" s="94" t="s">
        <v>1077</v>
      </c>
      <c r="EP70" s="102" t="s">
        <v>618</v>
      </c>
      <c r="EQ70" s="102" t="s">
        <v>619</v>
      </c>
      <c r="ER70" s="102" t="s">
        <v>478</v>
      </c>
      <c r="ES70" s="94" t="s">
        <v>1077</v>
      </c>
      <c r="ET70" s="13" t="s">
        <v>620</v>
      </c>
      <c r="EU70" s="101" t="s">
        <v>831</v>
      </c>
      <c r="EY70" s="94" t="s">
        <v>1077</v>
      </c>
      <c r="EZ70" s="100" t="s">
        <v>622</v>
      </c>
      <c r="FA70" s="102" t="s">
        <v>623</v>
      </c>
      <c r="FB70" s="102" t="s">
        <v>485</v>
      </c>
      <c r="FC70" s="94" t="s">
        <v>1077</v>
      </c>
      <c r="FD70" s="102" t="s">
        <v>624</v>
      </c>
      <c r="FE70" s="108" t="s">
        <v>832</v>
      </c>
      <c r="FI70" s="94" t="s">
        <v>1077</v>
      </c>
      <c r="FJ70" s="102" t="s">
        <v>626</v>
      </c>
      <c r="FK70" s="102" t="s">
        <v>627</v>
      </c>
      <c r="FL70" s="102" t="s">
        <v>492</v>
      </c>
      <c r="FM70" s="114" t="s">
        <v>1077</v>
      </c>
      <c r="FN70" s="106" t="s">
        <v>628</v>
      </c>
      <c r="FO70" s="108" t="s">
        <v>833</v>
      </c>
      <c r="FS70" s="94" t="s">
        <v>1077</v>
      </c>
      <c r="FT70" s="102" t="s">
        <v>630</v>
      </c>
      <c r="FU70" s="102" t="s">
        <v>987</v>
      </c>
      <c r="FV70" s="102" t="s">
        <v>497</v>
      </c>
      <c r="FW70" s="94" t="s">
        <v>1077</v>
      </c>
      <c r="FX70" s="102" t="s">
        <v>632</v>
      </c>
      <c r="FY70" s="108" t="s">
        <v>834</v>
      </c>
      <c r="GC70" s="94" t="s">
        <v>1077</v>
      </c>
      <c r="GD70" s="102" t="s">
        <v>634</v>
      </c>
      <c r="GE70" s="102" t="s">
        <v>635</v>
      </c>
      <c r="GF70" s="102" t="s">
        <v>502</v>
      </c>
      <c r="GG70" s="94" t="s">
        <v>1077</v>
      </c>
      <c r="GH70" s="102" t="s">
        <v>636</v>
      </c>
      <c r="GI70" s="108" t="s">
        <v>835</v>
      </c>
      <c r="GM70" s="94" t="s">
        <v>1077</v>
      </c>
      <c r="GN70" s="102" t="s">
        <v>638</v>
      </c>
      <c r="GO70" s="102" t="s">
        <v>1074</v>
      </c>
      <c r="GP70" s="102" t="s">
        <v>507</v>
      </c>
      <c r="GQ70" s="94" t="s">
        <v>1077</v>
      </c>
      <c r="GR70" s="102" t="s">
        <v>640</v>
      </c>
      <c r="GS70" s="108" t="s">
        <v>836</v>
      </c>
      <c r="GW70" s="94" t="s">
        <v>1077</v>
      </c>
      <c r="GX70" s="102" t="s">
        <v>642</v>
      </c>
      <c r="GY70" s="102" t="s">
        <v>643</v>
      </c>
      <c r="GZ70" s="102" t="s">
        <v>512</v>
      </c>
      <c r="HA70" s="94" t="s">
        <v>1077</v>
      </c>
      <c r="HB70" s="102" t="s">
        <v>643</v>
      </c>
      <c r="HC70" s="108" t="s">
        <v>837</v>
      </c>
      <c r="HG70" s="94" t="s">
        <v>1077</v>
      </c>
      <c r="HH70" s="100" t="s">
        <v>645</v>
      </c>
      <c r="HI70" s="102" t="s">
        <v>1075</v>
      </c>
      <c r="HJ70" s="102" t="s">
        <v>517</v>
      </c>
      <c r="HK70" s="94" t="s">
        <v>1077</v>
      </c>
      <c r="HL70" s="13" t="s">
        <v>647</v>
      </c>
      <c r="HM70" s="101" t="s">
        <v>839</v>
      </c>
      <c r="HQ70" s="94" t="s">
        <v>1077</v>
      </c>
      <c r="HR70" s="102" t="s">
        <v>649</v>
      </c>
      <c r="HS70" s="102" t="s">
        <v>582</v>
      </c>
      <c r="HT70" s="102" t="s">
        <v>522</v>
      </c>
      <c r="HU70" s="94" t="s">
        <v>1077</v>
      </c>
      <c r="HV70" s="102" t="s">
        <v>582</v>
      </c>
      <c r="HW70" s="108" t="s">
        <v>840</v>
      </c>
      <c r="IA70" s="94" t="s">
        <v>1077</v>
      </c>
      <c r="IB70" s="102" t="s">
        <v>651</v>
      </c>
      <c r="IC70" s="102" t="s">
        <v>652</v>
      </c>
      <c r="ID70" s="102" t="s">
        <v>527</v>
      </c>
      <c r="IE70" s="94" t="s">
        <v>1077</v>
      </c>
      <c r="IF70" s="102" t="s">
        <v>653</v>
      </c>
      <c r="IG70" s="108" t="s">
        <v>841</v>
      </c>
      <c r="IK70" s="94" t="s">
        <v>1077</v>
      </c>
      <c r="IL70" s="106" t="s">
        <v>655</v>
      </c>
      <c r="IM70" s="102" t="s">
        <v>1081</v>
      </c>
      <c r="IN70" s="102" t="s">
        <v>532</v>
      </c>
      <c r="IO70" s="94" t="s">
        <v>1077</v>
      </c>
      <c r="IP70" s="102" t="s">
        <v>657</v>
      </c>
      <c r="IQ70" s="108" t="s">
        <v>842</v>
      </c>
      <c r="IU70" s="94" t="s">
        <v>1077</v>
      </c>
      <c r="IV70" s="102" t="s">
        <v>659</v>
      </c>
      <c r="IW70" s="102" t="s">
        <v>843</v>
      </c>
      <c r="IX70" s="102" t="s">
        <v>537</v>
      </c>
      <c r="IY70" s="94" t="s">
        <v>1077</v>
      </c>
      <c r="IZ70" s="102" t="s">
        <v>661</v>
      </c>
      <c r="JA70" s="108" t="s">
        <v>844</v>
      </c>
    </row>
    <row r="71" ht="15.75" customHeight="1">
      <c r="A71" s="1" t="s">
        <v>1082</v>
      </c>
      <c r="B71" s="86" t="s">
        <v>1083</v>
      </c>
      <c r="C71" s="1" t="s">
        <v>1083</v>
      </c>
      <c r="D71" s="1" t="s">
        <v>983</v>
      </c>
      <c r="E71" s="1">
        <v>8.544421E7</v>
      </c>
      <c r="F71" s="1">
        <v>4.262427630222E12</v>
      </c>
      <c r="G71" s="87" t="s">
        <v>1084</v>
      </c>
      <c r="H71" s="13" t="s">
        <v>587</v>
      </c>
      <c r="I71" s="1" t="s">
        <v>403</v>
      </c>
      <c r="J71" s="1" t="s">
        <v>549</v>
      </c>
      <c r="K71" s="1" t="s">
        <v>405</v>
      </c>
      <c r="L71" s="1" t="s">
        <v>937</v>
      </c>
      <c r="M71" s="1" t="s">
        <v>407</v>
      </c>
      <c r="N71" s="1" t="s">
        <v>700</v>
      </c>
      <c r="O71" s="1" t="s">
        <v>701</v>
      </c>
      <c r="P71" s="1" t="s">
        <v>410</v>
      </c>
      <c r="Q71" s="1" t="s">
        <v>411</v>
      </c>
      <c r="R71" s="1" t="s">
        <v>411</v>
      </c>
      <c r="S71" s="1" t="s">
        <v>938</v>
      </c>
      <c r="T71" s="1">
        <f t="shared" si="3"/>
        <v>1.2</v>
      </c>
      <c r="U71" s="90">
        <f t="shared" si="4"/>
        <v>0.4724409449</v>
      </c>
      <c r="V71" s="1" t="str">
        <f t="shared" si="7"/>
        <v>AWG36</v>
      </c>
      <c r="W71" s="1" t="str">
        <f t="shared" si="6"/>
        <v>10 Gbps</v>
      </c>
      <c r="X71" s="1" t="s">
        <v>413</v>
      </c>
      <c r="Y71" s="1" t="s">
        <v>414</v>
      </c>
      <c r="Z71" s="1" t="s">
        <v>415</v>
      </c>
      <c r="AA71" s="1">
        <v>20.0</v>
      </c>
      <c r="AB71" s="89">
        <f t="shared" si="1"/>
        <v>68</v>
      </c>
      <c r="AC71" s="1">
        <v>60.0</v>
      </c>
      <c r="AD71" s="89">
        <f t="shared" si="2"/>
        <v>140</v>
      </c>
      <c r="AE71" s="91">
        <v>0.1</v>
      </c>
      <c r="AF71" s="91">
        <v>0.9</v>
      </c>
      <c r="AJ71" s="1"/>
      <c r="AK71" s="1"/>
      <c r="AL71" s="1" t="s">
        <v>416</v>
      </c>
      <c r="AM71" s="87" t="s">
        <v>417</v>
      </c>
      <c r="AN71" s="107" t="s">
        <v>418</v>
      </c>
      <c r="AO71" s="87" t="s">
        <v>419</v>
      </c>
      <c r="AP71" s="107" t="s">
        <v>420</v>
      </c>
      <c r="AQ71" s="87" t="s">
        <v>1085</v>
      </c>
      <c r="AY71" s="87" t="s">
        <v>589</v>
      </c>
      <c r="AZ71" s="87" t="s">
        <v>299</v>
      </c>
      <c r="BA71" s="1" t="s">
        <v>423</v>
      </c>
      <c r="BB71" s="1" t="s">
        <v>424</v>
      </c>
      <c r="BC71" s="1" t="s">
        <v>425</v>
      </c>
      <c r="BD71" s="1" t="s">
        <v>426</v>
      </c>
      <c r="BE71" s="1" t="s">
        <v>427</v>
      </c>
      <c r="BG71" s="1" t="s">
        <v>303</v>
      </c>
      <c r="BH71" s="1" t="s">
        <v>1086</v>
      </c>
      <c r="BI71" s="1">
        <v>1.0</v>
      </c>
      <c r="BJ71" s="1" t="s">
        <v>818</v>
      </c>
      <c r="BK71" s="1" t="s">
        <v>819</v>
      </c>
      <c r="BL71" s="1" t="s">
        <v>820</v>
      </c>
      <c r="BM71" s="1"/>
      <c r="BN71" s="1" t="s">
        <v>821</v>
      </c>
      <c r="BQ71" s="1">
        <v>0.28</v>
      </c>
      <c r="BR71" s="1">
        <v>0.62</v>
      </c>
      <c r="BS71" s="97">
        <v>0.2</v>
      </c>
      <c r="BT71" s="1">
        <v>0.44</v>
      </c>
      <c r="BU71" s="1" t="s">
        <v>433</v>
      </c>
      <c r="CE71" s="94" t="s">
        <v>1083</v>
      </c>
      <c r="CF71" s="13" t="s">
        <v>587</v>
      </c>
      <c r="CG71" s="98" t="s">
        <v>595</v>
      </c>
      <c r="CH71" s="98" t="s">
        <v>403</v>
      </c>
      <c r="CI71" s="112" t="s">
        <v>1083</v>
      </c>
      <c r="CJ71" s="1" t="s">
        <v>595</v>
      </c>
      <c r="CK71" s="1" t="s">
        <v>822</v>
      </c>
      <c r="CL71" s="1" t="s">
        <v>597</v>
      </c>
      <c r="CM71" s="1" t="s">
        <v>596</v>
      </c>
      <c r="CQ71" s="94" t="s">
        <v>1083</v>
      </c>
      <c r="CR71" s="100" t="s">
        <v>598</v>
      </c>
      <c r="CS71" s="101" t="s">
        <v>600</v>
      </c>
      <c r="CT71" s="101" t="s">
        <v>443</v>
      </c>
      <c r="CU71" s="94" t="s">
        <v>1083</v>
      </c>
      <c r="CV71" s="101" t="s">
        <v>600</v>
      </c>
      <c r="CW71" s="1" t="s">
        <v>823</v>
      </c>
      <c r="DA71" s="94" t="s">
        <v>1083</v>
      </c>
      <c r="DB71" s="100" t="s">
        <v>602</v>
      </c>
      <c r="DC71" s="101" t="s">
        <v>603</v>
      </c>
      <c r="DD71" s="101" t="s">
        <v>450</v>
      </c>
      <c r="DE71" s="94" t="s">
        <v>1083</v>
      </c>
      <c r="DF71" s="99" t="s">
        <v>604</v>
      </c>
      <c r="DG71" s="98" t="s">
        <v>824</v>
      </c>
      <c r="DK71" s="94" t="s">
        <v>1083</v>
      </c>
      <c r="DL71" s="100" t="s">
        <v>606</v>
      </c>
      <c r="DM71" s="101" t="s">
        <v>825</v>
      </c>
      <c r="DN71" s="101" t="s">
        <v>457</v>
      </c>
      <c r="DO71" s="94" t="s">
        <v>1083</v>
      </c>
      <c r="DP71" s="1" t="s">
        <v>608</v>
      </c>
      <c r="DQ71" s="101" t="s">
        <v>826</v>
      </c>
      <c r="DU71" s="94" t="s">
        <v>1083</v>
      </c>
      <c r="DV71" s="113" t="s">
        <v>610</v>
      </c>
      <c r="DW71" s="102" t="s">
        <v>611</v>
      </c>
      <c r="DX71" s="102" t="s">
        <v>464</v>
      </c>
      <c r="DY71" s="94" t="s">
        <v>1083</v>
      </c>
      <c r="DZ71" s="102" t="s">
        <v>827</v>
      </c>
      <c r="EA71" s="108" t="s">
        <v>828</v>
      </c>
      <c r="EE71" s="94" t="s">
        <v>1083</v>
      </c>
      <c r="EF71" s="103" t="s">
        <v>614</v>
      </c>
      <c r="EG71" s="104" t="s">
        <v>615</v>
      </c>
      <c r="EH71" s="104" t="s">
        <v>471</v>
      </c>
      <c r="EI71" s="94" t="s">
        <v>1083</v>
      </c>
      <c r="EJ71" s="13" t="s">
        <v>616</v>
      </c>
      <c r="EK71" s="101" t="s">
        <v>830</v>
      </c>
      <c r="EO71" s="94" t="s">
        <v>1083</v>
      </c>
      <c r="EP71" s="102" t="s">
        <v>618</v>
      </c>
      <c r="EQ71" s="102" t="s">
        <v>619</v>
      </c>
      <c r="ER71" s="102" t="s">
        <v>478</v>
      </c>
      <c r="ES71" s="94" t="s">
        <v>1083</v>
      </c>
      <c r="ET71" s="13" t="s">
        <v>620</v>
      </c>
      <c r="EU71" s="101" t="s">
        <v>831</v>
      </c>
      <c r="EY71" s="94" t="s">
        <v>1083</v>
      </c>
      <c r="EZ71" s="100" t="s">
        <v>622</v>
      </c>
      <c r="FA71" s="102" t="s">
        <v>623</v>
      </c>
      <c r="FB71" s="102" t="s">
        <v>485</v>
      </c>
      <c r="FC71" s="94" t="s">
        <v>1083</v>
      </c>
      <c r="FD71" s="102" t="s">
        <v>624</v>
      </c>
      <c r="FE71" s="108" t="s">
        <v>832</v>
      </c>
      <c r="FI71" s="94" t="s">
        <v>1083</v>
      </c>
      <c r="FJ71" s="102" t="s">
        <v>626</v>
      </c>
      <c r="FK71" s="102" t="s">
        <v>627</v>
      </c>
      <c r="FL71" s="102" t="s">
        <v>492</v>
      </c>
      <c r="FM71" s="114" t="s">
        <v>1083</v>
      </c>
      <c r="FN71" s="106" t="s">
        <v>628</v>
      </c>
      <c r="FO71" s="108" t="s">
        <v>833</v>
      </c>
      <c r="FS71" s="94" t="s">
        <v>1083</v>
      </c>
      <c r="FT71" s="102" t="s">
        <v>630</v>
      </c>
      <c r="FU71" s="102" t="s">
        <v>987</v>
      </c>
      <c r="FV71" s="102" t="s">
        <v>497</v>
      </c>
      <c r="FW71" s="94" t="s">
        <v>1083</v>
      </c>
      <c r="FX71" s="102" t="s">
        <v>632</v>
      </c>
      <c r="FY71" s="108" t="s">
        <v>834</v>
      </c>
      <c r="GC71" s="94" t="s">
        <v>1083</v>
      </c>
      <c r="GD71" s="102" t="s">
        <v>634</v>
      </c>
      <c r="GE71" s="102" t="s">
        <v>635</v>
      </c>
      <c r="GF71" s="102" t="s">
        <v>502</v>
      </c>
      <c r="GG71" s="94" t="s">
        <v>1083</v>
      </c>
      <c r="GH71" s="102" t="s">
        <v>636</v>
      </c>
      <c r="GI71" s="108" t="s">
        <v>835</v>
      </c>
      <c r="GM71" s="94" t="s">
        <v>1083</v>
      </c>
      <c r="GN71" s="102" t="s">
        <v>638</v>
      </c>
      <c r="GO71" s="102" t="s">
        <v>1074</v>
      </c>
      <c r="GP71" s="102" t="s">
        <v>507</v>
      </c>
      <c r="GQ71" s="94" t="s">
        <v>1083</v>
      </c>
      <c r="GR71" s="102" t="s">
        <v>640</v>
      </c>
      <c r="GS71" s="108" t="s">
        <v>836</v>
      </c>
      <c r="GW71" s="94" t="s">
        <v>1083</v>
      </c>
      <c r="GX71" s="102" t="s">
        <v>642</v>
      </c>
      <c r="GY71" s="102" t="s">
        <v>643</v>
      </c>
      <c r="GZ71" s="102" t="s">
        <v>512</v>
      </c>
      <c r="HA71" s="94" t="s">
        <v>1083</v>
      </c>
      <c r="HB71" s="102" t="s">
        <v>643</v>
      </c>
      <c r="HC71" s="108" t="s">
        <v>837</v>
      </c>
      <c r="HG71" s="94" t="s">
        <v>1083</v>
      </c>
      <c r="HH71" s="100" t="s">
        <v>645</v>
      </c>
      <c r="HI71" s="102" t="s">
        <v>1075</v>
      </c>
      <c r="HJ71" s="102" t="s">
        <v>517</v>
      </c>
      <c r="HK71" s="94" t="s">
        <v>1083</v>
      </c>
      <c r="HL71" s="13" t="s">
        <v>647</v>
      </c>
      <c r="HM71" s="101" t="s">
        <v>839</v>
      </c>
      <c r="HQ71" s="94" t="s">
        <v>1083</v>
      </c>
      <c r="HR71" s="102" t="s">
        <v>649</v>
      </c>
      <c r="HS71" s="102" t="s">
        <v>582</v>
      </c>
      <c r="HT71" s="102" t="s">
        <v>522</v>
      </c>
      <c r="HU71" s="94" t="s">
        <v>1083</v>
      </c>
      <c r="HV71" s="102" t="s">
        <v>582</v>
      </c>
      <c r="HW71" s="108" t="s">
        <v>840</v>
      </c>
      <c r="IA71" s="94" t="s">
        <v>1083</v>
      </c>
      <c r="IB71" s="102" t="s">
        <v>651</v>
      </c>
      <c r="IC71" s="102" t="s">
        <v>652</v>
      </c>
      <c r="ID71" s="102" t="s">
        <v>527</v>
      </c>
      <c r="IE71" s="94" t="s">
        <v>1083</v>
      </c>
      <c r="IF71" s="102" t="s">
        <v>653</v>
      </c>
      <c r="IG71" s="108" t="s">
        <v>841</v>
      </c>
      <c r="IK71" s="94" t="s">
        <v>1083</v>
      </c>
      <c r="IL71" s="106" t="s">
        <v>655</v>
      </c>
      <c r="IM71" s="102" t="s">
        <v>1081</v>
      </c>
      <c r="IN71" s="102" t="s">
        <v>532</v>
      </c>
      <c r="IO71" s="94" t="s">
        <v>1083</v>
      </c>
      <c r="IP71" s="102" t="s">
        <v>657</v>
      </c>
      <c r="IQ71" s="108" t="s">
        <v>842</v>
      </c>
      <c r="IU71" s="94" t="s">
        <v>1083</v>
      </c>
      <c r="IV71" s="102" t="s">
        <v>659</v>
      </c>
      <c r="IW71" s="102" t="s">
        <v>843</v>
      </c>
      <c r="IX71" s="102" t="s">
        <v>537</v>
      </c>
      <c r="IY71" s="94" t="s">
        <v>1083</v>
      </c>
      <c r="IZ71" s="102" t="s">
        <v>661</v>
      </c>
      <c r="JA71" s="108" t="s">
        <v>844</v>
      </c>
    </row>
    <row r="72" ht="15.75" customHeight="1">
      <c r="A72" s="1" t="s">
        <v>1087</v>
      </c>
      <c r="B72" s="86" t="s">
        <v>1088</v>
      </c>
      <c r="C72" s="1" t="s">
        <v>1088</v>
      </c>
      <c r="D72" s="1" t="s">
        <v>983</v>
      </c>
      <c r="E72" s="1">
        <v>8.544421E7</v>
      </c>
      <c r="F72" s="1">
        <v>4.262427630246E12</v>
      </c>
      <c r="G72" s="87" t="s">
        <v>1089</v>
      </c>
      <c r="H72" s="13" t="s">
        <v>587</v>
      </c>
      <c r="I72" s="1" t="s">
        <v>403</v>
      </c>
      <c r="J72" s="1" t="s">
        <v>555</v>
      </c>
      <c r="K72" s="1" t="s">
        <v>405</v>
      </c>
      <c r="L72" s="1" t="s">
        <v>937</v>
      </c>
      <c r="M72" s="1" t="s">
        <v>407</v>
      </c>
      <c r="N72" s="1" t="s">
        <v>700</v>
      </c>
      <c r="O72" s="1" t="s">
        <v>701</v>
      </c>
      <c r="P72" s="1" t="s">
        <v>410</v>
      </c>
      <c r="Q72" s="1" t="s">
        <v>411</v>
      </c>
      <c r="R72" s="1" t="s">
        <v>411</v>
      </c>
      <c r="S72" s="1" t="s">
        <v>938</v>
      </c>
      <c r="T72" s="1">
        <f t="shared" si="3"/>
        <v>1.2</v>
      </c>
      <c r="U72" s="90">
        <f t="shared" si="4"/>
        <v>0.4724409449</v>
      </c>
      <c r="V72" s="1" t="str">
        <f t="shared" si="7"/>
        <v>AWG36</v>
      </c>
      <c r="W72" s="1" t="str">
        <f t="shared" si="6"/>
        <v>10 Gbps</v>
      </c>
      <c r="X72" s="1" t="s">
        <v>413</v>
      </c>
      <c r="Y72" s="1" t="s">
        <v>414</v>
      </c>
      <c r="Z72" s="1" t="s">
        <v>415</v>
      </c>
      <c r="AA72" s="1">
        <v>20.0</v>
      </c>
      <c r="AB72" s="89">
        <f t="shared" si="1"/>
        <v>68</v>
      </c>
      <c r="AC72" s="1">
        <v>60.0</v>
      </c>
      <c r="AD72" s="89">
        <f t="shared" si="2"/>
        <v>140</v>
      </c>
      <c r="AE72" s="91">
        <v>0.1</v>
      </c>
      <c r="AF72" s="91">
        <v>0.9</v>
      </c>
      <c r="AJ72" s="1"/>
      <c r="AK72" s="1"/>
      <c r="AL72" s="1" t="s">
        <v>416</v>
      </c>
      <c r="AM72" s="87" t="s">
        <v>417</v>
      </c>
      <c r="AN72" s="107" t="s">
        <v>418</v>
      </c>
      <c r="AO72" s="87" t="s">
        <v>419</v>
      </c>
      <c r="AP72" s="107" t="s">
        <v>420</v>
      </c>
      <c r="AQ72" s="87" t="s">
        <v>1090</v>
      </c>
      <c r="AY72" s="87" t="s">
        <v>589</v>
      </c>
      <c r="AZ72" s="87" t="s">
        <v>299</v>
      </c>
      <c r="BA72" s="1" t="s">
        <v>423</v>
      </c>
      <c r="BB72" s="1" t="s">
        <v>424</v>
      </c>
      <c r="BC72" s="1" t="s">
        <v>425</v>
      </c>
      <c r="BD72" s="1" t="s">
        <v>426</v>
      </c>
      <c r="BE72" s="1" t="s">
        <v>427</v>
      </c>
      <c r="BG72" s="1" t="s">
        <v>303</v>
      </c>
      <c r="BH72" s="1" t="s">
        <v>1091</v>
      </c>
      <c r="BI72" s="1">
        <v>1.0</v>
      </c>
      <c r="BJ72" s="1" t="s">
        <v>818</v>
      </c>
      <c r="BK72" s="1" t="s">
        <v>819</v>
      </c>
      <c r="BL72" s="1" t="s">
        <v>820</v>
      </c>
      <c r="BM72" s="1"/>
      <c r="BN72" s="1" t="s">
        <v>821</v>
      </c>
      <c r="BQ72" s="1">
        <v>0.28</v>
      </c>
      <c r="BR72" s="1">
        <v>0.62</v>
      </c>
      <c r="BS72" s="97">
        <v>0.2</v>
      </c>
      <c r="BT72" s="1">
        <v>0.44</v>
      </c>
      <c r="BU72" s="1" t="s">
        <v>433</v>
      </c>
      <c r="CE72" s="94" t="s">
        <v>1088</v>
      </c>
      <c r="CF72" s="13" t="s">
        <v>587</v>
      </c>
      <c r="CG72" s="98" t="s">
        <v>595</v>
      </c>
      <c r="CH72" s="98" t="s">
        <v>403</v>
      </c>
      <c r="CI72" s="112" t="s">
        <v>1088</v>
      </c>
      <c r="CJ72" s="1" t="s">
        <v>595</v>
      </c>
      <c r="CK72" s="1" t="s">
        <v>822</v>
      </c>
      <c r="CL72" s="1" t="s">
        <v>597</v>
      </c>
      <c r="CM72" s="1" t="s">
        <v>596</v>
      </c>
      <c r="CQ72" s="94" t="s">
        <v>1088</v>
      </c>
      <c r="CR72" s="100" t="s">
        <v>598</v>
      </c>
      <c r="CS72" s="101" t="s">
        <v>600</v>
      </c>
      <c r="CT72" s="101" t="s">
        <v>443</v>
      </c>
      <c r="CU72" s="94" t="s">
        <v>1088</v>
      </c>
      <c r="CV72" s="101" t="s">
        <v>600</v>
      </c>
      <c r="CW72" s="1" t="s">
        <v>823</v>
      </c>
      <c r="DA72" s="94" t="s">
        <v>1088</v>
      </c>
      <c r="DB72" s="100" t="s">
        <v>602</v>
      </c>
      <c r="DC72" s="101" t="s">
        <v>603</v>
      </c>
      <c r="DD72" s="101" t="s">
        <v>450</v>
      </c>
      <c r="DE72" s="94" t="s">
        <v>1088</v>
      </c>
      <c r="DF72" s="99" t="s">
        <v>604</v>
      </c>
      <c r="DG72" s="98" t="s">
        <v>824</v>
      </c>
      <c r="DK72" s="94" t="s">
        <v>1088</v>
      </c>
      <c r="DL72" s="100" t="s">
        <v>606</v>
      </c>
      <c r="DM72" s="101" t="s">
        <v>825</v>
      </c>
      <c r="DN72" s="101" t="s">
        <v>457</v>
      </c>
      <c r="DO72" s="94" t="s">
        <v>1088</v>
      </c>
      <c r="DP72" s="1" t="s">
        <v>608</v>
      </c>
      <c r="DQ72" s="101" t="s">
        <v>826</v>
      </c>
      <c r="DU72" s="94" t="s">
        <v>1088</v>
      </c>
      <c r="DV72" s="113" t="s">
        <v>610</v>
      </c>
      <c r="DW72" s="102" t="s">
        <v>611</v>
      </c>
      <c r="DX72" s="102" t="s">
        <v>464</v>
      </c>
      <c r="DY72" s="94" t="s">
        <v>1088</v>
      </c>
      <c r="DZ72" s="102" t="s">
        <v>827</v>
      </c>
      <c r="EA72" s="108" t="s">
        <v>828</v>
      </c>
      <c r="EE72" s="94" t="s">
        <v>1088</v>
      </c>
      <c r="EF72" s="103" t="s">
        <v>614</v>
      </c>
      <c r="EG72" s="104" t="s">
        <v>615</v>
      </c>
      <c r="EH72" s="104" t="s">
        <v>471</v>
      </c>
      <c r="EI72" s="94" t="s">
        <v>1088</v>
      </c>
      <c r="EJ72" s="13" t="s">
        <v>616</v>
      </c>
      <c r="EK72" s="101" t="s">
        <v>830</v>
      </c>
      <c r="EO72" s="94" t="s">
        <v>1088</v>
      </c>
      <c r="EP72" s="102" t="s">
        <v>618</v>
      </c>
      <c r="EQ72" s="102" t="s">
        <v>619</v>
      </c>
      <c r="ER72" s="102" t="s">
        <v>478</v>
      </c>
      <c r="ES72" s="94" t="s">
        <v>1088</v>
      </c>
      <c r="ET72" s="13" t="s">
        <v>620</v>
      </c>
      <c r="EU72" s="101" t="s">
        <v>831</v>
      </c>
      <c r="EY72" s="94" t="s">
        <v>1088</v>
      </c>
      <c r="EZ72" s="100" t="s">
        <v>622</v>
      </c>
      <c r="FA72" s="102" t="s">
        <v>623</v>
      </c>
      <c r="FB72" s="102" t="s">
        <v>485</v>
      </c>
      <c r="FC72" s="94" t="s">
        <v>1088</v>
      </c>
      <c r="FD72" s="102" t="s">
        <v>624</v>
      </c>
      <c r="FE72" s="108" t="s">
        <v>832</v>
      </c>
      <c r="FI72" s="94" t="s">
        <v>1088</v>
      </c>
      <c r="FJ72" s="102" t="s">
        <v>626</v>
      </c>
      <c r="FK72" s="102" t="s">
        <v>627</v>
      </c>
      <c r="FL72" s="102" t="s">
        <v>492</v>
      </c>
      <c r="FM72" s="114" t="s">
        <v>1088</v>
      </c>
      <c r="FN72" s="106" t="s">
        <v>628</v>
      </c>
      <c r="FO72" s="108" t="s">
        <v>833</v>
      </c>
      <c r="FS72" s="94" t="s">
        <v>1088</v>
      </c>
      <c r="FT72" s="102" t="s">
        <v>630</v>
      </c>
      <c r="FU72" s="102" t="s">
        <v>987</v>
      </c>
      <c r="FV72" s="102" t="s">
        <v>497</v>
      </c>
      <c r="FW72" s="94" t="s">
        <v>1088</v>
      </c>
      <c r="FX72" s="102" t="s">
        <v>632</v>
      </c>
      <c r="FY72" s="108" t="s">
        <v>834</v>
      </c>
      <c r="GC72" s="94" t="s">
        <v>1088</v>
      </c>
      <c r="GD72" s="102" t="s">
        <v>634</v>
      </c>
      <c r="GE72" s="102" t="s">
        <v>635</v>
      </c>
      <c r="GF72" s="102" t="s">
        <v>502</v>
      </c>
      <c r="GG72" s="94" t="s">
        <v>1088</v>
      </c>
      <c r="GH72" s="102" t="s">
        <v>636</v>
      </c>
      <c r="GI72" s="108" t="s">
        <v>835</v>
      </c>
      <c r="GM72" s="94" t="s">
        <v>1088</v>
      </c>
      <c r="GN72" s="102" t="s">
        <v>638</v>
      </c>
      <c r="GO72" s="102" t="s">
        <v>1074</v>
      </c>
      <c r="GP72" s="102" t="s">
        <v>507</v>
      </c>
      <c r="GQ72" s="94" t="s">
        <v>1088</v>
      </c>
      <c r="GR72" s="102" t="s">
        <v>640</v>
      </c>
      <c r="GS72" s="108" t="s">
        <v>836</v>
      </c>
      <c r="GW72" s="94" t="s">
        <v>1088</v>
      </c>
      <c r="GX72" s="102" t="s">
        <v>642</v>
      </c>
      <c r="GY72" s="102" t="s">
        <v>643</v>
      </c>
      <c r="GZ72" s="102" t="s">
        <v>512</v>
      </c>
      <c r="HA72" s="94" t="s">
        <v>1088</v>
      </c>
      <c r="HB72" s="102" t="s">
        <v>643</v>
      </c>
      <c r="HC72" s="108" t="s">
        <v>837</v>
      </c>
      <c r="HG72" s="94" t="s">
        <v>1088</v>
      </c>
      <c r="HH72" s="100" t="s">
        <v>645</v>
      </c>
      <c r="HI72" s="102" t="s">
        <v>1075</v>
      </c>
      <c r="HJ72" s="102" t="s">
        <v>517</v>
      </c>
      <c r="HK72" s="94" t="s">
        <v>1088</v>
      </c>
      <c r="HL72" s="13" t="s">
        <v>647</v>
      </c>
      <c r="HM72" s="101" t="s">
        <v>839</v>
      </c>
      <c r="HQ72" s="94" t="s">
        <v>1088</v>
      </c>
      <c r="HR72" s="102" t="s">
        <v>649</v>
      </c>
      <c r="HS72" s="102" t="s">
        <v>582</v>
      </c>
      <c r="HT72" s="102" t="s">
        <v>522</v>
      </c>
      <c r="HU72" s="94" t="s">
        <v>1088</v>
      </c>
      <c r="HV72" s="102" t="s">
        <v>582</v>
      </c>
      <c r="HW72" s="108" t="s">
        <v>840</v>
      </c>
      <c r="IA72" s="94" t="s">
        <v>1088</v>
      </c>
      <c r="IB72" s="102" t="s">
        <v>651</v>
      </c>
      <c r="IC72" s="102" t="s">
        <v>652</v>
      </c>
      <c r="ID72" s="102" t="s">
        <v>527</v>
      </c>
      <c r="IE72" s="94" t="s">
        <v>1088</v>
      </c>
      <c r="IF72" s="102" t="s">
        <v>653</v>
      </c>
      <c r="IG72" s="108" t="s">
        <v>841</v>
      </c>
      <c r="IK72" s="94" t="s">
        <v>1088</v>
      </c>
      <c r="IL72" s="106" t="s">
        <v>655</v>
      </c>
      <c r="IM72" s="102" t="s">
        <v>1081</v>
      </c>
      <c r="IN72" s="102" t="s">
        <v>532</v>
      </c>
      <c r="IO72" s="94" t="s">
        <v>1088</v>
      </c>
      <c r="IP72" s="102" t="s">
        <v>657</v>
      </c>
      <c r="IQ72" s="108" t="s">
        <v>842</v>
      </c>
      <c r="IU72" s="94" t="s">
        <v>1088</v>
      </c>
      <c r="IV72" s="102" t="s">
        <v>659</v>
      </c>
      <c r="IW72" s="102" t="s">
        <v>843</v>
      </c>
      <c r="IX72" s="102" t="s">
        <v>537</v>
      </c>
      <c r="IY72" s="94" t="s">
        <v>1088</v>
      </c>
      <c r="IZ72" s="102" t="s">
        <v>661</v>
      </c>
      <c r="JA72" s="108" t="s">
        <v>844</v>
      </c>
    </row>
    <row r="73" ht="15.75" customHeight="1">
      <c r="A73" s="1" t="s">
        <v>1092</v>
      </c>
      <c r="B73" s="86" t="s">
        <v>1093</v>
      </c>
      <c r="C73" s="1" t="s">
        <v>1093</v>
      </c>
      <c r="D73" s="1" t="s">
        <v>983</v>
      </c>
      <c r="E73" s="1">
        <v>8.544421E7</v>
      </c>
      <c r="F73" s="1">
        <v>4.26242763026E12</v>
      </c>
      <c r="G73" s="87" t="s">
        <v>1094</v>
      </c>
      <c r="H73" s="13" t="s">
        <v>587</v>
      </c>
      <c r="I73" s="1" t="s">
        <v>403</v>
      </c>
      <c r="J73" s="1" t="s">
        <v>562</v>
      </c>
      <c r="K73" s="1" t="s">
        <v>405</v>
      </c>
      <c r="L73" s="1" t="s">
        <v>937</v>
      </c>
      <c r="M73" s="1" t="s">
        <v>407</v>
      </c>
      <c r="N73" s="1" t="s">
        <v>700</v>
      </c>
      <c r="O73" s="1" t="s">
        <v>701</v>
      </c>
      <c r="P73" s="1" t="s">
        <v>410</v>
      </c>
      <c r="Q73" s="1" t="s">
        <v>411</v>
      </c>
      <c r="R73" s="1" t="s">
        <v>411</v>
      </c>
      <c r="S73" s="1" t="s">
        <v>938</v>
      </c>
      <c r="T73" s="1">
        <f t="shared" si="3"/>
        <v>1.2</v>
      </c>
      <c r="U73" s="90">
        <f t="shared" si="4"/>
        <v>0.4724409449</v>
      </c>
      <c r="V73" s="1" t="str">
        <f t="shared" si="7"/>
        <v>AWG36</v>
      </c>
      <c r="W73" s="1" t="str">
        <f t="shared" si="6"/>
        <v>10 Gbps</v>
      </c>
      <c r="X73" s="1" t="s">
        <v>413</v>
      </c>
      <c r="Y73" s="1" t="s">
        <v>414</v>
      </c>
      <c r="Z73" s="1" t="s">
        <v>415</v>
      </c>
      <c r="AA73" s="1">
        <v>20.0</v>
      </c>
      <c r="AB73" s="89">
        <f t="shared" si="1"/>
        <v>68</v>
      </c>
      <c r="AC73" s="1">
        <v>60.0</v>
      </c>
      <c r="AD73" s="89">
        <f t="shared" si="2"/>
        <v>140</v>
      </c>
      <c r="AE73" s="91">
        <v>0.1</v>
      </c>
      <c r="AF73" s="91">
        <v>0.9</v>
      </c>
      <c r="AJ73" s="1"/>
      <c r="AK73" s="1"/>
      <c r="AL73" s="1" t="s">
        <v>416</v>
      </c>
      <c r="AM73" s="87" t="s">
        <v>417</v>
      </c>
      <c r="AN73" s="107" t="s">
        <v>418</v>
      </c>
      <c r="AO73" s="87" t="s">
        <v>419</v>
      </c>
      <c r="AP73" s="107" t="s">
        <v>420</v>
      </c>
      <c r="AQ73" s="87" t="s">
        <v>1095</v>
      </c>
      <c r="AY73" s="87" t="s">
        <v>589</v>
      </c>
      <c r="AZ73" s="87" t="s">
        <v>299</v>
      </c>
      <c r="BA73" s="1" t="s">
        <v>423</v>
      </c>
      <c r="BB73" s="1" t="s">
        <v>424</v>
      </c>
      <c r="BC73" s="1" t="s">
        <v>425</v>
      </c>
      <c r="BD73" s="1" t="s">
        <v>426</v>
      </c>
      <c r="BE73" s="1" t="s">
        <v>427</v>
      </c>
      <c r="BG73" s="1" t="s">
        <v>303</v>
      </c>
      <c r="BH73" s="1" t="s">
        <v>1096</v>
      </c>
      <c r="BI73" s="1">
        <v>1.0</v>
      </c>
      <c r="BJ73" s="1" t="s">
        <v>818</v>
      </c>
      <c r="BK73" s="1" t="s">
        <v>819</v>
      </c>
      <c r="BL73" s="1" t="s">
        <v>820</v>
      </c>
      <c r="BM73" s="1"/>
      <c r="BN73" s="1" t="s">
        <v>821</v>
      </c>
      <c r="BQ73" s="1">
        <v>0.28</v>
      </c>
      <c r="BR73" s="1">
        <v>0.62</v>
      </c>
      <c r="BS73" s="97">
        <v>0.2</v>
      </c>
      <c r="BT73" s="1">
        <v>0.44</v>
      </c>
      <c r="BU73" s="1" t="s">
        <v>433</v>
      </c>
      <c r="CE73" s="94" t="s">
        <v>1093</v>
      </c>
      <c r="CF73" s="13" t="s">
        <v>587</v>
      </c>
      <c r="CG73" s="98" t="s">
        <v>595</v>
      </c>
      <c r="CH73" s="98" t="s">
        <v>403</v>
      </c>
      <c r="CI73" s="112" t="s">
        <v>1093</v>
      </c>
      <c r="CJ73" s="1" t="s">
        <v>595</v>
      </c>
      <c r="CK73" s="1" t="s">
        <v>822</v>
      </c>
      <c r="CL73" s="1" t="s">
        <v>597</v>
      </c>
      <c r="CM73" s="1" t="s">
        <v>596</v>
      </c>
      <c r="CQ73" s="94" t="s">
        <v>1093</v>
      </c>
      <c r="CR73" s="100" t="s">
        <v>598</v>
      </c>
      <c r="CS73" s="101" t="s">
        <v>600</v>
      </c>
      <c r="CT73" s="101" t="s">
        <v>443</v>
      </c>
      <c r="CU73" s="94" t="s">
        <v>1093</v>
      </c>
      <c r="CV73" s="101" t="s">
        <v>600</v>
      </c>
      <c r="CW73" s="1" t="s">
        <v>823</v>
      </c>
      <c r="DA73" s="94" t="s">
        <v>1093</v>
      </c>
      <c r="DB73" s="100" t="s">
        <v>602</v>
      </c>
      <c r="DC73" s="101" t="s">
        <v>603</v>
      </c>
      <c r="DD73" s="101" t="s">
        <v>450</v>
      </c>
      <c r="DE73" s="94" t="s">
        <v>1093</v>
      </c>
      <c r="DF73" s="99" t="s">
        <v>604</v>
      </c>
      <c r="DG73" s="98" t="s">
        <v>824</v>
      </c>
      <c r="DK73" s="94" t="s">
        <v>1093</v>
      </c>
      <c r="DL73" s="100" t="s">
        <v>606</v>
      </c>
      <c r="DM73" s="101" t="s">
        <v>825</v>
      </c>
      <c r="DN73" s="101" t="s">
        <v>457</v>
      </c>
      <c r="DO73" s="94" t="s">
        <v>1093</v>
      </c>
      <c r="DP73" s="1" t="s">
        <v>608</v>
      </c>
      <c r="DQ73" s="101" t="s">
        <v>826</v>
      </c>
      <c r="DU73" s="94" t="s">
        <v>1093</v>
      </c>
      <c r="DV73" s="113" t="s">
        <v>610</v>
      </c>
      <c r="DW73" s="102" t="s">
        <v>611</v>
      </c>
      <c r="DX73" s="102" t="s">
        <v>464</v>
      </c>
      <c r="DY73" s="94" t="s">
        <v>1093</v>
      </c>
      <c r="DZ73" s="102" t="s">
        <v>827</v>
      </c>
      <c r="EA73" s="108" t="s">
        <v>828</v>
      </c>
      <c r="EE73" s="94" t="s">
        <v>1093</v>
      </c>
      <c r="EF73" s="103" t="s">
        <v>614</v>
      </c>
      <c r="EG73" s="104" t="s">
        <v>615</v>
      </c>
      <c r="EH73" s="104" t="s">
        <v>471</v>
      </c>
      <c r="EI73" s="94" t="s">
        <v>1093</v>
      </c>
      <c r="EJ73" s="13" t="s">
        <v>616</v>
      </c>
      <c r="EK73" s="101" t="s">
        <v>830</v>
      </c>
      <c r="EO73" s="94" t="s">
        <v>1093</v>
      </c>
      <c r="EP73" s="102" t="s">
        <v>618</v>
      </c>
      <c r="EQ73" s="102" t="s">
        <v>619</v>
      </c>
      <c r="ER73" s="102" t="s">
        <v>478</v>
      </c>
      <c r="ES73" s="94" t="s">
        <v>1093</v>
      </c>
      <c r="ET73" s="13" t="s">
        <v>620</v>
      </c>
      <c r="EU73" s="101" t="s">
        <v>831</v>
      </c>
      <c r="EY73" s="94" t="s">
        <v>1093</v>
      </c>
      <c r="EZ73" s="100" t="s">
        <v>622</v>
      </c>
      <c r="FA73" s="102" t="s">
        <v>623</v>
      </c>
      <c r="FB73" s="102" t="s">
        <v>485</v>
      </c>
      <c r="FC73" s="94" t="s">
        <v>1093</v>
      </c>
      <c r="FD73" s="102" t="s">
        <v>624</v>
      </c>
      <c r="FE73" s="108" t="s">
        <v>832</v>
      </c>
      <c r="FI73" s="94" t="s">
        <v>1093</v>
      </c>
      <c r="FJ73" s="102" t="s">
        <v>626</v>
      </c>
      <c r="FK73" s="102" t="s">
        <v>627</v>
      </c>
      <c r="FL73" s="102" t="s">
        <v>492</v>
      </c>
      <c r="FM73" s="114" t="s">
        <v>1093</v>
      </c>
      <c r="FN73" s="106" t="s">
        <v>628</v>
      </c>
      <c r="FO73" s="108" t="s">
        <v>833</v>
      </c>
      <c r="FS73" s="94" t="s">
        <v>1093</v>
      </c>
      <c r="FT73" s="102" t="s">
        <v>630</v>
      </c>
      <c r="FU73" s="102" t="s">
        <v>987</v>
      </c>
      <c r="FV73" s="102" t="s">
        <v>497</v>
      </c>
      <c r="FW73" s="94" t="s">
        <v>1093</v>
      </c>
      <c r="FX73" s="102" t="s">
        <v>632</v>
      </c>
      <c r="FY73" s="108" t="s">
        <v>834</v>
      </c>
      <c r="GC73" s="94" t="s">
        <v>1093</v>
      </c>
      <c r="GD73" s="102" t="s">
        <v>634</v>
      </c>
      <c r="GE73" s="102" t="s">
        <v>635</v>
      </c>
      <c r="GF73" s="102" t="s">
        <v>502</v>
      </c>
      <c r="GG73" s="94" t="s">
        <v>1093</v>
      </c>
      <c r="GH73" s="102" t="s">
        <v>636</v>
      </c>
      <c r="GI73" s="108" t="s">
        <v>835</v>
      </c>
      <c r="GM73" s="94" t="s">
        <v>1093</v>
      </c>
      <c r="GN73" s="102" t="s">
        <v>638</v>
      </c>
      <c r="GO73" s="102" t="s">
        <v>1074</v>
      </c>
      <c r="GP73" s="102" t="s">
        <v>507</v>
      </c>
      <c r="GQ73" s="94" t="s">
        <v>1093</v>
      </c>
      <c r="GR73" s="102" t="s">
        <v>640</v>
      </c>
      <c r="GS73" s="108" t="s">
        <v>836</v>
      </c>
      <c r="GW73" s="94" t="s">
        <v>1093</v>
      </c>
      <c r="GX73" s="102" t="s">
        <v>642</v>
      </c>
      <c r="GY73" s="102" t="s">
        <v>643</v>
      </c>
      <c r="GZ73" s="102" t="s">
        <v>512</v>
      </c>
      <c r="HA73" s="94" t="s">
        <v>1093</v>
      </c>
      <c r="HB73" s="102" t="s">
        <v>643</v>
      </c>
      <c r="HC73" s="108" t="s">
        <v>837</v>
      </c>
      <c r="HG73" s="94" t="s">
        <v>1093</v>
      </c>
      <c r="HH73" s="100" t="s">
        <v>645</v>
      </c>
      <c r="HI73" s="102" t="s">
        <v>1075</v>
      </c>
      <c r="HJ73" s="102" t="s">
        <v>517</v>
      </c>
      <c r="HK73" s="94" t="s">
        <v>1093</v>
      </c>
      <c r="HL73" s="13" t="s">
        <v>647</v>
      </c>
      <c r="HM73" s="101" t="s">
        <v>839</v>
      </c>
      <c r="HQ73" s="94" t="s">
        <v>1093</v>
      </c>
      <c r="HR73" s="102" t="s">
        <v>649</v>
      </c>
      <c r="HS73" s="102" t="s">
        <v>582</v>
      </c>
      <c r="HT73" s="102" t="s">
        <v>522</v>
      </c>
      <c r="HU73" s="94" t="s">
        <v>1093</v>
      </c>
      <c r="HV73" s="102" t="s">
        <v>582</v>
      </c>
      <c r="HW73" s="108" t="s">
        <v>840</v>
      </c>
      <c r="IA73" s="94" t="s">
        <v>1093</v>
      </c>
      <c r="IB73" s="102" t="s">
        <v>651</v>
      </c>
      <c r="IC73" s="102" t="s">
        <v>652</v>
      </c>
      <c r="ID73" s="102" t="s">
        <v>527</v>
      </c>
      <c r="IE73" s="94" t="s">
        <v>1093</v>
      </c>
      <c r="IF73" s="102" t="s">
        <v>653</v>
      </c>
      <c r="IG73" s="108" t="s">
        <v>841</v>
      </c>
      <c r="IK73" s="94" t="s">
        <v>1093</v>
      </c>
      <c r="IL73" s="106" t="s">
        <v>655</v>
      </c>
      <c r="IM73" s="102" t="s">
        <v>1081</v>
      </c>
      <c r="IN73" s="102" t="s">
        <v>532</v>
      </c>
      <c r="IO73" s="94" t="s">
        <v>1093</v>
      </c>
      <c r="IP73" s="102" t="s">
        <v>657</v>
      </c>
      <c r="IQ73" s="108" t="s">
        <v>842</v>
      </c>
      <c r="IU73" s="94" t="s">
        <v>1093</v>
      </c>
      <c r="IV73" s="102" t="s">
        <v>659</v>
      </c>
      <c r="IW73" s="102" t="s">
        <v>843</v>
      </c>
      <c r="IX73" s="102" t="s">
        <v>537</v>
      </c>
      <c r="IY73" s="94" t="s">
        <v>1093</v>
      </c>
      <c r="IZ73" s="102" t="s">
        <v>661</v>
      </c>
      <c r="JA73" s="108" t="s">
        <v>844</v>
      </c>
    </row>
    <row r="74" ht="15.75" customHeight="1">
      <c r="A74" s="1" t="s">
        <v>1097</v>
      </c>
      <c r="B74" s="86" t="s">
        <v>1098</v>
      </c>
      <c r="C74" s="1" t="s">
        <v>1098</v>
      </c>
      <c r="D74" s="1" t="s">
        <v>983</v>
      </c>
      <c r="E74" s="1">
        <v>8.544421E7</v>
      </c>
      <c r="F74" s="1">
        <v>4.262427630277E12</v>
      </c>
      <c r="G74" s="87" t="s">
        <v>1099</v>
      </c>
      <c r="H74" s="13" t="s">
        <v>587</v>
      </c>
      <c r="I74" s="1" t="s">
        <v>403</v>
      </c>
      <c r="J74" s="1" t="s">
        <v>568</v>
      </c>
      <c r="K74" s="1" t="s">
        <v>405</v>
      </c>
      <c r="L74" s="1" t="s">
        <v>937</v>
      </c>
      <c r="M74" s="1" t="s">
        <v>407</v>
      </c>
      <c r="N74" s="1" t="s">
        <v>700</v>
      </c>
      <c r="O74" s="1" t="s">
        <v>701</v>
      </c>
      <c r="P74" s="1" t="s">
        <v>410</v>
      </c>
      <c r="Q74" s="1" t="s">
        <v>411</v>
      </c>
      <c r="R74" s="1" t="s">
        <v>411</v>
      </c>
      <c r="S74" s="1" t="s">
        <v>938</v>
      </c>
      <c r="T74" s="1">
        <f t="shared" si="3"/>
        <v>1.2</v>
      </c>
      <c r="U74" s="90">
        <f t="shared" si="4"/>
        <v>0.4724409449</v>
      </c>
      <c r="V74" s="1" t="str">
        <f t="shared" si="7"/>
        <v>AWG36</v>
      </c>
      <c r="W74" s="1" t="str">
        <f t="shared" si="6"/>
        <v>10 Gbps</v>
      </c>
      <c r="X74" s="1" t="s">
        <v>413</v>
      </c>
      <c r="Y74" s="1" t="s">
        <v>414</v>
      </c>
      <c r="Z74" s="1" t="s">
        <v>415</v>
      </c>
      <c r="AA74" s="1">
        <v>20.0</v>
      </c>
      <c r="AB74" s="89">
        <f t="shared" si="1"/>
        <v>68</v>
      </c>
      <c r="AC74" s="1">
        <v>60.0</v>
      </c>
      <c r="AD74" s="89">
        <f t="shared" si="2"/>
        <v>140</v>
      </c>
      <c r="AE74" s="91">
        <v>0.1</v>
      </c>
      <c r="AF74" s="91">
        <v>0.9</v>
      </c>
      <c r="AJ74" s="1"/>
      <c r="AK74" s="1"/>
      <c r="AL74" s="1" t="s">
        <v>416</v>
      </c>
      <c r="AM74" s="87" t="s">
        <v>417</v>
      </c>
      <c r="AN74" s="107" t="s">
        <v>418</v>
      </c>
      <c r="AO74" s="87" t="s">
        <v>419</v>
      </c>
      <c r="AP74" s="107" t="s">
        <v>420</v>
      </c>
      <c r="AQ74" s="87" t="s">
        <v>1100</v>
      </c>
      <c r="AY74" s="87" t="s">
        <v>589</v>
      </c>
      <c r="AZ74" s="87" t="s">
        <v>299</v>
      </c>
      <c r="BA74" s="1" t="s">
        <v>423</v>
      </c>
      <c r="BB74" s="1" t="s">
        <v>424</v>
      </c>
      <c r="BC74" s="1" t="s">
        <v>425</v>
      </c>
      <c r="BD74" s="1" t="s">
        <v>426</v>
      </c>
      <c r="BE74" s="1" t="s">
        <v>427</v>
      </c>
      <c r="BG74" s="1" t="s">
        <v>303</v>
      </c>
      <c r="BH74" s="1" t="s">
        <v>1101</v>
      </c>
      <c r="BI74" s="1">
        <v>1.0</v>
      </c>
      <c r="BJ74" s="1" t="s">
        <v>818</v>
      </c>
      <c r="BK74" s="1" t="s">
        <v>819</v>
      </c>
      <c r="BL74" s="1" t="s">
        <v>820</v>
      </c>
      <c r="BM74" s="1"/>
      <c r="BN74" s="1" t="s">
        <v>821</v>
      </c>
      <c r="BQ74" s="1">
        <v>0.28</v>
      </c>
      <c r="BR74" s="1">
        <v>0.62</v>
      </c>
      <c r="BS74" s="97">
        <v>0.2</v>
      </c>
      <c r="BT74" s="1">
        <v>0.44</v>
      </c>
      <c r="BU74" s="1" t="s">
        <v>433</v>
      </c>
      <c r="CE74" s="94" t="s">
        <v>1098</v>
      </c>
      <c r="CF74" s="13" t="s">
        <v>587</v>
      </c>
      <c r="CG74" s="98" t="s">
        <v>595</v>
      </c>
      <c r="CH74" s="98" t="s">
        <v>403</v>
      </c>
      <c r="CI74" s="112" t="s">
        <v>1098</v>
      </c>
      <c r="CJ74" s="1" t="s">
        <v>595</v>
      </c>
      <c r="CK74" s="1" t="s">
        <v>822</v>
      </c>
      <c r="CL74" s="1" t="s">
        <v>597</v>
      </c>
      <c r="CM74" s="1" t="s">
        <v>596</v>
      </c>
      <c r="CQ74" s="94" t="s">
        <v>1098</v>
      </c>
      <c r="CR74" s="100" t="s">
        <v>598</v>
      </c>
      <c r="CS74" s="101" t="s">
        <v>600</v>
      </c>
      <c r="CT74" s="101" t="s">
        <v>443</v>
      </c>
      <c r="CU74" s="94" t="s">
        <v>1098</v>
      </c>
      <c r="CV74" s="101" t="s">
        <v>600</v>
      </c>
      <c r="CW74" s="1" t="s">
        <v>823</v>
      </c>
      <c r="DA74" s="94" t="s">
        <v>1098</v>
      </c>
      <c r="DB74" s="100" t="s">
        <v>602</v>
      </c>
      <c r="DC74" s="101" t="s">
        <v>603</v>
      </c>
      <c r="DD74" s="101" t="s">
        <v>450</v>
      </c>
      <c r="DE74" s="94" t="s">
        <v>1098</v>
      </c>
      <c r="DF74" s="99" t="s">
        <v>604</v>
      </c>
      <c r="DG74" s="98" t="s">
        <v>824</v>
      </c>
      <c r="DK74" s="94" t="s">
        <v>1098</v>
      </c>
      <c r="DL74" s="100" t="s">
        <v>606</v>
      </c>
      <c r="DM74" s="101" t="s">
        <v>825</v>
      </c>
      <c r="DN74" s="101" t="s">
        <v>457</v>
      </c>
      <c r="DO74" s="94" t="s">
        <v>1098</v>
      </c>
      <c r="DP74" s="1" t="s">
        <v>608</v>
      </c>
      <c r="DQ74" s="101" t="s">
        <v>826</v>
      </c>
      <c r="DU74" s="94" t="s">
        <v>1098</v>
      </c>
      <c r="DV74" s="113" t="s">
        <v>610</v>
      </c>
      <c r="DW74" s="102" t="s">
        <v>611</v>
      </c>
      <c r="DX74" s="102" t="s">
        <v>464</v>
      </c>
      <c r="DY74" s="94" t="s">
        <v>1098</v>
      </c>
      <c r="DZ74" s="102" t="s">
        <v>827</v>
      </c>
      <c r="EA74" s="108" t="s">
        <v>828</v>
      </c>
      <c r="EE74" s="94" t="s">
        <v>1098</v>
      </c>
      <c r="EF74" s="103" t="s">
        <v>614</v>
      </c>
      <c r="EG74" s="104" t="s">
        <v>615</v>
      </c>
      <c r="EH74" s="104" t="s">
        <v>471</v>
      </c>
      <c r="EI74" s="94" t="s">
        <v>1098</v>
      </c>
      <c r="EJ74" s="13" t="s">
        <v>616</v>
      </c>
      <c r="EK74" s="101" t="s">
        <v>830</v>
      </c>
      <c r="EO74" s="94" t="s">
        <v>1098</v>
      </c>
      <c r="EP74" s="102" t="s">
        <v>618</v>
      </c>
      <c r="EQ74" s="102" t="s">
        <v>619</v>
      </c>
      <c r="ER74" s="102" t="s">
        <v>478</v>
      </c>
      <c r="ES74" s="94" t="s">
        <v>1098</v>
      </c>
      <c r="ET74" s="13" t="s">
        <v>620</v>
      </c>
      <c r="EU74" s="101" t="s">
        <v>831</v>
      </c>
      <c r="EY74" s="94" t="s">
        <v>1098</v>
      </c>
      <c r="EZ74" s="100" t="s">
        <v>622</v>
      </c>
      <c r="FA74" s="102" t="s">
        <v>623</v>
      </c>
      <c r="FB74" s="102" t="s">
        <v>485</v>
      </c>
      <c r="FC74" s="94" t="s">
        <v>1098</v>
      </c>
      <c r="FD74" s="102" t="s">
        <v>624</v>
      </c>
      <c r="FE74" s="108" t="s">
        <v>832</v>
      </c>
      <c r="FI74" s="94" t="s">
        <v>1098</v>
      </c>
      <c r="FJ74" s="102" t="s">
        <v>626</v>
      </c>
      <c r="FK74" s="102" t="s">
        <v>627</v>
      </c>
      <c r="FL74" s="102" t="s">
        <v>492</v>
      </c>
      <c r="FM74" s="114" t="s">
        <v>1098</v>
      </c>
      <c r="FN74" s="106" t="s">
        <v>628</v>
      </c>
      <c r="FO74" s="108" t="s">
        <v>833</v>
      </c>
      <c r="FS74" s="94" t="s">
        <v>1098</v>
      </c>
      <c r="FT74" s="102" t="s">
        <v>630</v>
      </c>
      <c r="FU74" s="102" t="s">
        <v>987</v>
      </c>
      <c r="FV74" s="102" t="s">
        <v>497</v>
      </c>
      <c r="FW74" s="94" t="s">
        <v>1098</v>
      </c>
      <c r="FX74" s="102" t="s">
        <v>632</v>
      </c>
      <c r="FY74" s="108" t="s">
        <v>834</v>
      </c>
      <c r="GC74" s="94" t="s">
        <v>1098</v>
      </c>
      <c r="GD74" s="102" t="s">
        <v>634</v>
      </c>
      <c r="GE74" s="102" t="s">
        <v>635</v>
      </c>
      <c r="GF74" s="102" t="s">
        <v>502</v>
      </c>
      <c r="GG74" s="94" t="s">
        <v>1098</v>
      </c>
      <c r="GH74" s="102" t="s">
        <v>636</v>
      </c>
      <c r="GI74" s="108" t="s">
        <v>835</v>
      </c>
      <c r="GM74" s="94" t="s">
        <v>1098</v>
      </c>
      <c r="GN74" s="102" t="s">
        <v>638</v>
      </c>
      <c r="GO74" s="102" t="s">
        <v>1074</v>
      </c>
      <c r="GP74" s="102" t="s">
        <v>507</v>
      </c>
      <c r="GQ74" s="94" t="s">
        <v>1098</v>
      </c>
      <c r="GR74" s="102" t="s">
        <v>640</v>
      </c>
      <c r="GS74" s="108" t="s">
        <v>836</v>
      </c>
      <c r="GW74" s="94" t="s">
        <v>1098</v>
      </c>
      <c r="GX74" s="102" t="s">
        <v>642</v>
      </c>
      <c r="GY74" s="102" t="s">
        <v>643</v>
      </c>
      <c r="GZ74" s="102" t="s">
        <v>512</v>
      </c>
      <c r="HA74" s="94" t="s">
        <v>1098</v>
      </c>
      <c r="HB74" s="102" t="s">
        <v>643</v>
      </c>
      <c r="HC74" s="108" t="s">
        <v>837</v>
      </c>
      <c r="HG74" s="94" t="s">
        <v>1098</v>
      </c>
      <c r="HH74" s="100" t="s">
        <v>645</v>
      </c>
      <c r="HI74" s="102" t="s">
        <v>1075</v>
      </c>
      <c r="HJ74" s="102" t="s">
        <v>517</v>
      </c>
      <c r="HK74" s="94" t="s">
        <v>1098</v>
      </c>
      <c r="HL74" s="13" t="s">
        <v>647</v>
      </c>
      <c r="HM74" s="101" t="s">
        <v>839</v>
      </c>
      <c r="HQ74" s="94" t="s">
        <v>1098</v>
      </c>
      <c r="HR74" s="102" t="s">
        <v>649</v>
      </c>
      <c r="HS74" s="102" t="s">
        <v>582</v>
      </c>
      <c r="HT74" s="102" t="s">
        <v>522</v>
      </c>
      <c r="HU74" s="94" t="s">
        <v>1098</v>
      </c>
      <c r="HV74" s="102" t="s">
        <v>582</v>
      </c>
      <c r="HW74" s="108" t="s">
        <v>840</v>
      </c>
      <c r="IA74" s="94" t="s">
        <v>1098</v>
      </c>
      <c r="IB74" s="102" t="s">
        <v>651</v>
      </c>
      <c r="IC74" s="102" t="s">
        <v>652</v>
      </c>
      <c r="ID74" s="102" t="s">
        <v>527</v>
      </c>
      <c r="IE74" s="94" t="s">
        <v>1098</v>
      </c>
      <c r="IF74" s="102" t="s">
        <v>653</v>
      </c>
      <c r="IG74" s="108" t="s">
        <v>841</v>
      </c>
      <c r="IK74" s="94" t="s">
        <v>1098</v>
      </c>
      <c r="IL74" s="106" t="s">
        <v>655</v>
      </c>
      <c r="IM74" s="102" t="s">
        <v>1081</v>
      </c>
      <c r="IN74" s="102" t="s">
        <v>532</v>
      </c>
      <c r="IO74" s="94" t="s">
        <v>1098</v>
      </c>
      <c r="IP74" s="102" t="s">
        <v>657</v>
      </c>
      <c r="IQ74" s="108" t="s">
        <v>842</v>
      </c>
      <c r="IU74" s="94" t="s">
        <v>1098</v>
      </c>
      <c r="IV74" s="102" t="s">
        <v>659</v>
      </c>
      <c r="IW74" s="102" t="s">
        <v>843</v>
      </c>
      <c r="IX74" s="102" t="s">
        <v>537</v>
      </c>
      <c r="IY74" s="94" t="s">
        <v>1098</v>
      </c>
      <c r="IZ74" s="102" t="s">
        <v>661</v>
      </c>
      <c r="JA74" s="108" t="s">
        <v>844</v>
      </c>
    </row>
    <row r="75" ht="15.75" customHeight="1">
      <c r="A75" s="1" t="s">
        <v>1102</v>
      </c>
      <c r="B75" s="86" t="s">
        <v>1103</v>
      </c>
      <c r="C75" s="1" t="s">
        <v>1103</v>
      </c>
      <c r="D75" s="1" t="s">
        <v>983</v>
      </c>
      <c r="E75" s="1">
        <v>8.544421E7</v>
      </c>
      <c r="F75" s="1">
        <v>4.262427630239E12</v>
      </c>
      <c r="G75" s="87" t="s">
        <v>1104</v>
      </c>
      <c r="H75" s="13" t="s">
        <v>587</v>
      </c>
      <c r="I75" s="1" t="s">
        <v>403</v>
      </c>
      <c r="J75" s="1" t="s">
        <v>574</v>
      </c>
      <c r="K75" s="1" t="s">
        <v>405</v>
      </c>
      <c r="L75" s="1" t="s">
        <v>937</v>
      </c>
      <c r="M75" s="1" t="s">
        <v>407</v>
      </c>
      <c r="N75" s="1" t="s">
        <v>700</v>
      </c>
      <c r="O75" s="1" t="s">
        <v>701</v>
      </c>
      <c r="P75" s="1" t="s">
        <v>410</v>
      </c>
      <c r="Q75" s="1" t="s">
        <v>411</v>
      </c>
      <c r="R75" s="1" t="s">
        <v>411</v>
      </c>
      <c r="S75" s="1" t="s">
        <v>938</v>
      </c>
      <c r="T75" s="1">
        <f t="shared" si="3"/>
        <v>1.2</v>
      </c>
      <c r="U75" s="90">
        <f t="shared" si="4"/>
        <v>0.4724409449</v>
      </c>
      <c r="V75" s="1" t="str">
        <f t="shared" si="7"/>
        <v>AWG36</v>
      </c>
      <c r="W75" s="1" t="str">
        <f t="shared" si="6"/>
        <v>10 Gbps</v>
      </c>
      <c r="X75" s="1" t="s">
        <v>413</v>
      </c>
      <c r="Y75" s="1" t="s">
        <v>414</v>
      </c>
      <c r="Z75" s="1" t="s">
        <v>415</v>
      </c>
      <c r="AA75" s="1">
        <v>20.0</v>
      </c>
      <c r="AB75" s="89">
        <f t="shared" si="1"/>
        <v>68</v>
      </c>
      <c r="AC75" s="1">
        <v>60.0</v>
      </c>
      <c r="AD75" s="89">
        <f t="shared" si="2"/>
        <v>140</v>
      </c>
      <c r="AE75" s="91">
        <v>0.1</v>
      </c>
      <c r="AF75" s="91">
        <v>0.9</v>
      </c>
      <c r="AJ75" s="1"/>
      <c r="AK75" s="1"/>
      <c r="AL75" s="1" t="s">
        <v>416</v>
      </c>
      <c r="AM75" s="87" t="s">
        <v>417</v>
      </c>
      <c r="AN75" s="107" t="s">
        <v>418</v>
      </c>
      <c r="AO75" s="87" t="s">
        <v>419</v>
      </c>
      <c r="AP75" s="107" t="s">
        <v>420</v>
      </c>
      <c r="AQ75" s="87" t="s">
        <v>1105</v>
      </c>
      <c r="AY75" s="87" t="s">
        <v>589</v>
      </c>
      <c r="AZ75" s="87" t="s">
        <v>299</v>
      </c>
      <c r="BA75" s="1" t="s">
        <v>423</v>
      </c>
      <c r="BB75" s="1" t="s">
        <v>424</v>
      </c>
      <c r="BC75" s="1" t="s">
        <v>425</v>
      </c>
      <c r="BD75" s="1" t="s">
        <v>426</v>
      </c>
      <c r="BE75" s="1" t="s">
        <v>427</v>
      </c>
      <c r="BG75" s="1" t="s">
        <v>303</v>
      </c>
      <c r="BH75" s="1" t="s">
        <v>1106</v>
      </c>
      <c r="BI75" s="1">
        <v>1.0</v>
      </c>
      <c r="BJ75" s="1" t="s">
        <v>818</v>
      </c>
      <c r="BK75" s="1" t="s">
        <v>819</v>
      </c>
      <c r="BL75" s="1" t="s">
        <v>820</v>
      </c>
      <c r="BM75" s="1"/>
      <c r="BN75" s="1" t="s">
        <v>821</v>
      </c>
      <c r="BQ75" s="1">
        <v>0.28</v>
      </c>
      <c r="BR75" s="1">
        <v>0.62</v>
      </c>
      <c r="BS75" s="97">
        <v>0.2</v>
      </c>
      <c r="BT75" s="1">
        <v>0.44</v>
      </c>
      <c r="BU75" s="1" t="s">
        <v>433</v>
      </c>
      <c r="CE75" s="94" t="s">
        <v>1103</v>
      </c>
      <c r="CF75" s="13" t="s">
        <v>587</v>
      </c>
      <c r="CG75" s="98" t="s">
        <v>595</v>
      </c>
      <c r="CH75" s="98" t="s">
        <v>403</v>
      </c>
      <c r="CI75" s="112" t="s">
        <v>1103</v>
      </c>
      <c r="CJ75" s="1" t="s">
        <v>595</v>
      </c>
      <c r="CK75" s="1" t="s">
        <v>822</v>
      </c>
      <c r="CL75" s="1" t="s">
        <v>597</v>
      </c>
      <c r="CM75" s="1" t="s">
        <v>596</v>
      </c>
      <c r="CQ75" s="94" t="s">
        <v>1103</v>
      </c>
      <c r="CR75" s="100" t="s">
        <v>598</v>
      </c>
      <c r="CS75" s="101" t="s">
        <v>600</v>
      </c>
      <c r="CT75" s="101" t="s">
        <v>443</v>
      </c>
      <c r="CU75" s="94" t="s">
        <v>1103</v>
      </c>
      <c r="CV75" s="101" t="s">
        <v>600</v>
      </c>
      <c r="CW75" s="1" t="s">
        <v>823</v>
      </c>
      <c r="DA75" s="94" t="s">
        <v>1103</v>
      </c>
      <c r="DB75" s="100" t="s">
        <v>602</v>
      </c>
      <c r="DC75" s="101" t="s">
        <v>603</v>
      </c>
      <c r="DD75" s="101" t="s">
        <v>450</v>
      </c>
      <c r="DE75" s="94" t="s">
        <v>1103</v>
      </c>
      <c r="DF75" s="99" t="s">
        <v>604</v>
      </c>
      <c r="DG75" s="98" t="s">
        <v>824</v>
      </c>
      <c r="DK75" s="94" t="s">
        <v>1103</v>
      </c>
      <c r="DL75" s="100" t="s">
        <v>606</v>
      </c>
      <c r="DM75" s="101" t="s">
        <v>825</v>
      </c>
      <c r="DN75" s="101" t="s">
        <v>457</v>
      </c>
      <c r="DO75" s="94" t="s">
        <v>1103</v>
      </c>
      <c r="DP75" s="1" t="s">
        <v>608</v>
      </c>
      <c r="DQ75" s="101" t="s">
        <v>826</v>
      </c>
      <c r="DU75" s="94" t="s">
        <v>1103</v>
      </c>
      <c r="DV75" s="113" t="s">
        <v>610</v>
      </c>
      <c r="DW75" s="102" t="s">
        <v>611</v>
      </c>
      <c r="DX75" s="102" t="s">
        <v>464</v>
      </c>
      <c r="DY75" s="94" t="s">
        <v>1103</v>
      </c>
      <c r="DZ75" s="102" t="s">
        <v>827</v>
      </c>
      <c r="EA75" s="108" t="s">
        <v>828</v>
      </c>
      <c r="EE75" s="94" t="s">
        <v>1103</v>
      </c>
      <c r="EF75" s="103" t="s">
        <v>614</v>
      </c>
      <c r="EG75" s="104" t="s">
        <v>615</v>
      </c>
      <c r="EH75" s="104" t="s">
        <v>471</v>
      </c>
      <c r="EI75" s="94" t="s">
        <v>1103</v>
      </c>
      <c r="EJ75" s="13" t="s">
        <v>616</v>
      </c>
      <c r="EK75" s="101" t="s">
        <v>830</v>
      </c>
      <c r="EO75" s="94" t="s">
        <v>1103</v>
      </c>
      <c r="EP75" s="102" t="s">
        <v>618</v>
      </c>
      <c r="EQ75" s="102" t="s">
        <v>619</v>
      </c>
      <c r="ER75" s="102" t="s">
        <v>478</v>
      </c>
      <c r="ES75" s="94" t="s">
        <v>1103</v>
      </c>
      <c r="ET75" s="13" t="s">
        <v>620</v>
      </c>
      <c r="EU75" s="101" t="s">
        <v>831</v>
      </c>
      <c r="EY75" s="94" t="s">
        <v>1103</v>
      </c>
      <c r="EZ75" s="100" t="s">
        <v>622</v>
      </c>
      <c r="FA75" s="102" t="s">
        <v>623</v>
      </c>
      <c r="FB75" s="102" t="s">
        <v>485</v>
      </c>
      <c r="FC75" s="94" t="s">
        <v>1103</v>
      </c>
      <c r="FD75" s="102" t="s">
        <v>624</v>
      </c>
      <c r="FE75" s="108" t="s">
        <v>832</v>
      </c>
      <c r="FI75" s="94" t="s">
        <v>1103</v>
      </c>
      <c r="FJ75" s="102" t="s">
        <v>626</v>
      </c>
      <c r="FK75" s="102" t="s">
        <v>627</v>
      </c>
      <c r="FL75" s="102" t="s">
        <v>492</v>
      </c>
      <c r="FM75" s="114" t="s">
        <v>1103</v>
      </c>
      <c r="FN75" s="106" t="s">
        <v>628</v>
      </c>
      <c r="FO75" s="108" t="s">
        <v>833</v>
      </c>
      <c r="FS75" s="94" t="s">
        <v>1103</v>
      </c>
      <c r="FT75" s="102" t="s">
        <v>630</v>
      </c>
      <c r="FU75" s="102" t="s">
        <v>987</v>
      </c>
      <c r="FV75" s="102" t="s">
        <v>497</v>
      </c>
      <c r="FW75" s="94" t="s">
        <v>1103</v>
      </c>
      <c r="FX75" s="102" t="s">
        <v>632</v>
      </c>
      <c r="FY75" s="108" t="s">
        <v>834</v>
      </c>
      <c r="GC75" s="94" t="s">
        <v>1103</v>
      </c>
      <c r="GD75" s="102" t="s">
        <v>634</v>
      </c>
      <c r="GE75" s="102" t="s">
        <v>635</v>
      </c>
      <c r="GF75" s="102" t="s">
        <v>502</v>
      </c>
      <c r="GG75" s="94" t="s">
        <v>1103</v>
      </c>
      <c r="GH75" s="102" t="s">
        <v>636</v>
      </c>
      <c r="GI75" s="108" t="s">
        <v>835</v>
      </c>
      <c r="GM75" s="94" t="s">
        <v>1103</v>
      </c>
      <c r="GN75" s="102" t="s">
        <v>638</v>
      </c>
      <c r="GO75" s="102" t="s">
        <v>1074</v>
      </c>
      <c r="GP75" s="102" t="s">
        <v>507</v>
      </c>
      <c r="GQ75" s="94" t="s">
        <v>1103</v>
      </c>
      <c r="GR75" s="102" t="s">
        <v>640</v>
      </c>
      <c r="GS75" s="108" t="s">
        <v>836</v>
      </c>
      <c r="GW75" s="94" t="s">
        <v>1103</v>
      </c>
      <c r="GX75" s="102" t="s">
        <v>642</v>
      </c>
      <c r="GY75" s="102" t="s">
        <v>643</v>
      </c>
      <c r="GZ75" s="102" t="s">
        <v>512</v>
      </c>
      <c r="HA75" s="94" t="s">
        <v>1103</v>
      </c>
      <c r="HB75" s="102" t="s">
        <v>643</v>
      </c>
      <c r="HC75" s="108" t="s">
        <v>837</v>
      </c>
      <c r="HG75" s="94" t="s">
        <v>1103</v>
      </c>
      <c r="HH75" s="100" t="s">
        <v>645</v>
      </c>
      <c r="HI75" s="102" t="s">
        <v>1075</v>
      </c>
      <c r="HJ75" s="102" t="s">
        <v>517</v>
      </c>
      <c r="HK75" s="94" t="s">
        <v>1103</v>
      </c>
      <c r="HL75" s="13" t="s">
        <v>647</v>
      </c>
      <c r="HM75" s="101" t="s">
        <v>839</v>
      </c>
      <c r="HQ75" s="94" t="s">
        <v>1103</v>
      </c>
      <c r="HR75" s="102" t="s">
        <v>649</v>
      </c>
      <c r="HS75" s="102" t="s">
        <v>582</v>
      </c>
      <c r="HT75" s="102" t="s">
        <v>522</v>
      </c>
      <c r="HU75" s="94" t="s">
        <v>1103</v>
      </c>
      <c r="HV75" s="102" t="s">
        <v>582</v>
      </c>
      <c r="HW75" s="108" t="s">
        <v>840</v>
      </c>
      <c r="IA75" s="94" t="s">
        <v>1103</v>
      </c>
      <c r="IB75" s="102" t="s">
        <v>651</v>
      </c>
      <c r="IC75" s="102" t="s">
        <v>652</v>
      </c>
      <c r="ID75" s="102" t="s">
        <v>527</v>
      </c>
      <c r="IE75" s="94" t="s">
        <v>1103</v>
      </c>
      <c r="IF75" s="102" t="s">
        <v>653</v>
      </c>
      <c r="IG75" s="108" t="s">
        <v>841</v>
      </c>
      <c r="IK75" s="94" t="s">
        <v>1103</v>
      </c>
      <c r="IL75" s="106" t="s">
        <v>655</v>
      </c>
      <c r="IM75" s="102" t="s">
        <v>1081</v>
      </c>
      <c r="IN75" s="102" t="s">
        <v>532</v>
      </c>
      <c r="IO75" s="94" t="s">
        <v>1103</v>
      </c>
      <c r="IP75" s="102" t="s">
        <v>657</v>
      </c>
      <c r="IQ75" s="108" t="s">
        <v>842</v>
      </c>
      <c r="IU75" s="94" t="s">
        <v>1103</v>
      </c>
      <c r="IV75" s="102" t="s">
        <v>659</v>
      </c>
      <c r="IW75" s="102" t="s">
        <v>843</v>
      </c>
      <c r="IX75" s="102" t="s">
        <v>537</v>
      </c>
      <c r="IY75" s="94" t="s">
        <v>1103</v>
      </c>
      <c r="IZ75" s="102" t="s">
        <v>661</v>
      </c>
      <c r="JA75" s="108" t="s">
        <v>844</v>
      </c>
    </row>
    <row r="76" ht="15.75" customHeight="1">
      <c r="A76" s="1" t="s">
        <v>1107</v>
      </c>
      <c r="B76" s="86" t="s">
        <v>1108</v>
      </c>
      <c r="C76" s="1" t="s">
        <v>1108</v>
      </c>
      <c r="D76" s="1" t="s">
        <v>983</v>
      </c>
      <c r="E76" s="1">
        <v>8.544421E7</v>
      </c>
      <c r="F76" s="1">
        <v>4.262427630253E12</v>
      </c>
      <c r="G76" s="87" t="s">
        <v>1109</v>
      </c>
      <c r="H76" s="13" t="s">
        <v>587</v>
      </c>
      <c r="I76" s="1" t="s">
        <v>403</v>
      </c>
      <c r="J76" s="1" t="s">
        <v>580</v>
      </c>
      <c r="K76" s="1" t="s">
        <v>405</v>
      </c>
      <c r="L76" s="1" t="s">
        <v>937</v>
      </c>
      <c r="M76" s="1" t="s">
        <v>407</v>
      </c>
      <c r="N76" s="1" t="s">
        <v>700</v>
      </c>
      <c r="O76" s="1" t="s">
        <v>701</v>
      </c>
      <c r="P76" s="1" t="s">
        <v>410</v>
      </c>
      <c r="Q76" s="1" t="s">
        <v>411</v>
      </c>
      <c r="R76" s="1" t="s">
        <v>411</v>
      </c>
      <c r="S76" s="1" t="s">
        <v>938</v>
      </c>
      <c r="T76" s="1">
        <f t="shared" si="3"/>
        <v>1.2</v>
      </c>
      <c r="U76" s="90">
        <f t="shared" si="4"/>
        <v>0.4724409449</v>
      </c>
      <c r="V76" s="1" t="str">
        <f t="shared" si="7"/>
        <v>AWG36</v>
      </c>
      <c r="W76" s="1" t="str">
        <f t="shared" si="6"/>
        <v>10 Gbps</v>
      </c>
      <c r="X76" s="1" t="s">
        <v>413</v>
      </c>
      <c r="Y76" s="1" t="s">
        <v>414</v>
      </c>
      <c r="Z76" s="1" t="s">
        <v>415</v>
      </c>
      <c r="AA76" s="1">
        <v>20.0</v>
      </c>
      <c r="AB76" s="89">
        <f t="shared" si="1"/>
        <v>68</v>
      </c>
      <c r="AC76" s="1">
        <v>60.0</v>
      </c>
      <c r="AD76" s="89">
        <f t="shared" si="2"/>
        <v>140</v>
      </c>
      <c r="AE76" s="91">
        <v>0.1</v>
      </c>
      <c r="AF76" s="91">
        <v>0.9</v>
      </c>
      <c r="AJ76" s="1"/>
      <c r="AK76" s="1"/>
      <c r="AL76" s="1" t="s">
        <v>416</v>
      </c>
      <c r="AM76" s="87" t="s">
        <v>417</v>
      </c>
      <c r="AN76" s="107" t="s">
        <v>418</v>
      </c>
      <c r="AO76" s="87" t="s">
        <v>419</v>
      </c>
      <c r="AP76" s="107" t="s">
        <v>420</v>
      </c>
      <c r="AQ76" s="87" t="s">
        <v>1110</v>
      </c>
      <c r="AY76" s="87" t="s">
        <v>589</v>
      </c>
      <c r="AZ76" s="87" t="s">
        <v>299</v>
      </c>
      <c r="BA76" s="1" t="s">
        <v>423</v>
      </c>
      <c r="BB76" s="1" t="s">
        <v>424</v>
      </c>
      <c r="BC76" s="1" t="s">
        <v>425</v>
      </c>
      <c r="BD76" s="1" t="s">
        <v>426</v>
      </c>
      <c r="BE76" s="1" t="s">
        <v>427</v>
      </c>
      <c r="BG76" s="1" t="s">
        <v>303</v>
      </c>
      <c r="BH76" s="1" t="s">
        <v>1111</v>
      </c>
      <c r="BI76" s="1">
        <v>1.0</v>
      </c>
      <c r="BJ76" s="1" t="s">
        <v>818</v>
      </c>
      <c r="BK76" s="1" t="s">
        <v>819</v>
      </c>
      <c r="BL76" s="1" t="s">
        <v>820</v>
      </c>
      <c r="BM76" s="1"/>
      <c r="BN76" s="1" t="s">
        <v>821</v>
      </c>
      <c r="BQ76" s="1">
        <v>0.28</v>
      </c>
      <c r="BR76" s="1">
        <v>0.62</v>
      </c>
      <c r="BS76" s="97">
        <v>0.2</v>
      </c>
      <c r="BT76" s="1">
        <v>0.44</v>
      </c>
      <c r="BU76" s="1" t="s">
        <v>433</v>
      </c>
      <c r="CE76" s="94" t="s">
        <v>1108</v>
      </c>
      <c r="CF76" s="13" t="s">
        <v>587</v>
      </c>
      <c r="CG76" s="98" t="s">
        <v>595</v>
      </c>
      <c r="CH76" s="98" t="s">
        <v>403</v>
      </c>
      <c r="CI76" s="112" t="s">
        <v>1108</v>
      </c>
      <c r="CJ76" s="1" t="s">
        <v>595</v>
      </c>
      <c r="CK76" s="1" t="s">
        <v>822</v>
      </c>
      <c r="CL76" s="1" t="s">
        <v>597</v>
      </c>
      <c r="CM76" s="1" t="s">
        <v>596</v>
      </c>
      <c r="CQ76" s="94" t="s">
        <v>1108</v>
      </c>
      <c r="CR76" s="100" t="s">
        <v>598</v>
      </c>
      <c r="CS76" s="101" t="s">
        <v>600</v>
      </c>
      <c r="CT76" s="101" t="s">
        <v>443</v>
      </c>
      <c r="CU76" s="94" t="s">
        <v>1108</v>
      </c>
      <c r="CV76" s="101" t="s">
        <v>600</v>
      </c>
      <c r="CW76" s="1" t="s">
        <v>823</v>
      </c>
      <c r="DA76" s="94" t="s">
        <v>1108</v>
      </c>
      <c r="DB76" s="100" t="s">
        <v>602</v>
      </c>
      <c r="DC76" s="101" t="s">
        <v>603</v>
      </c>
      <c r="DD76" s="101" t="s">
        <v>450</v>
      </c>
      <c r="DE76" s="94" t="s">
        <v>1108</v>
      </c>
      <c r="DF76" s="99" t="s">
        <v>604</v>
      </c>
      <c r="DG76" s="98" t="s">
        <v>824</v>
      </c>
      <c r="DK76" s="94" t="s">
        <v>1108</v>
      </c>
      <c r="DL76" s="100" t="s">
        <v>606</v>
      </c>
      <c r="DM76" s="101" t="s">
        <v>825</v>
      </c>
      <c r="DN76" s="101" t="s">
        <v>457</v>
      </c>
      <c r="DO76" s="94" t="s">
        <v>1108</v>
      </c>
      <c r="DP76" s="1" t="s">
        <v>608</v>
      </c>
      <c r="DQ76" s="101" t="s">
        <v>826</v>
      </c>
      <c r="DU76" s="94" t="s">
        <v>1108</v>
      </c>
      <c r="DV76" s="113" t="s">
        <v>610</v>
      </c>
      <c r="DW76" s="102" t="s">
        <v>611</v>
      </c>
      <c r="DX76" s="102" t="s">
        <v>464</v>
      </c>
      <c r="DY76" s="94" t="s">
        <v>1108</v>
      </c>
      <c r="DZ76" s="102" t="s">
        <v>827</v>
      </c>
      <c r="EA76" s="108" t="s">
        <v>828</v>
      </c>
      <c r="EE76" s="94" t="s">
        <v>1108</v>
      </c>
      <c r="EF76" s="103" t="s">
        <v>614</v>
      </c>
      <c r="EG76" s="104" t="s">
        <v>615</v>
      </c>
      <c r="EH76" s="104" t="s">
        <v>471</v>
      </c>
      <c r="EI76" s="94" t="s">
        <v>1108</v>
      </c>
      <c r="EJ76" s="13" t="s">
        <v>616</v>
      </c>
      <c r="EK76" s="101" t="s">
        <v>830</v>
      </c>
      <c r="EO76" s="94" t="s">
        <v>1108</v>
      </c>
      <c r="EP76" s="102" t="s">
        <v>618</v>
      </c>
      <c r="EQ76" s="102" t="s">
        <v>619</v>
      </c>
      <c r="ER76" s="102" t="s">
        <v>478</v>
      </c>
      <c r="ES76" s="94" t="s">
        <v>1108</v>
      </c>
      <c r="ET76" s="13" t="s">
        <v>620</v>
      </c>
      <c r="EU76" s="101" t="s">
        <v>831</v>
      </c>
      <c r="EY76" s="94" t="s">
        <v>1108</v>
      </c>
      <c r="EZ76" s="100" t="s">
        <v>622</v>
      </c>
      <c r="FA76" s="102" t="s">
        <v>623</v>
      </c>
      <c r="FB76" s="102" t="s">
        <v>485</v>
      </c>
      <c r="FC76" s="94" t="s">
        <v>1108</v>
      </c>
      <c r="FD76" s="102" t="s">
        <v>624</v>
      </c>
      <c r="FE76" s="108" t="s">
        <v>832</v>
      </c>
      <c r="FI76" s="94" t="s">
        <v>1108</v>
      </c>
      <c r="FJ76" s="102" t="s">
        <v>626</v>
      </c>
      <c r="FK76" s="102" t="s">
        <v>627</v>
      </c>
      <c r="FL76" s="102" t="s">
        <v>492</v>
      </c>
      <c r="FM76" s="114" t="s">
        <v>1108</v>
      </c>
      <c r="FN76" s="106" t="s">
        <v>628</v>
      </c>
      <c r="FO76" s="108" t="s">
        <v>833</v>
      </c>
      <c r="FS76" s="94" t="s">
        <v>1108</v>
      </c>
      <c r="FT76" s="102" t="s">
        <v>630</v>
      </c>
      <c r="FU76" s="102" t="s">
        <v>987</v>
      </c>
      <c r="FV76" s="102" t="s">
        <v>497</v>
      </c>
      <c r="FW76" s="94" t="s">
        <v>1108</v>
      </c>
      <c r="FX76" s="102" t="s">
        <v>632</v>
      </c>
      <c r="FY76" s="108" t="s">
        <v>834</v>
      </c>
      <c r="GC76" s="94" t="s">
        <v>1108</v>
      </c>
      <c r="GD76" s="102" t="s">
        <v>634</v>
      </c>
      <c r="GE76" s="102" t="s">
        <v>635</v>
      </c>
      <c r="GF76" s="102" t="s">
        <v>502</v>
      </c>
      <c r="GG76" s="94" t="s">
        <v>1108</v>
      </c>
      <c r="GH76" s="102" t="s">
        <v>636</v>
      </c>
      <c r="GI76" s="108" t="s">
        <v>835</v>
      </c>
      <c r="GM76" s="94" t="s">
        <v>1108</v>
      </c>
      <c r="GN76" s="102" t="s">
        <v>638</v>
      </c>
      <c r="GO76" s="102" t="s">
        <v>1074</v>
      </c>
      <c r="GP76" s="102" t="s">
        <v>507</v>
      </c>
      <c r="GQ76" s="94" t="s">
        <v>1108</v>
      </c>
      <c r="GR76" s="102" t="s">
        <v>640</v>
      </c>
      <c r="GS76" s="108" t="s">
        <v>836</v>
      </c>
      <c r="GW76" s="94" t="s">
        <v>1108</v>
      </c>
      <c r="GX76" s="102" t="s">
        <v>642</v>
      </c>
      <c r="GY76" s="102" t="s">
        <v>643</v>
      </c>
      <c r="GZ76" s="102" t="s">
        <v>512</v>
      </c>
      <c r="HA76" s="94" t="s">
        <v>1108</v>
      </c>
      <c r="HB76" s="102" t="s">
        <v>643</v>
      </c>
      <c r="HC76" s="108" t="s">
        <v>837</v>
      </c>
      <c r="HG76" s="94" t="s">
        <v>1108</v>
      </c>
      <c r="HH76" s="100" t="s">
        <v>645</v>
      </c>
      <c r="HI76" s="102" t="s">
        <v>1075</v>
      </c>
      <c r="HJ76" s="102" t="s">
        <v>517</v>
      </c>
      <c r="HK76" s="94" t="s">
        <v>1108</v>
      </c>
      <c r="HL76" s="13" t="s">
        <v>647</v>
      </c>
      <c r="HM76" s="101" t="s">
        <v>839</v>
      </c>
      <c r="HQ76" s="94" t="s">
        <v>1108</v>
      </c>
      <c r="HR76" s="102" t="s">
        <v>649</v>
      </c>
      <c r="HS76" s="102" t="s">
        <v>582</v>
      </c>
      <c r="HT76" s="102" t="s">
        <v>522</v>
      </c>
      <c r="HU76" s="94" t="s">
        <v>1108</v>
      </c>
      <c r="HV76" s="102" t="s">
        <v>582</v>
      </c>
      <c r="HW76" s="108" t="s">
        <v>840</v>
      </c>
      <c r="IA76" s="94" t="s">
        <v>1108</v>
      </c>
      <c r="IB76" s="102" t="s">
        <v>651</v>
      </c>
      <c r="IC76" s="102" t="s">
        <v>652</v>
      </c>
      <c r="ID76" s="102" t="s">
        <v>527</v>
      </c>
      <c r="IE76" s="94" t="s">
        <v>1108</v>
      </c>
      <c r="IF76" s="102" t="s">
        <v>653</v>
      </c>
      <c r="IG76" s="108" t="s">
        <v>841</v>
      </c>
      <c r="IK76" s="94" t="s">
        <v>1108</v>
      </c>
      <c r="IL76" s="106" t="s">
        <v>655</v>
      </c>
      <c r="IM76" s="102" t="s">
        <v>1081</v>
      </c>
      <c r="IN76" s="102" t="s">
        <v>532</v>
      </c>
      <c r="IO76" s="94" t="s">
        <v>1108</v>
      </c>
      <c r="IP76" s="102" t="s">
        <v>657</v>
      </c>
      <c r="IQ76" s="108" t="s">
        <v>842</v>
      </c>
      <c r="IU76" s="94" t="s">
        <v>1108</v>
      </c>
      <c r="IV76" s="102" t="s">
        <v>659</v>
      </c>
      <c r="IW76" s="102" t="s">
        <v>843</v>
      </c>
      <c r="IX76" s="102" t="s">
        <v>537</v>
      </c>
      <c r="IY76" s="94" t="s">
        <v>1108</v>
      </c>
      <c r="IZ76" s="102" t="s">
        <v>661</v>
      </c>
      <c r="JA76" s="108" t="s">
        <v>844</v>
      </c>
    </row>
    <row r="77" ht="15.75" customHeight="1">
      <c r="A77" s="1" t="s">
        <v>1112</v>
      </c>
      <c r="B77" s="86" t="s">
        <v>1113</v>
      </c>
      <c r="C77" s="1" t="s">
        <v>1113</v>
      </c>
      <c r="D77" s="1" t="s">
        <v>983</v>
      </c>
      <c r="E77" s="1">
        <v>8.544421E7</v>
      </c>
      <c r="F77" s="1">
        <v>4.26242763039E12</v>
      </c>
      <c r="G77" s="87" t="s">
        <v>1114</v>
      </c>
      <c r="H77" s="13" t="s">
        <v>587</v>
      </c>
      <c r="I77" s="1" t="s">
        <v>403</v>
      </c>
      <c r="J77" s="1" t="s">
        <v>404</v>
      </c>
      <c r="K77" s="1" t="s">
        <v>405</v>
      </c>
      <c r="L77" s="1" t="s">
        <v>937</v>
      </c>
      <c r="M77" s="1" t="s">
        <v>407</v>
      </c>
      <c r="N77" s="1" t="s">
        <v>884</v>
      </c>
      <c r="O77" s="1" t="s">
        <v>885</v>
      </c>
      <c r="P77" s="1" t="s">
        <v>410</v>
      </c>
      <c r="Q77" s="1" t="s">
        <v>411</v>
      </c>
      <c r="R77" s="1" t="s">
        <v>411</v>
      </c>
      <c r="S77" s="1" t="s">
        <v>938</v>
      </c>
      <c r="T77" s="1">
        <f t="shared" si="3"/>
        <v>1.2</v>
      </c>
      <c r="U77" s="90">
        <f t="shared" si="4"/>
        <v>0.4724409449</v>
      </c>
      <c r="V77" s="1" t="str">
        <f t="shared" si="7"/>
        <v>AWG36</v>
      </c>
      <c r="W77" s="1" t="str">
        <f t="shared" si="6"/>
        <v>10 Gbps</v>
      </c>
      <c r="X77" s="1" t="s">
        <v>413</v>
      </c>
      <c r="Y77" s="1" t="s">
        <v>414</v>
      </c>
      <c r="Z77" s="1" t="s">
        <v>415</v>
      </c>
      <c r="AA77" s="1">
        <v>20.0</v>
      </c>
      <c r="AB77" s="89">
        <f t="shared" si="1"/>
        <v>68</v>
      </c>
      <c r="AC77" s="1">
        <v>60.0</v>
      </c>
      <c r="AD77" s="89">
        <f t="shared" si="2"/>
        <v>140</v>
      </c>
      <c r="AE77" s="91">
        <v>0.1</v>
      </c>
      <c r="AF77" s="91">
        <v>0.9</v>
      </c>
      <c r="AJ77" s="1"/>
      <c r="AK77" s="1"/>
      <c r="AL77" s="1" t="s">
        <v>416</v>
      </c>
      <c r="AM77" s="87" t="s">
        <v>417</v>
      </c>
      <c r="AN77" s="107" t="s">
        <v>418</v>
      </c>
      <c r="AO77" s="87" t="s">
        <v>419</v>
      </c>
      <c r="AP77" s="107" t="s">
        <v>420</v>
      </c>
      <c r="AQ77" s="87" t="s">
        <v>1115</v>
      </c>
      <c r="AY77" s="87" t="s">
        <v>589</v>
      </c>
      <c r="AZ77" s="87" t="s">
        <v>299</v>
      </c>
      <c r="BA77" s="1" t="s">
        <v>423</v>
      </c>
      <c r="BB77" s="1" t="s">
        <v>424</v>
      </c>
      <c r="BC77" s="1" t="s">
        <v>425</v>
      </c>
      <c r="BD77" s="1" t="s">
        <v>426</v>
      </c>
      <c r="BE77" s="1" t="s">
        <v>427</v>
      </c>
      <c r="BG77" s="1" t="s">
        <v>303</v>
      </c>
      <c r="BH77" s="1" t="s">
        <v>1116</v>
      </c>
      <c r="BI77" s="1">
        <v>1.0</v>
      </c>
      <c r="BJ77" s="1" t="s">
        <v>888</v>
      </c>
      <c r="BK77" s="1" t="s">
        <v>889</v>
      </c>
      <c r="BL77" s="1" t="s">
        <v>820</v>
      </c>
      <c r="BM77" s="1"/>
      <c r="BN77" s="1" t="s">
        <v>821</v>
      </c>
      <c r="BQ77" s="1">
        <v>0.31</v>
      </c>
      <c r="BR77" s="1">
        <v>0.68</v>
      </c>
      <c r="BS77" s="97">
        <v>0.22</v>
      </c>
      <c r="BT77" s="1">
        <v>0.49</v>
      </c>
      <c r="BU77" s="1" t="s">
        <v>433</v>
      </c>
      <c r="CE77" s="94" t="s">
        <v>1113</v>
      </c>
      <c r="CF77" s="13" t="s">
        <v>587</v>
      </c>
      <c r="CG77" s="98" t="s">
        <v>595</v>
      </c>
      <c r="CH77" s="98" t="s">
        <v>403</v>
      </c>
      <c r="CI77" s="112" t="s">
        <v>1113</v>
      </c>
      <c r="CJ77" s="1" t="s">
        <v>595</v>
      </c>
      <c r="CK77" s="1" t="s">
        <v>822</v>
      </c>
      <c r="CL77" s="1" t="s">
        <v>597</v>
      </c>
      <c r="CM77" s="1" t="s">
        <v>596</v>
      </c>
      <c r="CQ77" s="94" t="s">
        <v>1113</v>
      </c>
      <c r="CR77" s="100" t="s">
        <v>598</v>
      </c>
      <c r="CS77" s="101" t="s">
        <v>600</v>
      </c>
      <c r="CT77" s="101" t="s">
        <v>443</v>
      </c>
      <c r="CU77" s="94" t="s">
        <v>1113</v>
      </c>
      <c r="CV77" s="101" t="s">
        <v>600</v>
      </c>
      <c r="CW77" s="1" t="s">
        <v>1117</v>
      </c>
      <c r="DA77" s="94" t="s">
        <v>1113</v>
      </c>
      <c r="DB77" s="100" t="s">
        <v>602</v>
      </c>
      <c r="DC77" s="101" t="s">
        <v>603</v>
      </c>
      <c r="DD77" s="101" t="s">
        <v>450</v>
      </c>
      <c r="DE77" s="94" t="s">
        <v>1113</v>
      </c>
      <c r="DF77" s="99" t="s">
        <v>604</v>
      </c>
      <c r="DG77" s="98" t="s">
        <v>891</v>
      </c>
      <c r="DK77" s="94" t="s">
        <v>1113</v>
      </c>
      <c r="DL77" s="100" t="s">
        <v>606</v>
      </c>
      <c r="DM77" s="101" t="s">
        <v>825</v>
      </c>
      <c r="DN77" s="101" t="s">
        <v>457</v>
      </c>
      <c r="DO77" s="94" t="s">
        <v>1113</v>
      </c>
      <c r="DP77" s="1" t="s">
        <v>608</v>
      </c>
      <c r="DQ77" s="101" t="s">
        <v>826</v>
      </c>
      <c r="DU77" s="94" t="s">
        <v>1113</v>
      </c>
      <c r="DV77" s="113" t="s">
        <v>610</v>
      </c>
      <c r="DW77" s="102" t="s">
        <v>611</v>
      </c>
      <c r="DX77" s="102" t="s">
        <v>464</v>
      </c>
      <c r="DY77" s="94" t="s">
        <v>1113</v>
      </c>
      <c r="DZ77" s="102" t="s">
        <v>612</v>
      </c>
      <c r="EA77" s="108" t="s">
        <v>892</v>
      </c>
      <c r="EE77" s="94" t="s">
        <v>1113</v>
      </c>
      <c r="EF77" s="103" t="s">
        <v>614</v>
      </c>
      <c r="EG77" s="104" t="s">
        <v>615</v>
      </c>
      <c r="EH77" s="104" t="s">
        <v>471</v>
      </c>
      <c r="EI77" s="94" t="s">
        <v>1113</v>
      </c>
      <c r="EJ77" s="13" t="s">
        <v>616</v>
      </c>
      <c r="EK77" s="101" t="s">
        <v>830</v>
      </c>
      <c r="EO77" s="94" t="s">
        <v>1113</v>
      </c>
      <c r="EP77" s="102" t="s">
        <v>618</v>
      </c>
      <c r="EQ77" s="102" t="s">
        <v>619</v>
      </c>
      <c r="ER77" s="102" t="s">
        <v>478</v>
      </c>
      <c r="ES77" s="94" t="s">
        <v>1113</v>
      </c>
      <c r="ET77" s="13" t="s">
        <v>620</v>
      </c>
      <c r="EU77" s="101" t="s">
        <v>831</v>
      </c>
      <c r="EY77" s="94" t="s">
        <v>1113</v>
      </c>
      <c r="EZ77" s="100" t="s">
        <v>622</v>
      </c>
      <c r="FA77" s="102" t="s">
        <v>623</v>
      </c>
      <c r="FB77" s="102" t="s">
        <v>485</v>
      </c>
      <c r="FC77" s="94" t="s">
        <v>1113</v>
      </c>
      <c r="FD77" s="102" t="s">
        <v>624</v>
      </c>
      <c r="FE77" s="108" t="s">
        <v>893</v>
      </c>
      <c r="FI77" s="94" t="s">
        <v>1113</v>
      </c>
      <c r="FJ77" s="102" t="s">
        <v>626</v>
      </c>
      <c r="FK77" s="102" t="s">
        <v>627</v>
      </c>
      <c r="FL77" s="102" t="s">
        <v>492</v>
      </c>
      <c r="FM77" s="114" t="s">
        <v>1113</v>
      </c>
      <c r="FN77" s="106" t="s">
        <v>628</v>
      </c>
      <c r="FO77" s="108" t="s">
        <v>894</v>
      </c>
      <c r="FS77" s="94" t="s">
        <v>1113</v>
      </c>
      <c r="FT77" s="102" t="s">
        <v>630</v>
      </c>
      <c r="FU77" s="102" t="s">
        <v>987</v>
      </c>
      <c r="FV77" s="102" t="s">
        <v>497</v>
      </c>
      <c r="FW77" s="94" t="s">
        <v>1113</v>
      </c>
      <c r="FX77" s="102" t="s">
        <v>632</v>
      </c>
      <c r="FY77" s="108" t="s">
        <v>834</v>
      </c>
      <c r="GC77" s="94" t="s">
        <v>1113</v>
      </c>
      <c r="GD77" s="102" t="s">
        <v>634</v>
      </c>
      <c r="GE77" s="102" t="s">
        <v>635</v>
      </c>
      <c r="GF77" s="102" t="s">
        <v>502</v>
      </c>
      <c r="GG77" s="94" t="s">
        <v>1113</v>
      </c>
      <c r="GH77" s="102" t="s">
        <v>636</v>
      </c>
      <c r="GI77" s="108" t="s">
        <v>895</v>
      </c>
      <c r="GM77" s="94" t="s">
        <v>1113</v>
      </c>
      <c r="GN77" s="102" t="s">
        <v>638</v>
      </c>
      <c r="GO77" s="102" t="s">
        <v>1074</v>
      </c>
      <c r="GP77" s="102" t="s">
        <v>507</v>
      </c>
      <c r="GQ77" s="94" t="s">
        <v>1113</v>
      </c>
      <c r="GR77" s="102" t="s">
        <v>640</v>
      </c>
      <c r="GS77" s="108" t="s">
        <v>836</v>
      </c>
      <c r="GW77" s="94" t="s">
        <v>1113</v>
      </c>
      <c r="GX77" s="102" t="s">
        <v>642</v>
      </c>
      <c r="GY77" s="102" t="s">
        <v>643</v>
      </c>
      <c r="GZ77" s="102" t="s">
        <v>512</v>
      </c>
      <c r="HA77" s="94" t="s">
        <v>1113</v>
      </c>
      <c r="HB77" s="102" t="s">
        <v>643</v>
      </c>
      <c r="HC77" s="108" t="s">
        <v>837</v>
      </c>
      <c r="HG77" s="94" t="s">
        <v>1113</v>
      </c>
      <c r="HH77" s="100" t="s">
        <v>645</v>
      </c>
      <c r="HI77" s="102" t="s">
        <v>1075</v>
      </c>
      <c r="HJ77" s="102" t="s">
        <v>517</v>
      </c>
      <c r="HK77" s="94" t="s">
        <v>1113</v>
      </c>
      <c r="HL77" s="13" t="s">
        <v>647</v>
      </c>
      <c r="HM77" s="101" t="s">
        <v>839</v>
      </c>
      <c r="HQ77" s="94" t="s">
        <v>1113</v>
      </c>
      <c r="HR77" s="102" t="s">
        <v>649</v>
      </c>
      <c r="HS77" s="102" t="s">
        <v>582</v>
      </c>
      <c r="HT77" s="102" t="s">
        <v>522</v>
      </c>
      <c r="HU77" s="94" t="s">
        <v>1113</v>
      </c>
      <c r="HV77" s="102" t="s">
        <v>582</v>
      </c>
      <c r="HW77" s="108" t="s">
        <v>896</v>
      </c>
      <c r="IA77" s="94" t="s">
        <v>1113</v>
      </c>
      <c r="IB77" s="102" t="s">
        <v>651</v>
      </c>
      <c r="IC77" s="102" t="s">
        <v>652</v>
      </c>
      <c r="ID77" s="102" t="s">
        <v>527</v>
      </c>
      <c r="IE77" s="94" t="s">
        <v>1113</v>
      </c>
      <c r="IF77" s="102" t="s">
        <v>653</v>
      </c>
      <c r="IG77" s="108" t="s">
        <v>897</v>
      </c>
      <c r="IK77" s="94" t="s">
        <v>1113</v>
      </c>
      <c r="IL77" s="106" t="s">
        <v>655</v>
      </c>
      <c r="IM77" s="102" t="s">
        <v>1081</v>
      </c>
      <c r="IN77" s="102" t="s">
        <v>532</v>
      </c>
      <c r="IO77" s="94" t="s">
        <v>1113</v>
      </c>
      <c r="IP77" s="102" t="s">
        <v>657</v>
      </c>
      <c r="IQ77" s="108" t="s">
        <v>842</v>
      </c>
      <c r="IU77" s="94" t="s">
        <v>1113</v>
      </c>
      <c r="IV77" s="102" t="s">
        <v>659</v>
      </c>
      <c r="IW77" s="102" t="s">
        <v>843</v>
      </c>
      <c r="IX77" s="102" t="s">
        <v>537</v>
      </c>
      <c r="IY77" s="94" t="s">
        <v>1113</v>
      </c>
      <c r="IZ77" s="102" t="s">
        <v>661</v>
      </c>
      <c r="JA77" s="108" t="s">
        <v>844</v>
      </c>
    </row>
    <row r="78" ht="15.75" customHeight="1">
      <c r="A78" s="1" t="s">
        <v>1118</v>
      </c>
      <c r="B78" s="86" t="s">
        <v>1119</v>
      </c>
      <c r="C78" s="1" t="s">
        <v>1119</v>
      </c>
      <c r="D78" s="1" t="s">
        <v>983</v>
      </c>
      <c r="E78" s="1">
        <v>8.544421E7</v>
      </c>
      <c r="F78" s="1">
        <v>4.262427630406E12</v>
      </c>
      <c r="G78" s="87" t="s">
        <v>1120</v>
      </c>
      <c r="H78" s="13" t="s">
        <v>587</v>
      </c>
      <c r="I78" s="1" t="s">
        <v>403</v>
      </c>
      <c r="J78" s="1" t="s">
        <v>543</v>
      </c>
      <c r="K78" s="1" t="s">
        <v>405</v>
      </c>
      <c r="L78" s="1" t="s">
        <v>937</v>
      </c>
      <c r="M78" s="1" t="s">
        <v>407</v>
      </c>
      <c r="N78" s="1" t="s">
        <v>884</v>
      </c>
      <c r="O78" s="1" t="s">
        <v>885</v>
      </c>
      <c r="P78" s="1" t="s">
        <v>410</v>
      </c>
      <c r="Q78" s="1" t="s">
        <v>411</v>
      </c>
      <c r="R78" s="1" t="s">
        <v>411</v>
      </c>
      <c r="S78" s="1" t="s">
        <v>938</v>
      </c>
      <c r="T78" s="1">
        <f t="shared" si="3"/>
        <v>1.2</v>
      </c>
      <c r="U78" s="90">
        <f t="shared" si="4"/>
        <v>0.4724409449</v>
      </c>
      <c r="V78" s="1" t="str">
        <f t="shared" si="7"/>
        <v>AWG36</v>
      </c>
      <c r="W78" s="1" t="str">
        <f t="shared" si="6"/>
        <v>10 Gbps</v>
      </c>
      <c r="X78" s="1" t="s">
        <v>413</v>
      </c>
      <c r="Y78" s="1" t="s">
        <v>414</v>
      </c>
      <c r="Z78" s="1" t="s">
        <v>415</v>
      </c>
      <c r="AA78" s="1">
        <v>20.0</v>
      </c>
      <c r="AB78" s="89">
        <f t="shared" si="1"/>
        <v>68</v>
      </c>
      <c r="AC78" s="1">
        <v>60.0</v>
      </c>
      <c r="AD78" s="89">
        <f t="shared" si="2"/>
        <v>140</v>
      </c>
      <c r="AE78" s="91">
        <v>0.1</v>
      </c>
      <c r="AF78" s="91">
        <v>0.9</v>
      </c>
      <c r="AJ78" s="1"/>
      <c r="AK78" s="1"/>
      <c r="AL78" s="1" t="s">
        <v>416</v>
      </c>
      <c r="AM78" s="87" t="s">
        <v>417</v>
      </c>
      <c r="AN78" s="107" t="s">
        <v>418</v>
      </c>
      <c r="AO78" s="87" t="s">
        <v>419</v>
      </c>
      <c r="AP78" s="107" t="s">
        <v>420</v>
      </c>
      <c r="AQ78" s="87" t="s">
        <v>1121</v>
      </c>
      <c r="AY78" s="87" t="s">
        <v>589</v>
      </c>
      <c r="AZ78" s="87" t="s">
        <v>299</v>
      </c>
      <c r="BA78" s="1" t="s">
        <v>423</v>
      </c>
      <c r="BB78" s="1" t="s">
        <v>424</v>
      </c>
      <c r="BC78" s="1" t="s">
        <v>425</v>
      </c>
      <c r="BD78" s="1" t="s">
        <v>426</v>
      </c>
      <c r="BE78" s="1" t="s">
        <v>427</v>
      </c>
      <c r="BG78" s="1" t="s">
        <v>303</v>
      </c>
      <c r="BH78" s="1" t="s">
        <v>1122</v>
      </c>
      <c r="BI78" s="1">
        <v>1.0</v>
      </c>
      <c r="BJ78" s="1" t="s">
        <v>888</v>
      </c>
      <c r="BK78" s="1" t="s">
        <v>889</v>
      </c>
      <c r="BL78" s="1" t="s">
        <v>820</v>
      </c>
      <c r="BM78" s="1"/>
      <c r="BN78" s="1" t="s">
        <v>821</v>
      </c>
      <c r="BQ78" s="1">
        <v>0.31</v>
      </c>
      <c r="BR78" s="1">
        <v>0.68</v>
      </c>
      <c r="BS78" s="97">
        <v>0.22</v>
      </c>
      <c r="BT78" s="1">
        <v>0.49</v>
      </c>
      <c r="BU78" s="1" t="s">
        <v>433</v>
      </c>
      <c r="CE78" s="94" t="s">
        <v>1119</v>
      </c>
      <c r="CF78" s="13" t="s">
        <v>587</v>
      </c>
      <c r="CG78" s="98" t="s">
        <v>595</v>
      </c>
      <c r="CH78" s="98" t="s">
        <v>403</v>
      </c>
      <c r="CI78" s="112" t="s">
        <v>1119</v>
      </c>
      <c r="CJ78" s="1" t="s">
        <v>595</v>
      </c>
      <c r="CK78" s="1" t="s">
        <v>822</v>
      </c>
      <c r="CL78" s="1" t="s">
        <v>597</v>
      </c>
      <c r="CM78" s="1" t="s">
        <v>596</v>
      </c>
      <c r="CQ78" s="94" t="s">
        <v>1119</v>
      </c>
      <c r="CR78" s="100" t="s">
        <v>598</v>
      </c>
      <c r="CS78" s="101" t="s">
        <v>600</v>
      </c>
      <c r="CT78" s="101" t="s">
        <v>443</v>
      </c>
      <c r="CU78" s="94" t="s">
        <v>1119</v>
      </c>
      <c r="CV78" s="101" t="s">
        <v>600</v>
      </c>
      <c r="CW78" s="1" t="s">
        <v>1117</v>
      </c>
      <c r="DA78" s="94" t="s">
        <v>1119</v>
      </c>
      <c r="DB78" s="100" t="s">
        <v>602</v>
      </c>
      <c r="DC78" s="101" t="s">
        <v>603</v>
      </c>
      <c r="DD78" s="101" t="s">
        <v>450</v>
      </c>
      <c r="DE78" s="94" t="s">
        <v>1119</v>
      </c>
      <c r="DF78" s="99" t="s">
        <v>604</v>
      </c>
      <c r="DG78" s="98" t="s">
        <v>891</v>
      </c>
      <c r="DK78" s="94" t="s">
        <v>1119</v>
      </c>
      <c r="DL78" s="100" t="s">
        <v>606</v>
      </c>
      <c r="DM78" s="101" t="s">
        <v>825</v>
      </c>
      <c r="DN78" s="101" t="s">
        <v>457</v>
      </c>
      <c r="DO78" s="94" t="s">
        <v>1119</v>
      </c>
      <c r="DP78" s="1" t="s">
        <v>608</v>
      </c>
      <c r="DQ78" s="101" t="s">
        <v>826</v>
      </c>
      <c r="DU78" s="94" t="s">
        <v>1119</v>
      </c>
      <c r="DV78" s="113" t="s">
        <v>610</v>
      </c>
      <c r="DW78" s="102" t="s">
        <v>611</v>
      </c>
      <c r="DX78" s="102" t="s">
        <v>464</v>
      </c>
      <c r="DY78" s="94" t="s">
        <v>1119</v>
      </c>
      <c r="DZ78" s="102" t="s">
        <v>612</v>
      </c>
      <c r="EA78" s="108" t="s">
        <v>892</v>
      </c>
      <c r="EE78" s="94" t="s">
        <v>1119</v>
      </c>
      <c r="EF78" s="103" t="s">
        <v>614</v>
      </c>
      <c r="EG78" s="104" t="s">
        <v>615</v>
      </c>
      <c r="EH78" s="104" t="s">
        <v>471</v>
      </c>
      <c r="EI78" s="94" t="s">
        <v>1119</v>
      </c>
      <c r="EJ78" s="13" t="s">
        <v>616</v>
      </c>
      <c r="EK78" s="101" t="s">
        <v>830</v>
      </c>
      <c r="EO78" s="94" t="s">
        <v>1119</v>
      </c>
      <c r="EP78" s="102" t="s">
        <v>618</v>
      </c>
      <c r="EQ78" s="102" t="s">
        <v>619</v>
      </c>
      <c r="ER78" s="102" t="s">
        <v>478</v>
      </c>
      <c r="ES78" s="94" t="s">
        <v>1119</v>
      </c>
      <c r="ET78" s="13" t="s">
        <v>620</v>
      </c>
      <c r="EU78" s="101" t="s">
        <v>831</v>
      </c>
      <c r="EY78" s="94" t="s">
        <v>1119</v>
      </c>
      <c r="EZ78" s="100" t="s">
        <v>622</v>
      </c>
      <c r="FA78" s="102" t="s">
        <v>623</v>
      </c>
      <c r="FB78" s="102" t="s">
        <v>485</v>
      </c>
      <c r="FC78" s="94" t="s">
        <v>1119</v>
      </c>
      <c r="FD78" s="102" t="s">
        <v>624</v>
      </c>
      <c r="FE78" s="108" t="s">
        <v>893</v>
      </c>
      <c r="FI78" s="94" t="s">
        <v>1119</v>
      </c>
      <c r="FJ78" s="102" t="s">
        <v>626</v>
      </c>
      <c r="FK78" s="102" t="s">
        <v>627</v>
      </c>
      <c r="FL78" s="102" t="s">
        <v>492</v>
      </c>
      <c r="FM78" s="114" t="s">
        <v>1119</v>
      </c>
      <c r="FN78" s="106" t="s">
        <v>628</v>
      </c>
      <c r="FO78" s="108" t="s">
        <v>894</v>
      </c>
      <c r="FS78" s="94" t="s">
        <v>1119</v>
      </c>
      <c r="FT78" s="102" t="s">
        <v>630</v>
      </c>
      <c r="FU78" s="102" t="s">
        <v>987</v>
      </c>
      <c r="FV78" s="102" t="s">
        <v>497</v>
      </c>
      <c r="FW78" s="94" t="s">
        <v>1119</v>
      </c>
      <c r="FX78" s="102" t="s">
        <v>632</v>
      </c>
      <c r="FY78" s="108" t="s">
        <v>834</v>
      </c>
      <c r="GC78" s="94" t="s">
        <v>1119</v>
      </c>
      <c r="GD78" s="102" t="s">
        <v>634</v>
      </c>
      <c r="GE78" s="102" t="s">
        <v>635</v>
      </c>
      <c r="GF78" s="102" t="s">
        <v>502</v>
      </c>
      <c r="GG78" s="94" t="s">
        <v>1119</v>
      </c>
      <c r="GH78" s="102" t="s">
        <v>636</v>
      </c>
      <c r="GI78" s="108" t="s">
        <v>895</v>
      </c>
      <c r="GM78" s="94" t="s">
        <v>1119</v>
      </c>
      <c r="GN78" s="102" t="s">
        <v>638</v>
      </c>
      <c r="GO78" s="102" t="s">
        <v>1074</v>
      </c>
      <c r="GP78" s="102" t="s">
        <v>507</v>
      </c>
      <c r="GQ78" s="94" t="s">
        <v>1119</v>
      </c>
      <c r="GR78" s="102" t="s">
        <v>640</v>
      </c>
      <c r="GS78" s="108" t="s">
        <v>836</v>
      </c>
      <c r="GW78" s="94" t="s">
        <v>1119</v>
      </c>
      <c r="GX78" s="102" t="s">
        <v>642</v>
      </c>
      <c r="GY78" s="102" t="s">
        <v>643</v>
      </c>
      <c r="GZ78" s="102" t="s">
        <v>512</v>
      </c>
      <c r="HA78" s="94" t="s">
        <v>1119</v>
      </c>
      <c r="HB78" s="102" t="s">
        <v>643</v>
      </c>
      <c r="HC78" s="108" t="s">
        <v>837</v>
      </c>
      <c r="HG78" s="94" t="s">
        <v>1119</v>
      </c>
      <c r="HH78" s="100" t="s">
        <v>645</v>
      </c>
      <c r="HI78" s="102" t="s">
        <v>1075</v>
      </c>
      <c r="HJ78" s="102" t="s">
        <v>517</v>
      </c>
      <c r="HK78" s="94" t="s">
        <v>1119</v>
      </c>
      <c r="HL78" s="13" t="s">
        <v>647</v>
      </c>
      <c r="HM78" s="101" t="s">
        <v>839</v>
      </c>
      <c r="HQ78" s="94" t="s">
        <v>1119</v>
      </c>
      <c r="HR78" s="102" t="s">
        <v>649</v>
      </c>
      <c r="HS78" s="102" t="s">
        <v>582</v>
      </c>
      <c r="HT78" s="102" t="s">
        <v>522</v>
      </c>
      <c r="HU78" s="94" t="s">
        <v>1119</v>
      </c>
      <c r="HV78" s="102" t="s">
        <v>582</v>
      </c>
      <c r="HW78" s="108" t="s">
        <v>896</v>
      </c>
      <c r="IA78" s="94" t="s">
        <v>1119</v>
      </c>
      <c r="IB78" s="102" t="s">
        <v>651</v>
      </c>
      <c r="IC78" s="102" t="s">
        <v>652</v>
      </c>
      <c r="ID78" s="102" t="s">
        <v>527</v>
      </c>
      <c r="IE78" s="94" t="s">
        <v>1119</v>
      </c>
      <c r="IF78" s="102" t="s">
        <v>653</v>
      </c>
      <c r="IG78" s="108" t="s">
        <v>897</v>
      </c>
      <c r="IK78" s="94" t="s">
        <v>1119</v>
      </c>
      <c r="IL78" s="106" t="s">
        <v>655</v>
      </c>
      <c r="IM78" s="102" t="s">
        <v>1081</v>
      </c>
      <c r="IN78" s="102" t="s">
        <v>532</v>
      </c>
      <c r="IO78" s="94" t="s">
        <v>1119</v>
      </c>
      <c r="IP78" s="102" t="s">
        <v>657</v>
      </c>
      <c r="IQ78" s="108" t="s">
        <v>842</v>
      </c>
      <c r="IU78" s="94" t="s">
        <v>1119</v>
      </c>
      <c r="IV78" s="102" t="s">
        <v>659</v>
      </c>
      <c r="IW78" s="102" t="s">
        <v>843</v>
      </c>
      <c r="IX78" s="102" t="s">
        <v>537</v>
      </c>
      <c r="IY78" s="94" t="s">
        <v>1119</v>
      </c>
      <c r="IZ78" s="102" t="s">
        <v>661</v>
      </c>
      <c r="JA78" s="108" t="s">
        <v>844</v>
      </c>
    </row>
    <row r="79" ht="15.75" customHeight="1">
      <c r="A79" s="1" t="s">
        <v>1123</v>
      </c>
      <c r="B79" s="86" t="s">
        <v>1124</v>
      </c>
      <c r="C79" s="1" t="s">
        <v>1124</v>
      </c>
      <c r="D79" s="1" t="s">
        <v>983</v>
      </c>
      <c r="E79" s="1">
        <v>8.544421E7</v>
      </c>
      <c r="F79" s="1">
        <v>4.262427630413E12</v>
      </c>
      <c r="G79" s="87" t="s">
        <v>1125</v>
      </c>
      <c r="H79" s="13" t="s">
        <v>587</v>
      </c>
      <c r="I79" s="1" t="s">
        <v>403</v>
      </c>
      <c r="J79" s="1" t="s">
        <v>549</v>
      </c>
      <c r="K79" s="1" t="s">
        <v>405</v>
      </c>
      <c r="L79" s="1" t="s">
        <v>937</v>
      </c>
      <c r="M79" s="1" t="s">
        <v>407</v>
      </c>
      <c r="N79" s="1" t="s">
        <v>884</v>
      </c>
      <c r="O79" s="1" t="s">
        <v>885</v>
      </c>
      <c r="P79" s="1" t="s">
        <v>410</v>
      </c>
      <c r="Q79" s="1" t="s">
        <v>411</v>
      </c>
      <c r="R79" s="1" t="s">
        <v>411</v>
      </c>
      <c r="S79" s="1" t="s">
        <v>938</v>
      </c>
      <c r="T79" s="1">
        <f t="shared" si="3"/>
        <v>1.2</v>
      </c>
      <c r="U79" s="90">
        <f t="shared" si="4"/>
        <v>0.4724409449</v>
      </c>
      <c r="V79" s="1" t="str">
        <f t="shared" si="7"/>
        <v>AWG36</v>
      </c>
      <c r="W79" s="1" t="str">
        <f t="shared" si="6"/>
        <v>10 Gbps</v>
      </c>
      <c r="X79" s="1" t="s">
        <v>413</v>
      </c>
      <c r="Y79" s="1" t="s">
        <v>414</v>
      </c>
      <c r="Z79" s="1" t="s">
        <v>415</v>
      </c>
      <c r="AA79" s="1">
        <v>20.0</v>
      </c>
      <c r="AB79" s="89">
        <f t="shared" si="1"/>
        <v>68</v>
      </c>
      <c r="AC79" s="1">
        <v>60.0</v>
      </c>
      <c r="AD79" s="89">
        <f t="shared" si="2"/>
        <v>140</v>
      </c>
      <c r="AE79" s="91">
        <v>0.1</v>
      </c>
      <c r="AF79" s="91">
        <v>0.9</v>
      </c>
      <c r="AJ79" s="1"/>
      <c r="AK79" s="1"/>
      <c r="AL79" s="1" t="s">
        <v>416</v>
      </c>
      <c r="AM79" s="87" t="s">
        <v>417</v>
      </c>
      <c r="AN79" s="107" t="s">
        <v>418</v>
      </c>
      <c r="AO79" s="87" t="s">
        <v>419</v>
      </c>
      <c r="AP79" s="107" t="s">
        <v>420</v>
      </c>
      <c r="AQ79" s="87" t="s">
        <v>1126</v>
      </c>
      <c r="AY79" s="87" t="s">
        <v>589</v>
      </c>
      <c r="AZ79" s="87" t="s">
        <v>299</v>
      </c>
      <c r="BA79" s="1" t="s">
        <v>423</v>
      </c>
      <c r="BB79" s="1" t="s">
        <v>424</v>
      </c>
      <c r="BC79" s="1" t="s">
        <v>425</v>
      </c>
      <c r="BD79" s="1" t="s">
        <v>426</v>
      </c>
      <c r="BE79" s="1" t="s">
        <v>427</v>
      </c>
      <c r="BG79" s="1" t="s">
        <v>303</v>
      </c>
      <c r="BH79" s="1" t="s">
        <v>1127</v>
      </c>
      <c r="BI79" s="1">
        <v>1.0</v>
      </c>
      <c r="BJ79" s="1" t="s">
        <v>888</v>
      </c>
      <c r="BK79" s="1" t="s">
        <v>889</v>
      </c>
      <c r="BL79" s="1" t="s">
        <v>820</v>
      </c>
      <c r="BM79" s="1"/>
      <c r="BN79" s="1" t="s">
        <v>821</v>
      </c>
      <c r="BQ79" s="1">
        <v>0.31</v>
      </c>
      <c r="BR79" s="1">
        <v>0.68</v>
      </c>
      <c r="BS79" s="97">
        <v>0.22</v>
      </c>
      <c r="BT79" s="1">
        <v>0.49</v>
      </c>
      <c r="BU79" s="1" t="s">
        <v>433</v>
      </c>
      <c r="CE79" s="94" t="s">
        <v>1124</v>
      </c>
      <c r="CF79" s="13" t="s">
        <v>587</v>
      </c>
      <c r="CG79" s="98" t="s">
        <v>595</v>
      </c>
      <c r="CH79" s="98" t="s">
        <v>403</v>
      </c>
      <c r="CI79" s="112" t="s">
        <v>1124</v>
      </c>
      <c r="CJ79" s="1" t="s">
        <v>595</v>
      </c>
      <c r="CK79" s="1" t="s">
        <v>822</v>
      </c>
      <c r="CL79" s="1" t="s">
        <v>597</v>
      </c>
      <c r="CM79" s="1" t="s">
        <v>596</v>
      </c>
      <c r="CQ79" s="94" t="s">
        <v>1124</v>
      </c>
      <c r="CR79" s="100" t="s">
        <v>598</v>
      </c>
      <c r="CS79" s="101" t="s">
        <v>600</v>
      </c>
      <c r="CT79" s="101" t="s">
        <v>443</v>
      </c>
      <c r="CU79" s="94" t="s">
        <v>1124</v>
      </c>
      <c r="CV79" s="101" t="s">
        <v>600</v>
      </c>
      <c r="CW79" s="1" t="s">
        <v>1117</v>
      </c>
      <c r="DA79" s="94" t="s">
        <v>1124</v>
      </c>
      <c r="DB79" s="100" t="s">
        <v>602</v>
      </c>
      <c r="DC79" s="101" t="s">
        <v>603</v>
      </c>
      <c r="DD79" s="101" t="s">
        <v>450</v>
      </c>
      <c r="DE79" s="94" t="s">
        <v>1124</v>
      </c>
      <c r="DF79" s="99" t="s">
        <v>604</v>
      </c>
      <c r="DG79" s="98" t="s">
        <v>891</v>
      </c>
      <c r="DK79" s="94" t="s">
        <v>1124</v>
      </c>
      <c r="DL79" s="100" t="s">
        <v>606</v>
      </c>
      <c r="DM79" s="101" t="s">
        <v>825</v>
      </c>
      <c r="DN79" s="101" t="s">
        <v>457</v>
      </c>
      <c r="DO79" s="94" t="s">
        <v>1124</v>
      </c>
      <c r="DP79" s="1" t="s">
        <v>608</v>
      </c>
      <c r="DQ79" s="101" t="s">
        <v>826</v>
      </c>
      <c r="DU79" s="94" t="s">
        <v>1124</v>
      </c>
      <c r="DV79" s="113" t="s">
        <v>610</v>
      </c>
      <c r="DW79" s="102" t="s">
        <v>611</v>
      </c>
      <c r="DX79" s="102" t="s">
        <v>464</v>
      </c>
      <c r="DY79" s="94" t="s">
        <v>1124</v>
      </c>
      <c r="DZ79" s="102" t="s">
        <v>612</v>
      </c>
      <c r="EA79" s="108" t="s">
        <v>892</v>
      </c>
      <c r="EE79" s="94" t="s">
        <v>1124</v>
      </c>
      <c r="EF79" s="103" t="s">
        <v>614</v>
      </c>
      <c r="EG79" s="104" t="s">
        <v>615</v>
      </c>
      <c r="EH79" s="104" t="s">
        <v>471</v>
      </c>
      <c r="EI79" s="94" t="s">
        <v>1124</v>
      </c>
      <c r="EJ79" s="13" t="s">
        <v>616</v>
      </c>
      <c r="EK79" s="101" t="s">
        <v>830</v>
      </c>
      <c r="EO79" s="94" t="s">
        <v>1124</v>
      </c>
      <c r="EP79" s="102" t="s">
        <v>618</v>
      </c>
      <c r="EQ79" s="102" t="s">
        <v>619</v>
      </c>
      <c r="ER79" s="102" t="s">
        <v>478</v>
      </c>
      <c r="ES79" s="94" t="s">
        <v>1124</v>
      </c>
      <c r="ET79" s="13" t="s">
        <v>620</v>
      </c>
      <c r="EU79" s="101" t="s">
        <v>831</v>
      </c>
      <c r="EY79" s="94" t="s">
        <v>1124</v>
      </c>
      <c r="EZ79" s="100" t="s">
        <v>622</v>
      </c>
      <c r="FA79" s="102" t="s">
        <v>623</v>
      </c>
      <c r="FB79" s="102" t="s">
        <v>485</v>
      </c>
      <c r="FC79" s="94" t="s">
        <v>1124</v>
      </c>
      <c r="FD79" s="102" t="s">
        <v>624</v>
      </c>
      <c r="FE79" s="108" t="s">
        <v>893</v>
      </c>
      <c r="FI79" s="94" t="s">
        <v>1124</v>
      </c>
      <c r="FJ79" s="102" t="s">
        <v>626</v>
      </c>
      <c r="FK79" s="102" t="s">
        <v>627</v>
      </c>
      <c r="FL79" s="102" t="s">
        <v>492</v>
      </c>
      <c r="FM79" s="114" t="s">
        <v>1124</v>
      </c>
      <c r="FN79" s="106" t="s">
        <v>628</v>
      </c>
      <c r="FO79" s="108" t="s">
        <v>894</v>
      </c>
      <c r="FS79" s="94" t="s">
        <v>1124</v>
      </c>
      <c r="FT79" s="102" t="s">
        <v>630</v>
      </c>
      <c r="FU79" s="102" t="s">
        <v>987</v>
      </c>
      <c r="FV79" s="102" t="s">
        <v>497</v>
      </c>
      <c r="FW79" s="94" t="s">
        <v>1124</v>
      </c>
      <c r="FX79" s="102" t="s">
        <v>632</v>
      </c>
      <c r="FY79" s="108" t="s">
        <v>834</v>
      </c>
      <c r="GC79" s="94" t="s">
        <v>1124</v>
      </c>
      <c r="GD79" s="102" t="s">
        <v>634</v>
      </c>
      <c r="GE79" s="102" t="s">
        <v>635</v>
      </c>
      <c r="GF79" s="102" t="s">
        <v>502</v>
      </c>
      <c r="GG79" s="94" t="s">
        <v>1124</v>
      </c>
      <c r="GH79" s="102" t="s">
        <v>636</v>
      </c>
      <c r="GI79" s="108" t="s">
        <v>895</v>
      </c>
      <c r="GM79" s="94" t="s">
        <v>1124</v>
      </c>
      <c r="GN79" s="102" t="s">
        <v>638</v>
      </c>
      <c r="GO79" s="102" t="s">
        <v>1074</v>
      </c>
      <c r="GP79" s="102" t="s">
        <v>507</v>
      </c>
      <c r="GQ79" s="94" t="s">
        <v>1124</v>
      </c>
      <c r="GR79" s="102" t="s">
        <v>640</v>
      </c>
      <c r="GS79" s="108" t="s">
        <v>836</v>
      </c>
      <c r="GW79" s="94" t="s">
        <v>1124</v>
      </c>
      <c r="GX79" s="102" t="s">
        <v>642</v>
      </c>
      <c r="GY79" s="102" t="s">
        <v>643</v>
      </c>
      <c r="GZ79" s="102" t="s">
        <v>512</v>
      </c>
      <c r="HA79" s="94" t="s">
        <v>1124</v>
      </c>
      <c r="HB79" s="102" t="s">
        <v>643</v>
      </c>
      <c r="HC79" s="108" t="s">
        <v>837</v>
      </c>
      <c r="HG79" s="94" t="s">
        <v>1124</v>
      </c>
      <c r="HH79" s="100" t="s">
        <v>645</v>
      </c>
      <c r="HI79" s="102" t="s">
        <v>1075</v>
      </c>
      <c r="HJ79" s="102" t="s">
        <v>517</v>
      </c>
      <c r="HK79" s="94" t="s">
        <v>1124</v>
      </c>
      <c r="HL79" s="13" t="s">
        <v>647</v>
      </c>
      <c r="HM79" s="101" t="s">
        <v>839</v>
      </c>
      <c r="HQ79" s="94" t="s">
        <v>1124</v>
      </c>
      <c r="HR79" s="102" t="s">
        <v>649</v>
      </c>
      <c r="HS79" s="102" t="s">
        <v>582</v>
      </c>
      <c r="HT79" s="102" t="s">
        <v>522</v>
      </c>
      <c r="HU79" s="94" t="s">
        <v>1124</v>
      </c>
      <c r="HV79" s="102" t="s">
        <v>582</v>
      </c>
      <c r="HW79" s="108" t="s">
        <v>896</v>
      </c>
      <c r="IA79" s="94" t="s">
        <v>1124</v>
      </c>
      <c r="IB79" s="102" t="s">
        <v>651</v>
      </c>
      <c r="IC79" s="102" t="s">
        <v>652</v>
      </c>
      <c r="ID79" s="102" t="s">
        <v>527</v>
      </c>
      <c r="IE79" s="94" t="s">
        <v>1124</v>
      </c>
      <c r="IF79" s="102" t="s">
        <v>653</v>
      </c>
      <c r="IG79" s="108" t="s">
        <v>897</v>
      </c>
      <c r="IK79" s="94" t="s">
        <v>1124</v>
      </c>
      <c r="IL79" s="106" t="s">
        <v>655</v>
      </c>
      <c r="IM79" s="102" t="s">
        <v>1081</v>
      </c>
      <c r="IN79" s="102" t="s">
        <v>532</v>
      </c>
      <c r="IO79" s="94" t="s">
        <v>1124</v>
      </c>
      <c r="IP79" s="102" t="s">
        <v>657</v>
      </c>
      <c r="IQ79" s="108" t="s">
        <v>842</v>
      </c>
      <c r="IU79" s="94" t="s">
        <v>1124</v>
      </c>
      <c r="IV79" s="102" t="s">
        <v>659</v>
      </c>
      <c r="IW79" s="102" t="s">
        <v>843</v>
      </c>
      <c r="IX79" s="102" t="s">
        <v>537</v>
      </c>
      <c r="IY79" s="94" t="s">
        <v>1124</v>
      </c>
      <c r="IZ79" s="102" t="s">
        <v>661</v>
      </c>
      <c r="JA79" s="108" t="s">
        <v>844</v>
      </c>
    </row>
    <row r="80" ht="15.75" customHeight="1">
      <c r="A80" s="1" t="s">
        <v>1128</v>
      </c>
      <c r="B80" s="86" t="s">
        <v>1129</v>
      </c>
      <c r="C80" s="1" t="s">
        <v>1129</v>
      </c>
      <c r="D80" s="1" t="s">
        <v>983</v>
      </c>
      <c r="E80" s="1">
        <v>8.544421E7</v>
      </c>
      <c r="F80" s="1">
        <v>4.262427630437E12</v>
      </c>
      <c r="G80" s="87" t="s">
        <v>1130</v>
      </c>
      <c r="H80" s="13" t="s">
        <v>587</v>
      </c>
      <c r="I80" s="1" t="s">
        <v>403</v>
      </c>
      <c r="J80" s="1" t="s">
        <v>555</v>
      </c>
      <c r="K80" s="1" t="s">
        <v>405</v>
      </c>
      <c r="L80" s="1" t="s">
        <v>937</v>
      </c>
      <c r="M80" s="1" t="s">
        <v>407</v>
      </c>
      <c r="N80" s="1" t="s">
        <v>884</v>
      </c>
      <c r="O80" s="1" t="s">
        <v>885</v>
      </c>
      <c r="P80" s="1" t="s">
        <v>410</v>
      </c>
      <c r="Q80" s="1" t="s">
        <v>411</v>
      </c>
      <c r="R80" s="1" t="s">
        <v>411</v>
      </c>
      <c r="S80" s="1" t="s">
        <v>938</v>
      </c>
      <c r="T80" s="1">
        <f t="shared" si="3"/>
        <v>1.2</v>
      </c>
      <c r="U80" s="90">
        <f t="shared" si="4"/>
        <v>0.4724409449</v>
      </c>
      <c r="V80" s="1" t="str">
        <f t="shared" si="7"/>
        <v>AWG36</v>
      </c>
      <c r="W80" s="1" t="str">
        <f t="shared" si="6"/>
        <v>10 Gbps</v>
      </c>
      <c r="X80" s="1" t="s">
        <v>413</v>
      </c>
      <c r="Y80" s="1" t="s">
        <v>414</v>
      </c>
      <c r="Z80" s="1" t="s">
        <v>415</v>
      </c>
      <c r="AA80" s="1">
        <v>20.0</v>
      </c>
      <c r="AB80" s="89">
        <f t="shared" si="1"/>
        <v>68</v>
      </c>
      <c r="AC80" s="1">
        <v>60.0</v>
      </c>
      <c r="AD80" s="89">
        <f t="shared" si="2"/>
        <v>140</v>
      </c>
      <c r="AE80" s="91">
        <v>0.1</v>
      </c>
      <c r="AF80" s="91">
        <v>0.9</v>
      </c>
      <c r="AJ80" s="1"/>
      <c r="AK80" s="1"/>
      <c r="AL80" s="1" t="s">
        <v>416</v>
      </c>
      <c r="AM80" s="87" t="s">
        <v>417</v>
      </c>
      <c r="AN80" s="107" t="s">
        <v>418</v>
      </c>
      <c r="AO80" s="87" t="s">
        <v>419</v>
      </c>
      <c r="AP80" s="107" t="s">
        <v>420</v>
      </c>
      <c r="AQ80" s="87" t="s">
        <v>1131</v>
      </c>
      <c r="AY80" s="87" t="s">
        <v>589</v>
      </c>
      <c r="AZ80" s="87" t="s">
        <v>299</v>
      </c>
      <c r="BA80" s="1" t="s">
        <v>423</v>
      </c>
      <c r="BB80" s="1" t="s">
        <v>424</v>
      </c>
      <c r="BC80" s="1" t="s">
        <v>425</v>
      </c>
      <c r="BD80" s="1" t="s">
        <v>426</v>
      </c>
      <c r="BE80" s="1" t="s">
        <v>427</v>
      </c>
      <c r="BG80" s="1" t="s">
        <v>303</v>
      </c>
      <c r="BH80" s="1" t="s">
        <v>1132</v>
      </c>
      <c r="BI80" s="1">
        <v>1.0</v>
      </c>
      <c r="BJ80" s="1" t="s">
        <v>888</v>
      </c>
      <c r="BK80" s="1" t="s">
        <v>889</v>
      </c>
      <c r="BL80" s="1" t="s">
        <v>820</v>
      </c>
      <c r="BM80" s="1"/>
      <c r="BN80" s="1" t="s">
        <v>821</v>
      </c>
      <c r="BQ80" s="1">
        <v>0.31</v>
      </c>
      <c r="BR80" s="1">
        <v>0.68</v>
      </c>
      <c r="BS80" s="97">
        <v>0.22</v>
      </c>
      <c r="BT80" s="1">
        <v>0.49</v>
      </c>
      <c r="BU80" s="1" t="s">
        <v>433</v>
      </c>
      <c r="CE80" s="94" t="s">
        <v>1129</v>
      </c>
      <c r="CF80" s="13" t="s">
        <v>587</v>
      </c>
      <c r="CG80" s="98" t="s">
        <v>595</v>
      </c>
      <c r="CH80" s="98" t="s">
        <v>403</v>
      </c>
      <c r="CI80" s="112" t="s">
        <v>1129</v>
      </c>
      <c r="CJ80" s="1" t="s">
        <v>595</v>
      </c>
      <c r="CK80" s="1" t="s">
        <v>822</v>
      </c>
      <c r="CL80" s="1" t="s">
        <v>597</v>
      </c>
      <c r="CM80" s="1" t="s">
        <v>596</v>
      </c>
      <c r="CQ80" s="94" t="s">
        <v>1129</v>
      </c>
      <c r="CR80" s="100" t="s">
        <v>598</v>
      </c>
      <c r="CS80" s="101" t="s">
        <v>600</v>
      </c>
      <c r="CT80" s="101" t="s">
        <v>443</v>
      </c>
      <c r="CU80" s="94" t="s">
        <v>1129</v>
      </c>
      <c r="CV80" s="101" t="s">
        <v>600</v>
      </c>
      <c r="CW80" s="1" t="s">
        <v>1117</v>
      </c>
      <c r="DA80" s="94" t="s">
        <v>1129</v>
      </c>
      <c r="DB80" s="100" t="s">
        <v>602</v>
      </c>
      <c r="DC80" s="101" t="s">
        <v>603</v>
      </c>
      <c r="DD80" s="101" t="s">
        <v>450</v>
      </c>
      <c r="DE80" s="94" t="s">
        <v>1129</v>
      </c>
      <c r="DF80" s="99" t="s">
        <v>604</v>
      </c>
      <c r="DG80" s="98" t="s">
        <v>891</v>
      </c>
      <c r="DK80" s="94" t="s">
        <v>1129</v>
      </c>
      <c r="DL80" s="100" t="s">
        <v>606</v>
      </c>
      <c r="DM80" s="101" t="s">
        <v>825</v>
      </c>
      <c r="DN80" s="101" t="s">
        <v>457</v>
      </c>
      <c r="DO80" s="94" t="s">
        <v>1129</v>
      </c>
      <c r="DP80" s="1" t="s">
        <v>608</v>
      </c>
      <c r="DQ80" s="101" t="s">
        <v>826</v>
      </c>
      <c r="DU80" s="94" t="s">
        <v>1129</v>
      </c>
      <c r="DV80" s="113" t="s">
        <v>610</v>
      </c>
      <c r="DW80" s="102" t="s">
        <v>611</v>
      </c>
      <c r="DX80" s="102" t="s">
        <v>464</v>
      </c>
      <c r="DY80" s="94" t="s">
        <v>1129</v>
      </c>
      <c r="DZ80" s="102" t="s">
        <v>612</v>
      </c>
      <c r="EA80" s="108" t="s">
        <v>892</v>
      </c>
      <c r="EE80" s="94" t="s">
        <v>1129</v>
      </c>
      <c r="EF80" s="103" t="s">
        <v>614</v>
      </c>
      <c r="EG80" s="104" t="s">
        <v>615</v>
      </c>
      <c r="EH80" s="104" t="s">
        <v>471</v>
      </c>
      <c r="EI80" s="94" t="s">
        <v>1129</v>
      </c>
      <c r="EJ80" s="13" t="s">
        <v>616</v>
      </c>
      <c r="EK80" s="101" t="s">
        <v>830</v>
      </c>
      <c r="EO80" s="94" t="s">
        <v>1129</v>
      </c>
      <c r="EP80" s="102" t="s">
        <v>618</v>
      </c>
      <c r="EQ80" s="102" t="s">
        <v>619</v>
      </c>
      <c r="ER80" s="102" t="s">
        <v>478</v>
      </c>
      <c r="ES80" s="94" t="s">
        <v>1129</v>
      </c>
      <c r="ET80" s="13" t="s">
        <v>620</v>
      </c>
      <c r="EU80" s="101" t="s">
        <v>831</v>
      </c>
      <c r="EY80" s="94" t="s">
        <v>1129</v>
      </c>
      <c r="EZ80" s="100" t="s">
        <v>622</v>
      </c>
      <c r="FA80" s="102" t="s">
        <v>623</v>
      </c>
      <c r="FB80" s="102" t="s">
        <v>485</v>
      </c>
      <c r="FC80" s="94" t="s">
        <v>1129</v>
      </c>
      <c r="FD80" s="102" t="s">
        <v>624</v>
      </c>
      <c r="FE80" s="108" t="s">
        <v>893</v>
      </c>
      <c r="FI80" s="94" t="s">
        <v>1129</v>
      </c>
      <c r="FJ80" s="102" t="s">
        <v>626</v>
      </c>
      <c r="FK80" s="102" t="s">
        <v>627</v>
      </c>
      <c r="FL80" s="102" t="s">
        <v>492</v>
      </c>
      <c r="FM80" s="114" t="s">
        <v>1129</v>
      </c>
      <c r="FN80" s="106" t="s">
        <v>628</v>
      </c>
      <c r="FO80" s="108" t="s">
        <v>894</v>
      </c>
      <c r="FS80" s="94" t="s">
        <v>1129</v>
      </c>
      <c r="FT80" s="102" t="s">
        <v>630</v>
      </c>
      <c r="FU80" s="102" t="s">
        <v>987</v>
      </c>
      <c r="FV80" s="102" t="s">
        <v>497</v>
      </c>
      <c r="FW80" s="94" t="s">
        <v>1129</v>
      </c>
      <c r="FX80" s="102" t="s">
        <v>632</v>
      </c>
      <c r="FY80" s="108" t="s">
        <v>834</v>
      </c>
      <c r="GC80" s="94" t="s">
        <v>1129</v>
      </c>
      <c r="GD80" s="102" t="s">
        <v>634</v>
      </c>
      <c r="GE80" s="102" t="s">
        <v>635</v>
      </c>
      <c r="GF80" s="102" t="s">
        <v>502</v>
      </c>
      <c r="GG80" s="94" t="s">
        <v>1129</v>
      </c>
      <c r="GH80" s="102" t="s">
        <v>636</v>
      </c>
      <c r="GI80" s="108" t="s">
        <v>895</v>
      </c>
      <c r="GM80" s="94" t="s">
        <v>1129</v>
      </c>
      <c r="GN80" s="102" t="s">
        <v>638</v>
      </c>
      <c r="GO80" s="102" t="s">
        <v>1074</v>
      </c>
      <c r="GP80" s="102" t="s">
        <v>507</v>
      </c>
      <c r="GQ80" s="94" t="s">
        <v>1129</v>
      </c>
      <c r="GR80" s="102" t="s">
        <v>640</v>
      </c>
      <c r="GS80" s="108" t="s">
        <v>836</v>
      </c>
      <c r="GW80" s="94" t="s">
        <v>1129</v>
      </c>
      <c r="GX80" s="102" t="s">
        <v>642</v>
      </c>
      <c r="GY80" s="102" t="s">
        <v>643</v>
      </c>
      <c r="GZ80" s="102" t="s">
        <v>512</v>
      </c>
      <c r="HA80" s="94" t="s">
        <v>1129</v>
      </c>
      <c r="HB80" s="102" t="s">
        <v>643</v>
      </c>
      <c r="HC80" s="108" t="s">
        <v>837</v>
      </c>
      <c r="HG80" s="94" t="s">
        <v>1129</v>
      </c>
      <c r="HH80" s="100" t="s">
        <v>645</v>
      </c>
      <c r="HI80" s="102" t="s">
        <v>1075</v>
      </c>
      <c r="HJ80" s="102" t="s">
        <v>517</v>
      </c>
      <c r="HK80" s="94" t="s">
        <v>1129</v>
      </c>
      <c r="HL80" s="13" t="s">
        <v>647</v>
      </c>
      <c r="HM80" s="101" t="s">
        <v>839</v>
      </c>
      <c r="HQ80" s="94" t="s">
        <v>1129</v>
      </c>
      <c r="HR80" s="102" t="s">
        <v>649</v>
      </c>
      <c r="HS80" s="102" t="s">
        <v>582</v>
      </c>
      <c r="HT80" s="102" t="s">
        <v>522</v>
      </c>
      <c r="HU80" s="94" t="s">
        <v>1129</v>
      </c>
      <c r="HV80" s="102" t="s">
        <v>582</v>
      </c>
      <c r="HW80" s="108" t="s">
        <v>896</v>
      </c>
      <c r="IA80" s="94" t="s">
        <v>1129</v>
      </c>
      <c r="IB80" s="102" t="s">
        <v>651</v>
      </c>
      <c r="IC80" s="102" t="s">
        <v>652</v>
      </c>
      <c r="ID80" s="102" t="s">
        <v>527</v>
      </c>
      <c r="IE80" s="94" t="s">
        <v>1129</v>
      </c>
      <c r="IF80" s="102" t="s">
        <v>653</v>
      </c>
      <c r="IG80" s="108" t="s">
        <v>897</v>
      </c>
      <c r="IK80" s="94" t="s">
        <v>1129</v>
      </c>
      <c r="IL80" s="106" t="s">
        <v>655</v>
      </c>
      <c r="IM80" s="102" t="s">
        <v>1081</v>
      </c>
      <c r="IN80" s="102" t="s">
        <v>532</v>
      </c>
      <c r="IO80" s="94" t="s">
        <v>1129</v>
      </c>
      <c r="IP80" s="102" t="s">
        <v>657</v>
      </c>
      <c r="IQ80" s="108" t="s">
        <v>842</v>
      </c>
      <c r="IU80" s="94" t="s">
        <v>1129</v>
      </c>
      <c r="IV80" s="102" t="s">
        <v>659</v>
      </c>
      <c r="IW80" s="102" t="s">
        <v>843</v>
      </c>
      <c r="IX80" s="102" t="s">
        <v>537</v>
      </c>
      <c r="IY80" s="94" t="s">
        <v>1129</v>
      </c>
      <c r="IZ80" s="102" t="s">
        <v>661</v>
      </c>
      <c r="JA80" s="108" t="s">
        <v>844</v>
      </c>
    </row>
    <row r="81" ht="15.75" customHeight="1">
      <c r="A81" s="1" t="s">
        <v>1133</v>
      </c>
      <c r="B81" s="86" t="s">
        <v>1134</v>
      </c>
      <c r="C81" s="1" t="s">
        <v>1134</v>
      </c>
      <c r="D81" s="1" t="s">
        <v>983</v>
      </c>
      <c r="E81" s="1">
        <v>8.544421E7</v>
      </c>
      <c r="F81" s="1">
        <v>4.262427630451E12</v>
      </c>
      <c r="G81" s="87" t="s">
        <v>1135</v>
      </c>
      <c r="H81" s="13" t="s">
        <v>587</v>
      </c>
      <c r="I81" s="1" t="s">
        <v>403</v>
      </c>
      <c r="J81" s="1" t="s">
        <v>562</v>
      </c>
      <c r="K81" s="1" t="s">
        <v>405</v>
      </c>
      <c r="L81" s="1" t="s">
        <v>937</v>
      </c>
      <c r="M81" s="1" t="s">
        <v>407</v>
      </c>
      <c r="N81" s="1" t="s">
        <v>884</v>
      </c>
      <c r="O81" s="1" t="s">
        <v>885</v>
      </c>
      <c r="P81" s="1" t="s">
        <v>410</v>
      </c>
      <c r="Q81" s="1" t="s">
        <v>411</v>
      </c>
      <c r="R81" s="1" t="s">
        <v>411</v>
      </c>
      <c r="S81" s="1" t="s">
        <v>938</v>
      </c>
      <c r="T81" s="1">
        <f t="shared" si="3"/>
        <v>1.2</v>
      </c>
      <c r="U81" s="90">
        <f t="shared" si="4"/>
        <v>0.4724409449</v>
      </c>
      <c r="V81" s="1" t="str">
        <f t="shared" si="7"/>
        <v>AWG36</v>
      </c>
      <c r="W81" s="1" t="str">
        <f t="shared" si="6"/>
        <v>10 Gbps</v>
      </c>
      <c r="X81" s="1" t="s">
        <v>413</v>
      </c>
      <c r="Y81" s="1" t="s">
        <v>414</v>
      </c>
      <c r="Z81" s="1" t="s">
        <v>415</v>
      </c>
      <c r="AA81" s="1">
        <v>20.0</v>
      </c>
      <c r="AB81" s="89">
        <f t="shared" si="1"/>
        <v>68</v>
      </c>
      <c r="AC81" s="1">
        <v>60.0</v>
      </c>
      <c r="AD81" s="89">
        <f t="shared" si="2"/>
        <v>140</v>
      </c>
      <c r="AE81" s="91">
        <v>0.1</v>
      </c>
      <c r="AF81" s="91">
        <v>0.9</v>
      </c>
      <c r="AJ81" s="1"/>
      <c r="AK81" s="1"/>
      <c r="AL81" s="1" t="s">
        <v>416</v>
      </c>
      <c r="AM81" s="87" t="s">
        <v>417</v>
      </c>
      <c r="AN81" s="107" t="s">
        <v>418</v>
      </c>
      <c r="AO81" s="87" t="s">
        <v>419</v>
      </c>
      <c r="AP81" s="107" t="s">
        <v>420</v>
      </c>
      <c r="AQ81" s="87" t="s">
        <v>1136</v>
      </c>
      <c r="AY81" s="87" t="s">
        <v>589</v>
      </c>
      <c r="AZ81" s="87" t="s">
        <v>299</v>
      </c>
      <c r="BA81" s="1" t="s">
        <v>423</v>
      </c>
      <c r="BB81" s="1" t="s">
        <v>424</v>
      </c>
      <c r="BC81" s="1" t="s">
        <v>425</v>
      </c>
      <c r="BD81" s="1" t="s">
        <v>426</v>
      </c>
      <c r="BE81" s="1" t="s">
        <v>427</v>
      </c>
      <c r="BG81" s="1" t="s">
        <v>303</v>
      </c>
      <c r="BH81" s="1" t="s">
        <v>1137</v>
      </c>
      <c r="BI81" s="1">
        <v>1.0</v>
      </c>
      <c r="BJ81" s="1" t="s">
        <v>888</v>
      </c>
      <c r="BK81" s="1" t="s">
        <v>889</v>
      </c>
      <c r="BL81" s="1" t="s">
        <v>820</v>
      </c>
      <c r="BM81" s="1"/>
      <c r="BN81" s="1" t="s">
        <v>821</v>
      </c>
      <c r="BQ81" s="1">
        <v>0.31</v>
      </c>
      <c r="BR81" s="1">
        <v>0.68</v>
      </c>
      <c r="BS81" s="97">
        <v>0.22</v>
      </c>
      <c r="BT81" s="1">
        <v>0.49</v>
      </c>
      <c r="BU81" s="1" t="s">
        <v>433</v>
      </c>
      <c r="CE81" s="94" t="s">
        <v>1134</v>
      </c>
      <c r="CF81" s="13" t="s">
        <v>587</v>
      </c>
      <c r="CG81" s="98" t="s">
        <v>595</v>
      </c>
      <c r="CH81" s="98" t="s">
        <v>403</v>
      </c>
      <c r="CI81" s="112" t="s">
        <v>1134</v>
      </c>
      <c r="CJ81" s="1" t="s">
        <v>595</v>
      </c>
      <c r="CK81" s="1" t="s">
        <v>822</v>
      </c>
      <c r="CL81" s="1" t="s">
        <v>597</v>
      </c>
      <c r="CM81" s="1" t="s">
        <v>596</v>
      </c>
      <c r="CQ81" s="94" t="s">
        <v>1134</v>
      </c>
      <c r="CR81" s="100" t="s">
        <v>598</v>
      </c>
      <c r="CS81" s="101" t="s">
        <v>600</v>
      </c>
      <c r="CT81" s="101" t="s">
        <v>443</v>
      </c>
      <c r="CU81" s="94" t="s">
        <v>1134</v>
      </c>
      <c r="CV81" s="101" t="s">
        <v>600</v>
      </c>
      <c r="CW81" s="1" t="s">
        <v>1117</v>
      </c>
      <c r="DA81" s="94" t="s">
        <v>1134</v>
      </c>
      <c r="DB81" s="100" t="s">
        <v>602</v>
      </c>
      <c r="DC81" s="101" t="s">
        <v>603</v>
      </c>
      <c r="DD81" s="101" t="s">
        <v>450</v>
      </c>
      <c r="DE81" s="94" t="s">
        <v>1134</v>
      </c>
      <c r="DF81" s="99" t="s">
        <v>604</v>
      </c>
      <c r="DG81" s="98" t="s">
        <v>891</v>
      </c>
      <c r="DK81" s="94" t="s">
        <v>1134</v>
      </c>
      <c r="DL81" s="100" t="s">
        <v>606</v>
      </c>
      <c r="DM81" s="101" t="s">
        <v>825</v>
      </c>
      <c r="DN81" s="101" t="s">
        <v>457</v>
      </c>
      <c r="DO81" s="94" t="s">
        <v>1134</v>
      </c>
      <c r="DP81" s="1" t="s">
        <v>608</v>
      </c>
      <c r="DQ81" s="101" t="s">
        <v>826</v>
      </c>
      <c r="DU81" s="94" t="s">
        <v>1134</v>
      </c>
      <c r="DV81" s="113" t="s">
        <v>610</v>
      </c>
      <c r="DW81" s="102" t="s">
        <v>611</v>
      </c>
      <c r="DX81" s="102" t="s">
        <v>464</v>
      </c>
      <c r="DY81" s="94" t="s">
        <v>1134</v>
      </c>
      <c r="DZ81" s="102" t="s">
        <v>612</v>
      </c>
      <c r="EA81" s="108" t="s">
        <v>892</v>
      </c>
      <c r="EE81" s="94" t="s">
        <v>1134</v>
      </c>
      <c r="EF81" s="103" t="s">
        <v>614</v>
      </c>
      <c r="EG81" s="104" t="s">
        <v>615</v>
      </c>
      <c r="EH81" s="104" t="s">
        <v>471</v>
      </c>
      <c r="EI81" s="94" t="s">
        <v>1134</v>
      </c>
      <c r="EJ81" s="13" t="s">
        <v>616</v>
      </c>
      <c r="EK81" s="101" t="s">
        <v>830</v>
      </c>
      <c r="EO81" s="94" t="s">
        <v>1134</v>
      </c>
      <c r="EP81" s="102" t="s">
        <v>618</v>
      </c>
      <c r="EQ81" s="102" t="s">
        <v>619</v>
      </c>
      <c r="ER81" s="102" t="s">
        <v>478</v>
      </c>
      <c r="ES81" s="94" t="s">
        <v>1134</v>
      </c>
      <c r="ET81" s="13" t="s">
        <v>620</v>
      </c>
      <c r="EU81" s="101" t="s">
        <v>831</v>
      </c>
      <c r="EY81" s="94" t="s">
        <v>1134</v>
      </c>
      <c r="EZ81" s="100" t="s">
        <v>622</v>
      </c>
      <c r="FA81" s="102" t="s">
        <v>623</v>
      </c>
      <c r="FB81" s="102" t="s">
        <v>485</v>
      </c>
      <c r="FC81" s="94" t="s">
        <v>1134</v>
      </c>
      <c r="FD81" s="102" t="s">
        <v>624</v>
      </c>
      <c r="FE81" s="108" t="s">
        <v>893</v>
      </c>
      <c r="FI81" s="94" t="s">
        <v>1134</v>
      </c>
      <c r="FJ81" s="102" t="s">
        <v>626</v>
      </c>
      <c r="FK81" s="102" t="s">
        <v>627</v>
      </c>
      <c r="FL81" s="102" t="s">
        <v>492</v>
      </c>
      <c r="FM81" s="114" t="s">
        <v>1134</v>
      </c>
      <c r="FN81" s="106" t="s">
        <v>628</v>
      </c>
      <c r="FO81" s="108" t="s">
        <v>894</v>
      </c>
      <c r="FS81" s="94" t="s">
        <v>1134</v>
      </c>
      <c r="FT81" s="102" t="s">
        <v>630</v>
      </c>
      <c r="FU81" s="102" t="s">
        <v>987</v>
      </c>
      <c r="FV81" s="102" t="s">
        <v>497</v>
      </c>
      <c r="FW81" s="94" t="s">
        <v>1134</v>
      </c>
      <c r="FX81" s="102" t="s">
        <v>632</v>
      </c>
      <c r="FY81" s="108" t="s">
        <v>834</v>
      </c>
      <c r="GC81" s="94" t="s">
        <v>1134</v>
      </c>
      <c r="GD81" s="102" t="s">
        <v>634</v>
      </c>
      <c r="GE81" s="102" t="s">
        <v>635</v>
      </c>
      <c r="GF81" s="102" t="s">
        <v>502</v>
      </c>
      <c r="GG81" s="94" t="s">
        <v>1134</v>
      </c>
      <c r="GH81" s="102" t="s">
        <v>636</v>
      </c>
      <c r="GI81" s="108" t="s">
        <v>895</v>
      </c>
      <c r="GM81" s="94" t="s">
        <v>1134</v>
      </c>
      <c r="GN81" s="102" t="s">
        <v>638</v>
      </c>
      <c r="GO81" s="102" t="s">
        <v>1074</v>
      </c>
      <c r="GP81" s="102" t="s">
        <v>507</v>
      </c>
      <c r="GQ81" s="94" t="s">
        <v>1134</v>
      </c>
      <c r="GR81" s="102" t="s">
        <v>640</v>
      </c>
      <c r="GS81" s="108" t="s">
        <v>836</v>
      </c>
      <c r="GW81" s="94" t="s">
        <v>1134</v>
      </c>
      <c r="GX81" s="102" t="s">
        <v>642</v>
      </c>
      <c r="GY81" s="102" t="s">
        <v>643</v>
      </c>
      <c r="GZ81" s="102" t="s">
        <v>512</v>
      </c>
      <c r="HA81" s="94" t="s">
        <v>1134</v>
      </c>
      <c r="HB81" s="102" t="s">
        <v>643</v>
      </c>
      <c r="HC81" s="108" t="s">
        <v>837</v>
      </c>
      <c r="HG81" s="94" t="s">
        <v>1134</v>
      </c>
      <c r="HH81" s="100" t="s">
        <v>645</v>
      </c>
      <c r="HI81" s="102" t="s">
        <v>1075</v>
      </c>
      <c r="HJ81" s="102" t="s">
        <v>517</v>
      </c>
      <c r="HK81" s="94" t="s">
        <v>1134</v>
      </c>
      <c r="HL81" s="13" t="s">
        <v>647</v>
      </c>
      <c r="HM81" s="101" t="s">
        <v>839</v>
      </c>
      <c r="HQ81" s="94" t="s">
        <v>1134</v>
      </c>
      <c r="HR81" s="102" t="s">
        <v>649</v>
      </c>
      <c r="HS81" s="102" t="s">
        <v>582</v>
      </c>
      <c r="HT81" s="102" t="s">
        <v>522</v>
      </c>
      <c r="HU81" s="94" t="s">
        <v>1134</v>
      </c>
      <c r="HV81" s="102" t="s">
        <v>582</v>
      </c>
      <c r="HW81" s="108" t="s">
        <v>896</v>
      </c>
      <c r="IA81" s="94" t="s">
        <v>1134</v>
      </c>
      <c r="IB81" s="102" t="s">
        <v>651</v>
      </c>
      <c r="IC81" s="102" t="s">
        <v>652</v>
      </c>
      <c r="ID81" s="102" t="s">
        <v>527</v>
      </c>
      <c r="IE81" s="94" t="s">
        <v>1134</v>
      </c>
      <c r="IF81" s="102" t="s">
        <v>653</v>
      </c>
      <c r="IG81" s="108" t="s">
        <v>897</v>
      </c>
      <c r="IK81" s="94" t="s">
        <v>1134</v>
      </c>
      <c r="IL81" s="106" t="s">
        <v>655</v>
      </c>
      <c r="IM81" s="102" t="s">
        <v>1081</v>
      </c>
      <c r="IN81" s="102" t="s">
        <v>532</v>
      </c>
      <c r="IO81" s="94" t="s">
        <v>1134</v>
      </c>
      <c r="IP81" s="102" t="s">
        <v>657</v>
      </c>
      <c r="IQ81" s="108" t="s">
        <v>842</v>
      </c>
      <c r="IU81" s="94" t="s">
        <v>1134</v>
      </c>
      <c r="IV81" s="102" t="s">
        <v>659</v>
      </c>
      <c r="IW81" s="102" t="s">
        <v>843</v>
      </c>
      <c r="IX81" s="102" t="s">
        <v>537</v>
      </c>
      <c r="IY81" s="94" t="s">
        <v>1134</v>
      </c>
      <c r="IZ81" s="102" t="s">
        <v>661</v>
      </c>
      <c r="JA81" s="108" t="s">
        <v>844</v>
      </c>
    </row>
    <row r="82" ht="15.75" customHeight="1">
      <c r="A82" s="1" t="s">
        <v>1138</v>
      </c>
      <c r="B82" s="86" t="s">
        <v>1139</v>
      </c>
      <c r="C82" s="1" t="s">
        <v>1139</v>
      </c>
      <c r="D82" s="1" t="s">
        <v>983</v>
      </c>
      <c r="E82" s="1">
        <v>8.544421E7</v>
      </c>
      <c r="F82" s="1">
        <v>4.262427630468E12</v>
      </c>
      <c r="G82" s="87" t="s">
        <v>1140</v>
      </c>
      <c r="H82" s="13" t="s">
        <v>587</v>
      </c>
      <c r="I82" s="1" t="s">
        <v>403</v>
      </c>
      <c r="J82" s="1" t="s">
        <v>568</v>
      </c>
      <c r="K82" s="1" t="s">
        <v>405</v>
      </c>
      <c r="L82" s="1" t="s">
        <v>937</v>
      </c>
      <c r="M82" s="1" t="s">
        <v>407</v>
      </c>
      <c r="N82" s="1" t="s">
        <v>884</v>
      </c>
      <c r="O82" s="1" t="s">
        <v>885</v>
      </c>
      <c r="P82" s="1" t="s">
        <v>410</v>
      </c>
      <c r="Q82" s="1" t="s">
        <v>411</v>
      </c>
      <c r="R82" s="1" t="s">
        <v>411</v>
      </c>
      <c r="S82" s="1" t="s">
        <v>938</v>
      </c>
      <c r="T82" s="1">
        <f t="shared" si="3"/>
        <v>1.2</v>
      </c>
      <c r="U82" s="90">
        <f t="shared" si="4"/>
        <v>0.4724409449</v>
      </c>
      <c r="V82" s="1" t="str">
        <f t="shared" si="7"/>
        <v>AWG36</v>
      </c>
      <c r="W82" s="1" t="str">
        <f t="shared" si="6"/>
        <v>10 Gbps</v>
      </c>
      <c r="X82" s="1" t="s">
        <v>413</v>
      </c>
      <c r="Y82" s="1" t="s">
        <v>414</v>
      </c>
      <c r="Z82" s="1" t="s">
        <v>415</v>
      </c>
      <c r="AA82" s="1">
        <v>20.0</v>
      </c>
      <c r="AB82" s="89">
        <f t="shared" si="1"/>
        <v>68</v>
      </c>
      <c r="AC82" s="1">
        <v>60.0</v>
      </c>
      <c r="AD82" s="89">
        <f t="shared" si="2"/>
        <v>140</v>
      </c>
      <c r="AE82" s="91">
        <v>0.1</v>
      </c>
      <c r="AF82" s="91">
        <v>0.9</v>
      </c>
      <c r="AJ82" s="1"/>
      <c r="AK82" s="1"/>
      <c r="AL82" s="1" t="s">
        <v>416</v>
      </c>
      <c r="AM82" s="87" t="s">
        <v>417</v>
      </c>
      <c r="AN82" s="107" t="s">
        <v>418</v>
      </c>
      <c r="AO82" s="87" t="s">
        <v>419</v>
      </c>
      <c r="AP82" s="107" t="s">
        <v>420</v>
      </c>
      <c r="AQ82" s="87" t="s">
        <v>1141</v>
      </c>
      <c r="AY82" s="87" t="s">
        <v>589</v>
      </c>
      <c r="AZ82" s="87" t="s">
        <v>299</v>
      </c>
      <c r="BA82" s="1" t="s">
        <v>423</v>
      </c>
      <c r="BB82" s="1" t="s">
        <v>424</v>
      </c>
      <c r="BC82" s="1" t="s">
        <v>425</v>
      </c>
      <c r="BD82" s="1" t="s">
        <v>426</v>
      </c>
      <c r="BE82" s="1" t="s">
        <v>427</v>
      </c>
      <c r="BG82" s="1" t="s">
        <v>303</v>
      </c>
      <c r="BH82" s="1" t="s">
        <v>1142</v>
      </c>
      <c r="BI82" s="1">
        <v>1.0</v>
      </c>
      <c r="BJ82" s="1" t="s">
        <v>888</v>
      </c>
      <c r="BK82" s="1" t="s">
        <v>889</v>
      </c>
      <c r="BL82" s="1" t="s">
        <v>820</v>
      </c>
      <c r="BM82" s="1"/>
      <c r="BN82" s="1" t="s">
        <v>821</v>
      </c>
      <c r="BQ82" s="1">
        <v>0.31</v>
      </c>
      <c r="BR82" s="1">
        <v>0.68</v>
      </c>
      <c r="BS82" s="97">
        <v>0.22</v>
      </c>
      <c r="BT82" s="1">
        <v>0.49</v>
      </c>
      <c r="BU82" s="1" t="s">
        <v>433</v>
      </c>
      <c r="CE82" s="94" t="s">
        <v>1139</v>
      </c>
      <c r="CF82" s="13" t="s">
        <v>587</v>
      </c>
      <c r="CG82" s="98" t="s">
        <v>595</v>
      </c>
      <c r="CH82" s="98" t="s">
        <v>403</v>
      </c>
      <c r="CI82" s="112" t="s">
        <v>1139</v>
      </c>
      <c r="CJ82" s="1" t="s">
        <v>595</v>
      </c>
      <c r="CK82" s="1" t="s">
        <v>822</v>
      </c>
      <c r="CL82" s="1" t="s">
        <v>597</v>
      </c>
      <c r="CM82" s="1" t="s">
        <v>596</v>
      </c>
      <c r="CQ82" s="94" t="s">
        <v>1139</v>
      </c>
      <c r="CR82" s="100" t="s">
        <v>598</v>
      </c>
      <c r="CS82" s="101" t="s">
        <v>600</v>
      </c>
      <c r="CT82" s="101" t="s">
        <v>443</v>
      </c>
      <c r="CU82" s="94" t="s">
        <v>1139</v>
      </c>
      <c r="CV82" s="101" t="s">
        <v>600</v>
      </c>
      <c r="CW82" s="1" t="s">
        <v>1117</v>
      </c>
      <c r="DA82" s="94" t="s">
        <v>1139</v>
      </c>
      <c r="DB82" s="100" t="s">
        <v>602</v>
      </c>
      <c r="DC82" s="101" t="s">
        <v>603</v>
      </c>
      <c r="DD82" s="101" t="s">
        <v>450</v>
      </c>
      <c r="DE82" s="94" t="s">
        <v>1139</v>
      </c>
      <c r="DF82" s="99" t="s">
        <v>604</v>
      </c>
      <c r="DG82" s="98" t="s">
        <v>891</v>
      </c>
      <c r="DK82" s="94" t="s">
        <v>1139</v>
      </c>
      <c r="DL82" s="100" t="s">
        <v>606</v>
      </c>
      <c r="DM82" s="101" t="s">
        <v>825</v>
      </c>
      <c r="DN82" s="101" t="s">
        <v>457</v>
      </c>
      <c r="DO82" s="94" t="s">
        <v>1139</v>
      </c>
      <c r="DP82" s="1" t="s">
        <v>608</v>
      </c>
      <c r="DQ82" s="101" t="s">
        <v>826</v>
      </c>
      <c r="DU82" s="94" t="s">
        <v>1139</v>
      </c>
      <c r="DV82" s="113" t="s">
        <v>610</v>
      </c>
      <c r="DW82" s="102" t="s">
        <v>611</v>
      </c>
      <c r="DX82" s="102" t="s">
        <v>464</v>
      </c>
      <c r="DY82" s="94" t="s">
        <v>1139</v>
      </c>
      <c r="DZ82" s="102" t="s">
        <v>612</v>
      </c>
      <c r="EA82" s="108" t="s">
        <v>892</v>
      </c>
      <c r="EE82" s="94" t="s">
        <v>1139</v>
      </c>
      <c r="EF82" s="103" t="s">
        <v>614</v>
      </c>
      <c r="EG82" s="104" t="s">
        <v>615</v>
      </c>
      <c r="EH82" s="104" t="s">
        <v>471</v>
      </c>
      <c r="EI82" s="94" t="s">
        <v>1139</v>
      </c>
      <c r="EJ82" s="13" t="s">
        <v>616</v>
      </c>
      <c r="EK82" s="101" t="s">
        <v>830</v>
      </c>
      <c r="EO82" s="94" t="s">
        <v>1139</v>
      </c>
      <c r="EP82" s="102" t="s">
        <v>618</v>
      </c>
      <c r="EQ82" s="102" t="s">
        <v>619</v>
      </c>
      <c r="ER82" s="102" t="s">
        <v>478</v>
      </c>
      <c r="ES82" s="94" t="s">
        <v>1139</v>
      </c>
      <c r="ET82" s="13" t="s">
        <v>620</v>
      </c>
      <c r="EU82" s="101" t="s">
        <v>831</v>
      </c>
      <c r="EY82" s="94" t="s">
        <v>1139</v>
      </c>
      <c r="EZ82" s="100" t="s">
        <v>622</v>
      </c>
      <c r="FA82" s="102" t="s">
        <v>623</v>
      </c>
      <c r="FB82" s="102" t="s">
        <v>485</v>
      </c>
      <c r="FC82" s="94" t="s">
        <v>1139</v>
      </c>
      <c r="FD82" s="102" t="s">
        <v>624</v>
      </c>
      <c r="FE82" s="108" t="s">
        <v>893</v>
      </c>
      <c r="FI82" s="94" t="s">
        <v>1139</v>
      </c>
      <c r="FJ82" s="102" t="s">
        <v>626</v>
      </c>
      <c r="FK82" s="102" t="s">
        <v>627</v>
      </c>
      <c r="FL82" s="102" t="s">
        <v>492</v>
      </c>
      <c r="FM82" s="114" t="s">
        <v>1139</v>
      </c>
      <c r="FN82" s="106" t="s">
        <v>628</v>
      </c>
      <c r="FO82" s="108" t="s">
        <v>894</v>
      </c>
      <c r="FS82" s="94" t="s">
        <v>1139</v>
      </c>
      <c r="FT82" s="102" t="s">
        <v>630</v>
      </c>
      <c r="FU82" s="102" t="s">
        <v>987</v>
      </c>
      <c r="FV82" s="102" t="s">
        <v>497</v>
      </c>
      <c r="FW82" s="94" t="s">
        <v>1139</v>
      </c>
      <c r="FX82" s="102" t="s">
        <v>632</v>
      </c>
      <c r="FY82" s="108" t="s">
        <v>834</v>
      </c>
      <c r="GC82" s="94" t="s">
        <v>1139</v>
      </c>
      <c r="GD82" s="102" t="s">
        <v>634</v>
      </c>
      <c r="GE82" s="102" t="s">
        <v>635</v>
      </c>
      <c r="GF82" s="102" t="s">
        <v>502</v>
      </c>
      <c r="GG82" s="94" t="s">
        <v>1139</v>
      </c>
      <c r="GH82" s="102" t="s">
        <v>636</v>
      </c>
      <c r="GI82" s="108" t="s">
        <v>895</v>
      </c>
      <c r="GM82" s="94" t="s">
        <v>1139</v>
      </c>
      <c r="GN82" s="102" t="s">
        <v>638</v>
      </c>
      <c r="GO82" s="102" t="s">
        <v>1074</v>
      </c>
      <c r="GP82" s="102" t="s">
        <v>507</v>
      </c>
      <c r="GQ82" s="94" t="s">
        <v>1139</v>
      </c>
      <c r="GR82" s="102" t="s">
        <v>640</v>
      </c>
      <c r="GS82" s="108" t="s">
        <v>836</v>
      </c>
      <c r="GW82" s="94" t="s">
        <v>1139</v>
      </c>
      <c r="GX82" s="102" t="s">
        <v>642</v>
      </c>
      <c r="GY82" s="102" t="s">
        <v>643</v>
      </c>
      <c r="GZ82" s="102" t="s">
        <v>512</v>
      </c>
      <c r="HA82" s="94" t="s">
        <v>1139</v>
      </c>
      <c r="HB82" s="102" t="s">
        <v>643</v>
      </c>
      <c r="HC82" s="108" t="s">
        <v>837</v>
      </c>
      <c r="HG82" s="94" t="s">
        <v>1139</v>
      </c>
      <c r="HH82" s="100" t="s">
        <v>645</v>
      </c>
      <c r="HI82" s="102" t="s">
        <v>1075</v>
      </c>
      <c r="HJ82" s="102" t="s">
        <v>517</v>
      </c>
      <c r="HK82" s="94" t="s">
        <v>1139</v>
      </c>
      <c r="HL82" s="13" t="s">
        <v>647</v>
      </c>
      <c r="HM82" s="101" t="s">
        <v>839</v>
      </c>
      <c r="HQ82" s="94" t="s">
        <v>1139</v>
      </c>
      <c r="HR82" s="102" t="s">
        <v>649</v>
      </c>
      <c r="HS82" s="102" t="s">
        <v>582</v>
      </c>
      <c r="HT82" s="102" t="s">
        <v>522</v>
      </c>
      <c r="HU82" s="94" t="s">
        <v>1139</v>
      </c>
      <c r="HV82" s="102" t="s">
        <v>582</v>
      </c>
      <c r="HW82" s="108" t="s">
        <v>896</v>
      </c>
      <c r="IA82" s="94" t="s">
        <v>1139</v>
      </c>
      <c r="IB82" s="102" t="s">
        <v>651</v>
      </c>
      <c r="IC82" s="102" t="s">
        <v>652</v>
      </c>
      <c r="ID82" s="102" t="s">
        <v>527</v>
      </c>
      <c r="IE82" s="94" t="s">
        <v>1139</v>
      </c>
      <c r="IF82" s="102" t="s">
        <v>653</v>
      </c>
      <c r="IG82" s="108" t="s">
        <v>897</v>
      </c>
      <c r="IK82" s="94" t="s">
        <v>1139</v>
      </c>
      <c r="IL82" s="106" t="s">
        <v>655</v>
      </c>
      <c r="IM82" s="102" t="s">
        <v>1081</v>
      </c>
      <c r="IN82" s="102" t="s">
        <v>532</v>
      </c>
      <c r="IO82" s="94" t="s">
        <v>1139</v>
      </c>
      <c r="IP82" s="102" t="s">
        <v>657</v>
      </c>
      <c r="IQ82" s="108" t="s">
        <v>842</v>
      </c>
      <c r="IU82" s="94" t="s">
        <v>1139</v>
      </c>
      <c r="IV82" s="102" t="s">
        <v>659</v>
      </c>
      <c r="IW82" s="102" t="s">
        <v>843</v>
      </c>
      <c r="IX82" s="102" t="s">
        <v>537</v>
      </c>
      <c r="IY82" s="94" t="s">
        <v>1139</v>
      </c>
      <c r="IZ82" s="102" t="s">
        <v>661</v>
      </c>
      <c r="JA82" s="108" t="s">
        <v>844</v>
      </c>
    </row>
    <row r="83" ht="15.75" customHeight="1">
      <c r="A83" s="1" t="s">
        <v>1143</v>
      </c>
      <c r="B83" s="86" t="s">
        <v>1144</v>
      </c>
      <c r="C83" s="1" t="s">
        <v>1144</v>
      </c>
      <c r="D83" s="1" t="s">
        <v>983</v>
      </c>
      <c r="E83" s="1">
        <v>8.544421E7</v>
      </c>
      <c r="F83" s="1">
        <v>4.26242763042E12</v>
      </c>
      <c r="G83" s="87" t="s">
        <v>1145</v>
      </c>
      <c r="H83" s="13" t="s">
        <v>587</v>
      </c>
      <c r="I83" s="1" t="s">
        <v>403</v>
      </c>
      <c r="J83" s="1" t="s">
        <v>574</v>
      </c>
      <c r="K83" s="1" t="s">
        <v>405</v>
      </c>
      <c r="L83" s="1" t="s">
        <v>937</v>
      </c>
      <c r="M83" s="1" t="s">
        <v>407</v>
      </c>
      <c r="N83" s="1" t="s">
        <v>884</v>
      </c>
      <c r="O83" s="1" t="s">
        <v>885</v>
      </c>
      <c r="P83" s="1" t="s">
        <v>410</v>
      </c>
      <c r="Q83" s="1" t="s">
        <v>411</v>
      </c>
      <c r="R83" s="1" t="s">
        <v>411</v>
      </c>
      <c r="S83" s="1" t="s">
        <v>938</v>
      </c>
      <c r="T83" s="1">
        <f t="shared" si="3"/>
        <v>1.2</v>
      </c>
      <c r="U83" s="90">
        <f t="shared" si="4"/>
        <v>0.4724409449</v>
      </c>
      <c r="V83" s="1" t="str">
        <f t="shared" si="7"/>
        <v>AWG36</v>
      </c>
      <c r="W83" s="1" t="str">
        <f t="shared" si="6"/>
        <v>10 Gbps</v>
      </c>
      <c r="X83" s="1" t="s">
        <v>413</v>
      </c>
      <c r="Y83" s="1" t="s">
        <v>414</v>
      </c>
      <c r="Z83" s="1" t="s">
        <v>415</v>
      </c>
      <c r="AA83" s="1">
        <v>20.0</v>
      </c>
      <c r="AB83" s="89">
        <f t="shared" si="1"/>
        <v>68</v>
      </c>
      <c r="AC83" s="1">
        <v>60.0</v>
      </c>
      <c r="AD83" s="89">
        <f t="shared" si="2"/>
        <v>140</v>
      </c>
      <c r="AE83" s="91">
        <v>0.1</v>
      </c>
      <c r="AF83" s="91">
        <v>0.9</v>
      </c>
      <c r="AJ83" s="1"/>
      <c r="AK83" s="1"/>
      <c r="AL83" s="1" t="s">
        <v>416</v>
      </c>
      <c r="AM83" s="87" t="s">
        <v>417</v>
      </c>
      <c r="AN83" s="107" t="s">
        <v>418</v>
      </c>
      <c r="AO83" s="87" t="s">
        <v>419</v>
      </c>
      <c r="AP83" s="107" t="s">
        <v>420</v>
      </c>
      <c r="AQ83" s="87" t="s">
        <v>1146</v>
      </c>
      <c r="AY83" s="87" t="s">
        <v>589</v>
      </c>
      <c r="AZ83" s="87" t="s">
        <v>299</v>
      </c>
      <c r="BA83" s="1" t="s">
        <v>423</v>
      </c>
      <c r="BB83" s="1" t="s">
        <v>424</v>
      </c>
      <c r="BC83" s="1" t="s">
        <v>425</v>
      </c>
      <c r="BD83" s="1" t="s">
        <v>426</v>
      </c>
      <c r="BE83" s="1" t="s">
        <v>427</v>
      </c>
      <c r="BG83" s="1" t="s">
        <v>303</v>
      </c>
      <c r="BH83" s="1" t="s">
        <v>1147</v>
      </c>
      <c r="BI83" s="1">
        <v>1.0</v>
      </c>
      <c r="BJ83" s="1" t="s">
        <v>888</v>
      </c>
      <c r="BK83" s="1" t="s">
        <v>889</v>
      </c>
      <c r="BL83" s="1" t="s">
        <v>820</v>
      </c>
      <c r="BM83" s="1"/>
      <c r="BN83" s="1" t="s">
        <v>821</v>
      </c>
      <c r="BQ83" s="1">
        <v>0.31</v>
      </c>
      <c r="BR83" s="1">
        <v>0.68</v>
      </c>
      <c r="BS83" s="97">
        <v>0.22</v>
      </c>
      <c r="BT83" s="1">
        <v>0.49</v>
      </c>
      <c r="BU83" s="1" t="s">
        <v>433</v>
      </c>
      <c r="CE83" s="94" t="s">
        <v>1144</v>
      </c>
      <c r="CF83" s="13" t="s">
        <v>587</v>
      </c>
      <c r="CG83" s="98" t="s">
        <v>595</v>
      </c>
      <c r="CH83" s="98" t="s">
        <v>403</v>
      </c>
      <c r="CI83" s="112" t="s">
        <v>1144</v>
      </c>
      <c r="CJ83" s="1" t="s">
        <v>595</v>
      </c>
      <c r="CK83" s="1" t="s">
        <v>822</v>
      </c>
      <c r="CL83" s="1" t="s">
        <v>597</v>
      </c>
      <c r="CM83" s="1" t="s">
        <v>596</v>
      </c>
      <c r="CQ83" s="94" t="s">
        <v>1144</v>
      </c>
      <c r="CR83" s="100" t="s">
        <v>598</v>
      </c>
      <c r="CS83" s="101" t="s">
        <v>600</v>
      </c>
      <c r="CT83" s="101" t="s">
        <v>443</v>
      </c>
      <c r="CU83" s="94" t="s">
        <v>1144</v>
      </c>
      <c r="CV83" s="101" t="s">
        <v>600</v>
      </c>
      <c r="CW83" s="1" t="s">
        <v>1117</v>
      </c>
      <c r="DA83" s="94" t="s">
        <v>1144</v>
      </c>
      <c r="DB83" s="100" t="s">
        <v>602</v>
      </c>
      <c r="DC83" s="101" t="s">
        <v>603</v>
      </c>
      <c r="DD83" s="101" t="s">
        <v>450</v>
      </c>
      <c r="DE83" s="94" t="s">
        <v>1144</v>
      </c>
      <c r="DF83" s="99" t="s">
        <v>604</v>
      </c>
      <c r="DG83" s="98" t="s">
        <v>891</v>
      </c>
      <c r="DK83" s="94" t="s">
        <v>1144</v>
      </c>
      <c r="DL83" s="100" t="s">
        <v>606</v>
      </c>
      <c r="DM83" s="101" t="s">
        <v>825</v>
      </c>
      <c r="DN83" s="101" t="s">
        <v>457</v>
      </c>
      <c r="DO83" s="94" t="s">
        <v>1144</v>
      </c>
      <c r="DP83" s="1" t="s">
        <v>608</v>
      </c>
      <c r="DQ83" s="101" t="s">
        <v>826</v>
      </c>
      <c r="DU83" s="94" t="s">
        <v>1144</v>
      </c>
      <c r="DV83" s="113" t="s">
        <v>610</v>
      </c>
      <c r="DW83" s="102" t="s">
        <v>611</v>
      </c>
      <c r="DX83" s="102" t="s">
        <v>464</v>
      </c>
      <c r="DY83" s="94" t="s">
        <v>1144</v>
      </c>
      <c r="DZ83" s="102" t="s">
        <v>612</v>
      </c>
      <c r="EA83" s="108" t="s">
        <v>892</v>
      </c>
      <c r="EE83" s="94" t="s">
        <v>1144</v>
      </c>
      <c r="EF83" s="103" t="s">
        <v>614</v>
      </c>
      <c r="EG83" s="104" t="s">
        <v>615</v>
      </c>
      <c r="EH83" s="104" t="s">
        <v>471</v>
      </c>
      <c r="EI83" s="94" t="s">
        <v>1144</v>
      </c>
      <c r="EJ83" s="13" t="s">
        <v>616</v>
      </c>
      <c r="EK83" s="101" t="s">
        <v>830</v>
      </c>
      <c r="EO83" s="94" t="s">
        <v>1144</v>
      </c>
      <c r="EP83" s="102" t="s">
        <v>618</v>
      </c>
      <c r="EQ83" s="102" t="s">
        <v>619</v>
      </c>
      <c r="ER83" s="102" t="s">
        <v>478</v>
      </c>
      <c r="ES83" s="94" t="s">
        <v>1144</v>
      </c>
      <c r="ET83" s="13" t="s">
        <v>620</v>
      </c>
      <c r="EU83" s="101" t="s">
        <v>831</v>
      </c>
      <c r="EY83" s="94" t="s">
        <v>1144</v>
      </c>
      <c r="EZ83" s="100" t="s">
        <v>622</v>
      </c>
      <c r="FA83" s="102" t="s">
        <v>623</v>
      </c>
      <c r="FB83" s="102" t="s">
        <v>485</v>
      </c>
      <c r="FC83" s="94" t="s">
        <v>1144</v>
      </c>
      <c r="FD83" s="102" t="s">
        <v>624</v>
      </c>
      <c r="FE83" s="108" t="s">
        <v>893</v>
      </c>
      <c r="FI83" s="94" t="s">
        <v>1144</v>
      </c>
      <c r="FJ83" s="102" t="s">
        <v>626</v>
      </c>
      <c r="FK83" s="102" t="s">
        <v>627</v>
      </c>
      <c r="FL83" s="102" t="s">
        <v>492</v>
      </c>
      <c r="FM83" s="114" t="s">
        <v>1144</v>
      </c>
      <c r="FN83" s="106" t="s">
        <v>628</v>
      </c>
      <c r="FO83" s="108" t="s">
        <v>894</v>
      </c>
      <c r="FS83" s="94" t="s">
        <v>1144</v>
      </c>
      <c r="FT83" s="102" t="s">
        <v>630</v>
      </c>
      <c r="FU83" s="102" t="s">
        <v>987</v>
      </c>
      <c r="FV83" s="102" t="s">
        <v>497</v>
      </c>
      <c r="FW83" s="94" t="s">
        <v>1144</v>
      </c>
      <c r="FX83" s="102" t="s">
        <v>632</v>
      </c>
      <c r="FY83" s="108" t="s">
        <v>834</v>
      </c>
      <c r="GC83" s="94" t="s">
        <v>1144</v>
      </c>
      <c r="GD83" s="102" t="s">
        <v>634</v>
      </c>
      <c r="GE83" s="102" t="s">
        <v>635</v>
      </c>
      <c r="GF83" s="102" t="s">
        <v>502</v>
      </c>
      <c r="GG83" s="94" t="s">
        <v>1144</v>
      </c>
      <c r="GH83" s="102" t="s">
        <v>636</v>
      </c>
      <c r="GI83" s="108" t="s">
        <v>895</v>
      </c>
      <c r="GM83" s="94" t="s">
        <v>1144</v>
      </c>
      <c r="GN83" s="102" t="s">
        <v>638</v>
      </c>
      <c r="GO83" s="102" t="s">
        <v>1074</v>
      </c>
      <c r="GP83" s="102" t="s">
        <v>507</v>
      </c>
      <c r="GQ83" s="94" t="s">
        <v>1144</v>
      </c>
      <c r="GR83" s="102" t="s">
        <v>640</v>
      </c>
      <c r="GS83" s="108" t="s">
        <v>836</v>
      </c>
      <c r="GW83" s="94" t="s">
        <v>1144</v>
      </c>
      <c r="GX83" s="102" t="s">
        <v>642</v>
      </c>
      <c r="GY83" s="102" t="s">
        <v>643</v>
      </c>
      <c r="GZ83" s="102" t="s">
        <v>512</v>
      </c>
      <c r="HA83" s="94" t="s">
        <v>1144</v>
      </c>
      <c r="HB83" s="102" t="s">
        <v>643</v>
      </c>
      <c r="HC83" s="108" t="s">
        <v>837</v>
      </c>
      <c r="HG83" s="94" t="s">
        <v>1144</v>
      </c>
      <c r="HH83" s="100" t="s">
        <v>645</v>
      </c>
      <c r="HI83" s="102" t="s">
        <v>1075</v>
      </c>
      <c r="HJ83" s="102" t="s">
        <v>517</v>
      </c>
      <c r="HK83" s="94" t="s">
        <v>1144</v>
      </c>
      <c r="HL83" s="13" t="s">
        <v>647</v>
      </c>
      <c r="HM83" s="101" t="s">
        <v>839</v>
      </c>
      <c r="HQ83" s="94" t="s">
        <v>1144</v>
      </c>
      <c r="HR83" s="102" t="s">
        <v>649</v>
      </c>
      <c r="HS83" s="102" t="s">
        <v>582</v>
      </c>
      <c r="HT83" s="102" t="s">
        <v>522</v>
      </c>
      <c r="HU83" s="94" t="s">
        <v>1144</v>
      </c>
      <c r="HV83" s="102" t="s">
        <v>582</v>
      </c>
      <c r="HW83" s="108" t="s">
        <v>896</v>
      </c>
      <c r="IA83" s="94" t="s">
        <v>1144</v>
      </c>
      <c r="IB83" s="102" t="s">
        <v>651</v>
      </c>
      <c r="IC83" s="102" t="s">
        <v>652</v>
      </c>
      <c r="ID83" s="102" t="s">
        <v>527</v>
      </c>
      <c r="IE83" s="94" t="s">
        <v>1144</v>
      </c>
      <c r="IF83" s="102" t="s">
        <v>653</v>
      </c>
      <c r="IG83" s="108" t="s">
        <v>897</v>
      </c>
      <c r="IK83" s="94" t="s">
        <v>1144</v>
      </c>
      <c r="IL83" s="106" t="s">
        <v>655</v>
      </c>
      <c r="IM83" s="102" t="s">
        <v>1081</v>
      </c>
      <c r="IN83" s="102" t="s">
        <v>532</v>
      </c>
      <c r="IO83" s="94" t="s">
        <v>1144</v>
      </c>
      <c r="IP83" s="102" t="s">
        <v>657</v>
      </c>
      <c r="IQ83" s="108" t="s">
        <v>842</v>
      </c>
      <c r="IU83" s="94" t="s">
        <v>1144</v>
      </c>
      <c r="IV83" s="102" t="s">
        <v>659</v>
      </c>
      <c r="IW83" s="102" t="s">
        <v>843</v>
      </c>
      <c r="IX83" s="102" t="s">
        <v>537</v>
      </c>
      <c r="IY83" s="94" t="s">
        <v>1144</v>
      </c>
      <c r="IZ83" s="102" t="s">
        <v>661</v>
      </c>
      <c r="JA83" s="108" t="s">
        <v>844</v>
      </c>
    </row>
    <row r="84" ht="15.75" customHeight="1">
      <c r="A84" s="1" t="s">
        <v>1148</v>
      </c>
      <c r="B84" s="86" t="s">
        <v>1149</v>
      </c>
      <c r="C84" s="1" t="s">
        <v>1149</v>
      </c>
      <c r="D84" s="1" t="s">
        <v>983</v>
      </c>
      <c r="E84" s="1">
        <v>8.544421E7</v>
      </c>
      <c r="F84" s="1">
        <v>4.262427630444E12</v>
      </c>
      <c r="G84" s="87" t="s">
        <v>1150</v>
      </c>
      <c r="H84" s="13" t="s">
        <v>587</v>
      </c>
      <c r="I84" s="1" t="s">
        <v>403</v>
      </c>
      <c r="J84" s="1" t="s">
        <v>580</v>
      </c>
      <c r="K84" s="1" t="s">
        <v>405</v>
      </c>
      <c r="L84" s="1" t="s">
        <v>937</v>
      </c>
      <c r="M84" s="1" t="s">
        <v>407</v>
      </c>
      <c r="N84" s="1" t="s">
        <v>884</v>
      </c>
      <c r="O84" s="1" t="s">
        <v>885</v>
      </c>
      <c r="P84" s="1" t="s">
        <v>410</v>
      </c>
      <c r="Q84" s="1" t="s">
        <v>411</v>
      </c>
      <c r="R84" s="1" t="s">
        <v>411</v>
      </c>
      <c r="S84" s="1" t="s">
        <v>938</v>
      </c>
      <c r="T84" s="1">
        <f t="shared" si="3"/>
        <v>1.2</v>
      </c>
      <c r="U84" s="90">
        <f t="shared" si="4"/>
        <v>0.4724409449</v>
      </c>
      <c r="V84" s="1" t="str">
        <f t="shared" si="7"/>
        <v>AWG36</v>
      </c>
      <c r="W84" s="1" t="str">
        <f t="shared" si="6"/>
        <v>10 Gbps</v>
      </c>
      <c r="X84" s="1" t="s">
        <v>413</v>
      </c>
      <c r="Y84" s="1" t="s">
        <v>414</v>
      </c>
      <c r="Z84" s="1" t="s">
        <v>415</v>
      </c>
      <c r="AA84" s="1">
        <v>20.0</v>
      </c>
      <c r="AB84" s="89">
        <f t="shared" si="1"/>
        <v>68</v>
      </c>
      <c r="AC84" s="1">
        <v>60.0</v>
      </c>
      <c r="AD84" s="89">
        <f t="shared" si="2"/>
        <v>140</v>
      </c>
      <c r="AE84" s="91">
        <v>0.1</v>
      </c>
      <c r="AF84" s="91">
        <v>0.9</v>
      </c>
      <c r="AJ84" s="1"/>
      <c r="AK84" s="1"/>
      <c r="AL84" s="1" t="s">
        <v>416</v>
      </c>
      <c r="AM84" s="87" t="s">
        <v>417</v>
      </c>
      <c r="AN84" s="107" t="s">
        <v>418</v>
      </c>
      <c r="AO84" s="87" t="s">
        <v>419</v>
      </c>
      <c r="AP84" s="107" t="s">
        <v>420</v>
      </c>
      <c r="AQ84" s="87" t="s">
        <v>1151</v>
      </c>
      <c r="AY84" s="87" t="s">
        <v>589</v>
      </c>
      <c r="AZ84" s="87" t="s">
        <v>299</v>
      </c>
      <c r="BA84" s="1" t="s">
        <v>423</v>
      </c>
      <c r="BB84" s="1" t="s">
        <v>424</v>
      </c>
      <c r="BC84" s="1" t="s">
        <v>425</v>
      </c>
      <c r="BD84" s="1" t="s">
        <v>426</v>
      </c>
      <c r="BE84" s="1" t="s">
        <v>427</v>
      </c>
      <c r="BG84" s="1" t="s">
        <v>303</v>
      </c>
      <c r="BH84" s="1" t="s">
        <v>1152</v>
      </c>
      <c r="BI84" s="1">
        <v>1.0</v>
      </c>
      <c r="BJ84" s="1" t="s">
        <v>888</v>
      </c>
      <c r="BK84" s="1" t="s">
        <v>889</v>
      </c>
      <c r="BL84" s="1" t="s">
        <v>820</v>
      </c>
      <c r="BM84" s="1"/>
      <c r="BN84" s="1" t="s">
        <v>821</v>
      </c>
      <c r="BQ84" s="1">
        <v>0.31</v>
      </c>
      <c r="BR84" s="1">
        <v>0.68</v>
      </c>
      <c r="BS84" s="97">
        <v>0.22</v>
      </c>
      <c r="BT84" s="1">
        <v>0.49</v>
      </c>
      <c r="BU84" s="1" t="s">
        <v>433</v>
      </c>
      <c r="CE84" s="94" t="s">
        <v>1149</v>
      </c>
      <c r="CF84" s="13" t="s">
        <v>587</v>
      </c>
      <c r="CG84" s="98" t="s">
        <v>595</v>
      </c>
      <c r="CH84" s="98" t="s">
        <v>403</v>
      </c>
      <c r="CI84" s="112" t="s">
        <v>1149</v>
      </c>
      <c r="CJ84" s="1" t="s">
        <v>595</v>
      </c>
      <c r="CK84" s="1" t="s">
        <v>822</v>
      </c>
      <c r="CL84" s="1" t="s">
        <v>597</v>
      </c>
      <c r="CM84" s="1" t="s">
        <v>596</v>
      </c>
      <c r="CQ84" s="94" t="s">
        <v>1149</v>
      </c>
      <c r="CR84" s="100" t="s">
        <v>598</v>
      </c>
      <c r="CS84" s="101" t="s">
        <v>600</v>
      </c>
      <c r="CT84" s="101" t="s">
        <v>443</v>
      </c>
      <c r="CU84" s="94" t="s">
        <v>1149</v>
      </c>
      <c r="CV84" s="101" t="s">
        <v>600</v>
      </c>
      <c r="CW84" s="1" t="s">
        <v>1117</v>
      </c>
      <c r="DA84" s="94" t="s">
        <v>1149</v>
      </c>
      <c r="DB84" s="100" t="s">
        <v>602</v>
      </c>
      <c r="DC84" s="101" t="s">
        <v>603</v>
      </c>
      <c r="DD84" s="101" t="s">
        <v>450</v>
      </c>
      <c r="DE84" s="94" t="s">
        <v>1149</v>
      </c>
      <c r="DF84" s="99" t="s">
        <v>604</v>
      </c>
      <c r="DG84" s="98" t="s">
        <v>891</v>
      </c>
      <c r="DK84" s="94" t="s">
        <v>1149</v>
      </c>
      <c r="DL84" s="100" t="s">
        <v>606</v>
      </c>
      <c r="DM84" s="101" t="s">
        <v>825</v>
      </c>
      <c r="DN84" s="101" t="s">
        <v>457</v>
      </c>
      <c r="DO84" s="94" t="s">
        <v>1149</v>
      </c>
      <c r="DP84" s="1" t="s">
        <v>608</v>
      </c>
      <c r="DQ84" s="101" t="s">
        <v>826</v>
      </c>
      <c r="DU84" s="94" t="s">
        <v>1149</v>
      </c>
      <c r="DV84" s="113" t="s">
        <v>610</v>
      </c>
      <c r="DW84" s="102" t="s">
        <v>611</v>
      </c>
      <c r="DX84" s="102" t="s">
        <v>464</v>
      </c>
      <c r="DY84" s="94" t="s">
        <v>1149</v>
      </c>
      <c r="DZ84" s="102" t="s">
        <v>612</v>
      </c>
      <c r="EA84" s="108" t="s">
        <v>892</v>
      </c>
      <c r="EE84" s="94" t="s">
        <v>1149</v>
      </c>
      <c r="EF84" s="103" t="s">
        <v>614</v>
      </c>
      <c r="EG84" s="104" t="s">
        <v>615</v>
      </c>
      <c r="EH84" s="104" t="s">
        <v>471</v>
      </c>
      <c r="EI84" s="94" t="s">
        <v>1149</v>
      </c>
      <c r="EJ84" s="13" t="s">
        <v>616</v>
      </c>
      <c r="EK84" s="101" t="s">
        <v>830</v>
      </c>
      <c r="EO84" s="94" t="s">
        <v>1149</v>
      </c>
      <c r="EP84" s="102" t="s">
        <v>618</v>
      </c>
      <c r="EQ84" s="102" t="s">
        <v>619</v>
      </c>
      <c r="ER84" s="102" t="s">
        <v>478</v>
      </c>
      <c r="ES84" s="94" t="s">
        <v>1149</v>
      </c>
      <c r="ET84" s="13" t="s">
        <v>620</v>
      </c>
      <c r="EU84" s="101" t="s">
        <v>831</v>
      </c>
      <c r="EY84" s="94" t="s">
        <v>1149</v>
      </c>
      <c r="EZ84" s="100" t="s">
        <v>622</v>
      </c>
      <c r="FA84" s="102" t="s">
        <v>623</v>
      </c>
      <c r="FB84" s="102" t="s">
        <v>485</v>
      </c>
      <c r="FC84" s="94" t="s">
        <v>1149</v>
      </c>
      <c r="FD84" s="102" t="s">
        <v>624</v>
      </c>
      <c r="FE84" s="108" t="s">
        <v>893</v>
      </c>
      <c r="FI84" s="94" t="s">
        <v>1149</v>
      </c>
      <c r="FJ84" s="102" t="s">
        <v>626</v>
      </c>
      <c r="FK84" s="102" t="s">
        <v>627</v>
      </c>
      <c r="FL84" s="102" t="s">
        <v>492</v>
      </c>
      <c r="FM84" s="114" t="s">
        <v>1149</v>
      </c>
      <c r="FN84" s="106" t="s">
        <v>628</v>
      </c>
      <c r="FO84" s="108" t="s">
        <v>894</v>
      </c>
      <c r="FS84" s="94" t="s">
        <v>1149</v>
      </c>
      <c r="FT84" s="102" t="s">
        <v>630</v>
      </c>
      <c r="FU84" s="102" t="s">
        <v>987</v>
      </c>
      <c r="FV84" s="102" t="s">
        <v>497</v>
      </c>
      <c r="FW84" s="94" t="s">
        <v>1149</v>
      </c>
      <c r="FX84" s="102" t="s">
        <v>632</v>
      </c>
      <c r="FY84" s="108" t="s">
        <v>834</v>
      </c>
      <c r="GC84" s="94" t="s">
        <v>1149</v>
      </c>
      <c r="GD84" s="102" t="s">
        <v>634</v>
      </c>
      <c r="GE84" s="102" t="s">
        <v>635</v>
      </c>
      <c r="GF84" s="102" t="s">
        <v>502</v>
      </c>
      <c r="GG84" s="94" t="s">
        <v>1149</v>
      </c>
      <c r="GH84" s="102" t="s">
        <v>636</v>
      </c>
      <c r="GI84" s="108" t="s">
        <v>895</v>
      </c>
      <c r="GM84" s="94" t="s">
        <v>1149</v>
      </c>
      <c r="GN84" s="102" t="s">
        <v>638</v>
      </c>
      <c r="GO84" s="102" t="s">
        <v>1074</v>
      </c>
      <c r="GP84" s="102" t="s">
        <v>507</v>
      </c>
      <c r="GQ84" s="94" t="s">
        <v>1149</v>
      </c>
      <c r="GR84" s="102" t="s">
        <v>640</v>
      </c>
      <c r="GS84" s="108" t="s">
        <v>836</v>
      </c>
      <c r="GW84" s="94" t="s">
        <v>1149</v>
      </c>
      <c r="GX84" s="102" t="s">
        <v>642</v>
      </c>
      <c r="GY84" s="102" t="s">
        <v>643</v>
      </c>
      <c r="GZ84" s="102" t="s">
        <v>512</v>
      </c>
      <c r="HA84" s="94" t="s">
        <v>1149</v>
      </c>
      <c r="HB84" s="102" t="s">
        <v>643</v>
      </c>
      <c r="HC84" s="108" t="s">
        <v>837</v>
      </c>
      <c r="HG84" s="94" t="s">
        <v>1149</v>
      </c>
      <c r="HH84" s="100" t="s">
        <v>645</v>
      </c>
      <c r="HI84" s="102" t="s">
        <v>1075</v>
      </c>
      <c r="HJ84" s="102" t="s">
        <v>517</v>
      </c>
      <c r="HK84" s="94" t="s">
        <v>1149</v>
      </c>
      <c r="HL84" s="13" t="s">
        <v>647</v>
      </c>
      <c r="HM84" s="101" t="s">
        <v>839</v>
      </c>
      <c r="HQ84" s="94" t="s">
        <v>1149</v>
      </c>
      <c r="HR84" s="102" t="s">
        <v>649</v>
      </c>
      <c r="HS84" s="102" t="s">
        <v>582</v>
      </c>
      <c r="HT84" s="102" t="s">
        <v>522</v>
      </c>
      <c r="HU84" s="94" t="s">
        <v>1149</v>
      </c>
      <c r="HV84" s="102" t="s">
        <v>582</v>
      </c>
      <c r="HW84" s="108" t="s">
        <v>896</v>
      </c>
      <c r="IA84" s="94" t="s">
        <v>1149</v>
      </c>
      <c r="IB84" s="102" t="s">
        <v>651</v>
      </c>
      <c r="IC84" s="102" t="s">
        <v>652</v>
      </c>
      <c r="ID84" s="102" t="s">
        <v>527</v>
      </c>
      <c r="IE84" s="94" t="s">
        <v>1149</v>
      </c>
      <c r="IF84" s="102" t="s">
        <v>653</v>
      </c>
      <c r="IG84" s="108" t="s">
        <v>897</v>
      </c>
      <c r="IK84" s="94" t="s">
        <v>1149</v>
      </c>
      <c r="IL84" s="106" t="s">
        <v>655</v>
      </c>
      <c r="IM84" s="102" t="s">
        <v>1081</v>
      </c>
      <c r="IN84" s="102" t="s">
        <v>532</v>
      </c>
      <c r="IO84" s="94" t="s">
        <v>1149</v>
      </c>
      <c r="IP84" s="102" t="s">
        <v>657</v>
      </c>
      <c r="IQ84" s="108" t="s">
        <v>842</v>
      </c>
      <c r="IU84" s="94" t="s">
        <v>1149</v>
      </c>
      <c r="IV84" s="102" t="s">
        <v>659</v>
      </c>
      <c r="IW84" s="102" t="s">
        <v>843</v>
      </c>
      <c r="IX84" s="102" t="s">
        <v>537</v>
      </c>
      <c r="IY84" s="94" t="s">
        <v>1149</v>
      </c>
      <c r="IZ84" s="102" t="s">
        <v>661</v>
      </c>
      <c r="JA84" s="108" t="s">
        <v>844</v>
      </c>
    </row>
    <row r="85" ht="15.75" customHeight="1">
      <c r="A85" s="1" t="s">
        <v>1153</v>
      </c>
      <c r="B85" s="86" t="s">
        <v>1154</v>
      </c>
      <c r="C85" s="1" t="s">
        <v>1154</v>
      </c>
      <c r="D85" s="1" t="s">
        <v>1155</v>
      </c>
      <c r="E85" s="1">
        <v>8.5447E7</v>
      </c>
      <c r="F85" s="1">
        <v>4.262427630918E12</v>
      </c>
      <c r="G85" s="87" t="s">
        <v>1156</v>
      </c>
      <c r="H85" s="13" t="s">
        <v>402</v>
      </c>
      <c r="I85" s="1" t="s">
        <v>1157</v>
      </c>
      <c r="J85" s="89"/>
      <c r="K85" s="1" t="s">
        <v>1158</v>
      </c>
      <c r="L85" s="1" t="s">
        <v>1159</v>
      </c>
      <c r="M85" s="1" t="s">
        <v>1160</v>
      </c>
      <c r="N85" s="1" t="s">
        <v>700</v>
      </c>
      <c r="O85" s="1" t="s">
        <v>701</v>
      </c>
      <c r="Q85" s="1" t="s">
        <v>1161</v>
      </c>
      <c r="R85" s="1" t="s">
        <v>1162</v>
      </c>
      <c r="T85" s="1">
        <v>0.5</v>
      </c>
      <c r="U85" s="90">
        <f t="shared" si="4"/>
        <v>0.1968503937</v>
      </c>
      <c r="V85" s="1" t="s">
        <v>1163</v>
      </c>
      <c r="W85" s="1" t="str">
        <f t="shared" ref="W85:W102" si="8">"100 Gbps"</f>
        <v>100 Gbps</v>
      </c>
      <c r="X85" s="1" t="s">
        <v>1164</v>
      </c>
      <c r="Y85" s="1" t="s">
        <v>414</v>
      </c>
      <c r="Z85" s="1" t="s">
        <v>415</v>
      </c>
      <c r="AA85" s="1">
        <v>20.0</v>
      </c>
      <c r="AB85" s="89">
        <f t="shared" si="1"/>
        <v>68</v>
      </c>
      <c r="AC85" s="1">
        <v>60.0</v>
      </c>
      <c r="AD85" s="89">
        <f t="shared" si="2"/>
        <v>140</v>
      </c>
      <c r="AE85" s="91">
        <v>0.1</v>
      </c>
      <c r="AF85" s="91">
        <v>0.9</v>
      </c>
      <c r="AJ85" s="1"/>
      <c r="AK85" s="1"/>
      <c r="AL85" s="1" t="s">
        <v>416</v>
      </c>
      <c r="AM85" s="87" t="s">
        <v>417</v>
      </c>
      <c r="AN85" s="107" t="s">
        <v>418</v>
      </c>
      <c r="AO85" s="87" t="s">
        <v>419</v>
      </c>
      <c r="AP85" s="107" t="s">
        <v>420</v>
      </c>
      <c r="AQ85" s="95" t="s">
        <v>1165</v>
      </c>
      <c r="AY85" s="87" t="s">
        <v>422</v>
      </c>
      <c r="AZ85" s="87" t="s">
        <v>299</v>
      </c>
      <c r="BA85" s="1" t="s">
        <v>423</v>
      </c>
      <c r="BB85" s="1" t="s">
        <v>424</v>
      </c>
      <c r="BC85" s="1" t="s">
        <v>425</v>
      </c>
      <c r="BD85" s="1" t="s">
        <v>1166</v>
      </c>
      <c r="BE85" s="1" t="s">
        <v>427</v>
      </c>
      <c r="BG85" s="1" t="s">
        <v>303</v>
      </c>
      <c r="BH85" s="1" t="s">
        <v>1167</v>
      </c>
      <c r="BI85" s="1">
        <v>1.0</v>
      </c>
      <c r="BJ85" s="1" t="s">
        <v>704</v>
      </c>
      <c r="BK85" s="1" t="s">
        <v>705</v>
      </c>
      <c r="BL85" s="1" t="s">
        <v>706</v>
      </c>
      <c r="BM85" s="1"/>
      <c r="BN85" s="1" t="s">
        <v>707</v>
      </c>
      <c r="BQ85" s="1">
        <v>8.56</v>
      </c>
      <c r="BR85" s="1">
        <v>18.87</v>
      </c>
      <c r="BS85" s="97">
        <v>7.08</v>
      </c>
      <c r="BT85" s="1">
        <v>15.61</v>
      </c>
      <c r="BU85" s="1" t="s">
        <v>433</v>
      </c>
      <c r="CE85" s="94" t="s">
        <v>1154</v>
      </c>
      <c r="CF85" s="13" t="s">
        <v>434</v>
      </c>
      <c r="CG85" s="98" t="s">
        <v>1168</v>
      </c>
      <c r="CH85" s="98" t="s">
        <v>403</v>
      </c>
      <c r="CI85" s="112" t="s">
        <v>1154</v>
      </c>
      <c r="CJ85" s="99" t="s">
        <v>1168</v>
      </c>
      <c r="CK85" s="99" t="s">
        <v>1169</v>
      </c>
      <c r="CL85" s="99" t="s">
        <v>1170</v>
      </c>
      <c r="CM85" s="99" t="s">
        <v>1171</v>
      </c>
      <c r="CQ85" s="94" t="s">
        <v>1154</v>
      </c>
      <c r="CR85" s="100" t="s">
        <v>441</v>
      </c>
      <c r="CS85" s="101" t="s">
        <v>1172</v>
      </c>
      <c r="CT85" s="101" t="s">
        <v>1173</v>
      </c>
      <c r="CU85" s="89" t="s">
        <v>1154</v>
      </c>
      <c r="CV85" s="101" t="s">
        <v>1174</v>
      </c>
      <c r="CW85" s="1" t="s">
        <v>1175</v>
      </c>
      <c r="DA85" s="94" t="s">
        <v>1154</v>
      </c>
      <c r="DB85" s="100" t="s">
        <v>448</v>
      </c>
      <c r="DC85" s="101" t="s">
        <v>1176</v>
      </c>
      <c r="DD85" s="100" t="s">
        <v>1177</v>
      </c>
      <c r="DE85" s="89" t="s">
        <v>1154</v>
      </c>
      <c r="DF85" s="13" t="s">
        <v>1178</v>
      </c>
      <c r="DG85" s="1" t="s">
        <v>1179</v>
      </c>
      <c r="DK85" s="94" t="s">
        <v>1154</v>
      </c>
      <c r="DL85" s="100" t="s">
        <v>455</v>
      </c>
      <c r="DM85" s="101" t="s">
        <v>1180</v>
      </c>
      <c r="DN85" s="100" t="s">
        <v>1181</v>
      </c>
      <c r="DO85" s="89" t="s">
        <v>1154</v>
      </c>
      <c r="DP85" s="1" t="s">
        <v>1182</v>
      </c>
      <c r="DQ85" s="13" t="s">
        <v>1183</v>
      </c>
      <c r="DU85" s="94" t="s">
        <v>1154</v>
      </c>
      <c r="DV85" s="102" t="s">
        <v>462</v>
      </c>
      <c r="DW85" s="102" t="s">
        <v>1184</v>
      </c>
      <c r="DX85" s="102" t="s">
        <v>464</v>
      </c>
      <c r="DY85" s="89" t="s">
        <v>1154</v>
      </c>
      <c r="DZ85" s="102" t="s">
        <v>1185</v>
      </c>
      <c r="EA85" s="102" t="s">
        <v>1186</v>
      </c>
      <c r="EE85" s="94" t="s">
        <v>1154</v>
      </c>
      <c r="EF85" s="103" t="s">
        <v>469</v>
      </c>
      <c r="EG85" s="104" t="s">
        <v>1187</v>
      </c>
      <c r="EH85" s="104" t="s">
        <v>471</v>
      </c>
      <c r="EI85" s="89" t="s">
        <v>1154</v>
      </c>
      <c r="EJ85" s="13" t="s">
        <v>1188</v>
      </c>
      <c r="EK85" s="13" t="s">
        <v>1189</v>
      </c>
      <c r="EO85" s="94" t="s">
        <v>1154</v>
      </c>
      <c r="EP85" s="102" t="s">
        <v>476</v>
      </c>
      <c r="EQ85" s="102" t="s">
        <v>1190</v>
      </c>
      <c r="ER85" s="102" t="s">
        <v>478</v>
      </c>
      <c r="ES85" s="89" t="s">
        <v>1154</v>
      </c>
      <c r="ET85" s="13" t="s">
        <v>1191</v>
      </c>
      <c r="EU85" s="13" t="s">
        <v>1192</v>
      </c>
      <c r="EY85" s="94" t="s">
        <v>1154</v>
      </c>
      <c r="EZ85" s="100" t="s">
        <v>483</v>
      </c>
      <c r="FA85" s="102" t="s">
        <v>1193</v>
      </c>
      <c r="FB85" s="102" t="s">
        <v>485</v>
      </c>
      <c r="FC85" s="89" t="s">
        <v>1154</v>
      </c>
      <c r="FD85" s="102" t="s">
        <v>1194</v>
      </c>
      <c r="FE85" s="102" t="s">
        <v>1195</v>
      </c>
      <c r="FI85" s="94" t="s">
        <v>1154</v>
      </c>
      <c r="FJ85" s="102" t="s">
        <v>490</v>
      </c>
      <c r="FK85" s="102" t="s">
        <v>1196</v>
      </c>
      <c r="FL85" s="102" t="s">
        <v>492</v>
      </c>
      <c r="FM85" s="105" t="s">
        <v>1154</v>
      </c>
      <c r="FN85" s="102" t="s">
        <v>1197</v>
      </c>
      <c r="FO85" s="102" t="s">
        <v>1198</v>
      </c>
      <c r="FS85" s="94" t="s">
        <v>1154</v>
      </c>
      <c r="FT85" s="102" t="s">
        <v>495</v>
      </c>
      <c r="FU85" s="102" t="s">
        <v>1199</v>
      </c>
      <c r="FV85" s="102" t="s">
        <v>497</v>
      </c>
      <c r="FW85" s="89" t="s">
        <v>1154</v>
      </c>
      <c r="FX85" s="102" t="s">
        <v>1199</v>
      </c>
      <c r="FY85" s="102" t="s">
        <v>1200</v>
      </c>
      <c r="GC85" s="94" t="s">
        <v>1154</v>
      </c>
      <c r="GD85" s="102" t="s">
        <v>500</v>
      </c>
      <c r="GE85" s="102" t="s">
        <v>1201</v>
      </c>
      <c r="GF85" s="102" t="s">
        <v>502</v>
      </c>
      <c r="GG85" s="89" t="s">
        <v>1154</v>
      </c>
      <c r="GH85" s="102" t="s">
        <v>1202</v>
      </c>
      <c r="GI85" s="102" t="s">
        <v>1203</v>
      </c>
      <c r="GM85" s="94" t="s">
        <v>1154</v>
      </c>
      <c r="GN85" s="102" t="s">
        <v>505</v>
      </c>
      <c r="GO85" s="102" t="s">
        <v>1204</v>
      </c>
      <c r="GP85" s="102" t="s">
        <v>507</v>
      </c>
      <c r="GQ85" s="89" t="s">
        <v>1154</v>
      </c>
      <c r="GR85" s="102" t="s">
        <v>1205</v>
      </c>
      <c r="GS85" s="106" t="s">
        <v>1206</v>
      </c>
      <c r="GW85" s="94" t="s">
        <v>1154</v>
      </c>
      <c r="GX85" s="109" t="s">
        <v>510</v>
      </c>
      <c r="GY85" s="102" t="s">
        <v>1207</v>
      </c>
      <c r="GZ85" s="102" t="s">
        <v>512</v>
      </c>
      <c r="HA85" s="89" t="s">
        <v>1154</v>
      </c>
      <c r="HB85" s="102" t="s">
        <v>1207</v>
      </c>
      <c r="HC85" s="102" t="s">
        <v>1208</v>
      </c>
      <c r="HG85" s="94" t="s">
        <v>1154</v>
      </c>
      <c r="HH85" s="102" t="s">
        <v>515</v>
      </c>
      <c r="HI85" s="102" t="s">
        <v>1209</v>
      </c>
      <c r="HJ85" s="102" t="s">
        <v>517</v>
      </c>
      <c r="HK85" s="89" t="s">
        <v>1154</v>
      </c>
      <c r="HL85" s="13" t="s">
        <v>1210</v>
      </c>
      <c r="HM85" s="13" t="s">
        <v>1211</v>
      </c>
      <c r="HQ85" s="94" t="s">
        <v>1154</v>
      </c>
      <c r="HR85" s="102" t="s">
        <v>520</v>
      </c>
      <c r="HS85" s="102" t="s">
        <v>1212</v>
      </c>
      <c r="HT85" s="102" t="s">
        <v>522</v>
      </c>
      <c r="HU85" s="89" t="s">
        <v>1154</v>
      </c>
      <c r="HV85" s="102" t="s">
        <v>1213</v>
      </c>
      <c r="HW85" s="102" t="s">
        <v>1214</v>
      </c>
      <c r="IA85" s="94" t="s">
        <v>1154</v>
      </c>
      <c r="IB85" s="110" t="s">
        <v>525</v>
      </c>
      <c r="IC85" s="102" t="s">
        <v>1215</v>
      </c>
      <c r="ID85" s="102" t="s">
        <v>527</v>
      </c>
      <c r="IE85" s="89" t="s">
        <v>1154</v>
      </c>
      <c r="IF85" s="102" t="s">
        <v>1216</v>
      </c>
      <c r="IG85" s="115" t="s">
        <v>1217</v>
      </c>
      <c r="IK85" s="94" t="s">
        <v>1154</v>
      </c>
      <c r="IL85" s="106" t="s">
        <v>530</v>
      </c>
      <c r="IM85" s="102" t="s">
        <v>1218</v>
      </c>
      <c r="IN85" s="102" t="s">
        <v>532</v>
      </c>
      <c r="IO85" s="89" t="s">
        <v>1154</v>
      </c>
      <c r="IP85" s="102" t="s">
        <v>1219</v>
      </c>
      <c r="IQ85" s="102" t="s">
        <v>1220</v>
      </c>
      <c r="IU85" s="94" t="s">
        <v>1154</v>
      </c>
      <c r="IV85" s="111" t="s">
        <v>535</v>
      </c>
      <c r="IW85" s="102" t="s">
        <v>1221</v>
      </c>
      <c r="IX85" s="102" t="s">
        <v>537</v>
      </c>
      <c r="IY85" s="89" t="s">
        <v>1154</v>
      </c>
      <c r="IZ85" s="102" t="s">
        <v>1222</v>
      </c>
      <c r="JA85" s="102" t="s">
        <v>1223</v>
      </c>
    </row>
    <row r="86" ht="15.75" customHeight="1">
      <c r="A86" s="1" t="s">
        <v>1224</v>
      </c>
      <c r="B86" s="86" t="s">
        <v>1225</v>
      </c>
      <c r="C86" s="1" t="s">
        <v>1225</v>
      </c>
      <c r="D86" s="1" t="s">
        <v>1226</v>
      </c>
      <c r="E86" s="1">
        <v>8.5447E7</v>
      </c>
      <c r="F86" s="1">
        <v>4.262427630192E12</v>
      </c>
      <c r="G86" s="87" t="s">
        <v>1227</v>
      </c>
      <c r="H86" s="13" t="s">
        <v>587</v>
      </c>
      <c r="I86" s="1" t="s">
        <v>1157</v>
      </c>
      <c r="J86" s="89"/>
      <c r="K86" s="1" t="s">
        <v>1158</v>
      </c>
      <c r="L86" s="1" t="s">
        <v>1159</v>
      </c>
      <c r="M86" s="1" t="s">
        <v>1160</v>
      </c>
      <c r="N86" s="1" t="s">
        <v>408</v>
      </c>
      <c r="O86" s="1" t="s">
        <v>409</v>
      </c>
      <c r="Q86" s="1" t="s">
        <v>1161</v>
      </c>
      <c r="R86" s="1" t="s">
        <v>1162</v>
      </c>
      <c r="T86" s="1">
        <v>0.5</v>
      </c>
      <c r="U86" s="90">
        <f t="shared" si="4"/>
        <v>0.1968503937</v>
      </c>
      <c r="V86" s="1" t="s">
        <v>1163</v>
      </c>
      <c r="W86" s="1" t="str">
        <f t="shared" si="8"/>
        <v>100 Gbps</v>
      </c>
      <c r="X86" s="1" t="s">
        <v>1164</v>
      </c>
      <c r="Y86" s="1" t="s">
        <v>414</v>
      </c>
      <c r="Z86" s="1" t="s">
        <v>415</v>
      </c>
      <c r="AA86" s="1">
        <v>20.0</v>
      </c>
      <c r="AB86" s="89">
        <f t="shared" si="1"/>
        <v>68</v>
      </c>
      <c r="AC86" s="1">
        <v>60.0</v>
      </c>
      <c r="AD86" s="89">
        <f t="shared" si="2"/>
        <v>140</v>
      </c>
      <c r="AE86" s="91">
        <v>0.1</v>
      </c>
      <c r="AF86" s="91">
        <v>0.9</v>
      </c>
      <c r="AJ86" s="1"/>
      <c r="AK86" s="1"/>
      <c r="AL86" s="1" t="s">
        <v>416</v>
      </c>
      <c r="AM86" s="87" t="s">
        <v>417</v>
      </c>
      <c r="AN86" s="107" t="s">
        <v>418</v>
      </c>
      <c r="AO86" s="87" t="s">
        <v>419</v>
      </c>
      <c r="AP86" s="107" t="s">
        <v>420</v>
      </c>
      <c r="AQ86" s="95" t="s">
        <v>1228</v>
      </c>
      <c r="AY86" s="87" t="s">
        <v>589</v>
      </c>
      <c r="AZ86" s="87" t="s">
        <v>299</v>
      </c>
      <c r="BA86" s="1" t="s">
        <v>423</v>
      </c>
      <c r="BB86" s="1" t="s">
        <v>424</v>
      </c>
      <c r="BC86" s="1" t="s">
        <v>425</v>
      </c>
      <c r="BD86" s="1" t="s">
        <v>1166</v>
      </c>
      <c r="BE86" s="1" t="s">
        <v>427</v>
      </c>
      <c r="BG86" s="1" t="s">
        <v>303</v>
      </c>
      <c r="BH86" s="1" t="s">
        <v>1229</v>
      </c>
      <c r="BI86" s="1">
        <v>1.0</v>
      </c>
      <c r="BJ86" s="1" t="s">
        <v>888</v>
      </c>
      <c r="BK86" s="1" t="s">
        <v>592</v>
      </c>
      <c r="BL86" s="1" t="s">
        <v>593</v>
      </c>
      <c r="BM86" s="1"/>
      <c r="BN86" s="1" t="s">
        <v>594</v>
      </c>
      <c r="BQ86" s="1">
        <v>0.22</v>
      </c>
      <c r="BR86" s="1">
        <v>0.49</v>
      </c>
      <c r="BS86" s="97">
        <v>0.14</v>
      </c>
      <c r="BT86" s="1">
        <v>0.31</v>
      </c>
      <c r="BU86" s="1" t="s">
        <v>433</v>
      </c>
      <c r="CE86" s="94" t="s">
        <v>1225</v>
      </c>
      <c r="CF86" s="13" t="s">
        <v>587</v>
      </c>
      <c r="CG86" s="98" t="s">
        <v>1230</v>
      </c>
      <c r="CH86" s="98" t="s">
        <v>403</v>
      </c>
      <c r="CI86" s="112" t="s">
        <v>1225</v>
      </c>
      <c r="CJ86" s="99" t="s">
        <v>1230</v>
      </c>
      <c r="CK86" s="99" t="s">
        <v>1183</v>
      </c>
      <c r="CL86" s="99" t="s">
        <v>1231</v>
      </c>
      <c r="CM86" s="99" t="s">
        <v>1232</v>
      </c>
      <c r="CQ86" s="94" t="s">
        <v>1225</v>
      </c>
      <c r="CR86" s="100" t="s">
        <v>598</v>
      </c>
      <c r="CS86" s="101" t="s">
        <v>1233</v>
      </c>
      <c r="CT86" s="101" t="s">
        <v>1173</v>
      </c>
      <c r="CU86" s="94" t="s">
        <v>1225</v>
      </c>
      <c r="CV86" s="101" t="s">
        <v>1233</v>
      </c>
      <c r="CW86" s="98" t="s">
        <v>1234</v>
      </c>
      <c r="DA86" s="94" t="s">
        <v>1225</v>
      </c>
      <c r="DB86" s="100" t="s">
        <v>602</v>
      </c>
      <c r="DC86" s="101" t="s">
        <v>1235</v>
      </c>
      <c r="DD86" s="100" t="s">
        <v>1236</v>
      </c>
      <c r="DE86" s="94" t="s">
        <v>1225</v>
      </c>
      <c r="DF86" s="99" t="s">
        <v>1237</v>
      </c>
      <c r="DG86" s="1" t="s">
        <v>1238</v>
      </c>
      <c r="DK86" s="94" t="s">
        <v>1225</v>
      </c>
      <c r="DL86" s="100" t="s">
        <v>606</v>
      </c>
      <c r="DM86" s="101" t="s">
        <v>1239</v>
      </c>
      <c r="DN86" s="100" t="s">
        <v>1181</v>
      </c>
      <c r="DO86" s="94" t="s">
        <v>1225</v>
      </c>
      <c r="DP86" s="1" t="s">
        <v>1240</v>
      </c>
      <c r="DQ86" s="13" t="s">
        <v>1183</v>
      </c>
      <c r="DU86" s="94" t="s">
        <v>1225</v>
      </c>
      <c r="DV86" s="113" t="s">
        <v>610</v>
      </c>
      <c r="DW86" s="102" t="s">
        <v>1241</v>
      </c>
      <c r="DX86" s="102" t="s">
        <v>464</v>
      </c>
      <c r="DY86" s="94" t="s">
        <v>1225</v>
      </c>
      <c r="DZ86" s="102" t="s">
        <v>1242</v>
      </c>
      <c r="EA86" s="102" t="s">
        <v>1243</v>
      </c>
      <c r="EE86" s="94" t="s">
        <v>1225</v>
      </c>
      <c r="EF86" s="103" t="s">
        <v>614</v>
      </c>
      <c r="EG86" s="104" t="s">
        <v>1244</v>
      </c>
      <c r="EH86" s="104" t="s">
        <v>471</v>
      </c>
      <c r="EI86" s="94" t="s">
        <v>1225</v>
      </c>
      <c r="EJ86" s="13" t="s">
        <v>1245</v>
      </c>
      <c r="EK86" s="13" t="s">
        <v>1246</v>
      </c>
      <c r="EO86" s="94" t="s">
        <v>1225</v>
      </c>
      <c r="EP86" s="102" t="s">
        <v>618</v>
      </c>
      <c r="EQ86" s="102" t="s">
        <v>1247</v>
      </c>
      <c r="ER86" s="102" t="s">
        <v>478</v>
      </c>
      <c r="ES86" s="94" t="s">
        <v>1225</v>
      </c>
      <c r="ET86" s="13" t="s">
        <v>1248</v>
      </c>
      <c r="EU86" s="13" t="s">
        <v>1249</v>
      </c>
      <c r="EY86" s="94" t="s">
        <v>1225</v>
      </c>
      <c r="EZ86" s="100" t="s">
        <v>622</v>
      </c>
      <c r="FA86" s="102" t="s">
        <v>1250</v>
      </c>
      <c r="FB86" s="102" t="s">
        <v>485</v>
      </c>
      <c r="FC86" s="94" t="s">
        <v>1225</v>
      </c>
      <c r="FD86" s="102" t="s">
        <v>1251</v>
      </c>
      <c r="FE86" s="102" t="s">
        <v>1252</v>
      </c>
      <c r="FI86" s="94" t="s">
        <v>1225</v>
      </c>
      <c r="FJ86" s="102" t="s">
        <v>626</v>
      </c>
      <c r="FK86" s="102" t="s">
        <v>1253</v>
      </c>
      <c r="FL86" s="102" t="s">
        <v>492</v>
      </c>
      <c r="FM86" s="114" t="s">
        <v>1225</v>
      </c>
      <c r="FN86" s="106" t="s">
        <v>1254</v>
      </c>
      <c r="FO86" s="102" t="s">
        <v>1255</v>
      </c>
      <c r="FS86" s="94" t="s">
        <v>1225</v>
      </c>
      <c r="FT86" s="102" t="s">
        <v>630</v>
      </c>
      <c r="FU86" s="102" t="s">
        <v>1256</v>
      </c>
      <c r="FV86" s="102" t="s">
        <v>497</v>
      </c>
      <c r="FW86" s="94" t="s">
        <v>1225</v>
      </c>
      <c r="FX86" s="102" t="s">
        <v>1257</v>
      </c>
      <c r="FY86" s="102" t="s">
        <v>1183</v>
      </c>
      <c r="GC86" s="94" t="s">
        <v>1225</v>
      </c>
      <c r="GD86" s="102" t="s">
        <v>634</v>
      </c>
      <c r="GE86" s="102" t="s">
        <v>1258</v>
      </c>
      <c r="GF86" s="102" t="s">
        <v>502</v>
      </c>
      <c r="GG86" s="94" t="s">
        <v>1225</v>
      </c>
      <c r="GH86" s="102" t="s">
        <v>1259</v>
      </c>
      <c r="GI86" s="102" t="s">
        <v>1260</v>
      </c>
      <c r="GM86" s="94" t="s">
        <v>1225</v>
      </c>
      <c r="GN86" s="102" t="s">
        <v>638</v>
      </c>
      <c r="GO86" s="102" t="s">
        <v>1261</v>
      </c>
      <c r="GP86" s="102" t="s">
        <v>507</v>
      </c>
      <c r="GQ86" s="94" t="s">
        <v>1225</v>
      </c>
      <c r="GR86" s="102" t="s">
        <v>1262</v>
      </c>
      <c r="GS86" s="102" t="s">
        <v>1263</v>
      </c>
      <c r="GW86" s="94" t="s">
        <v>1225</v>
      </c>
      <c r="GX86" s="102" t="s">
        <v>642</v>
      </c>
      <c r="GY86" s="102" t="s">
        <v>1264</v>
      </c>
      <c r="GZ86" s="102" t="s">
        <v>512</v>
      </c>
      <c r="HA86" s="94" t="s">
        <v>1225</v>
      </c>
      <c r="HB86" s="102" t="s">
        <v>1265</v>
      </c>
      <c r="HC86" s="102" t="s">
        <v>1266</v>
      </c>
      <c r="HG86" s="94" t="s">
        <v>1225</v>
      </c>
      <c r="HH86" s="100" t="s">
        <v>645</v>
      </c>
      <c r="HI86" s="102" t="s">
        <v>1267</v>
      </c>
      <c r="HJ86" s="102" t="s">
        <v>517</v>
      </c>
      <c r="HK86" s="94" t="s">
        <v>1225</v>
      </c>
      <c r="HL86" s="13" t="s">
        <v>1268</v>
      </c>
      <c r="HM86" s="13" t="s">
        <v>1269</v>
      </c>
      <c r="HQ86" s="94" t="s">
        <v>1225</v>
      </c>
      <c r="HR86" s="102" t="s">
        <v>649</v>
      </c>
      <c r="HS86" s="102" t="s">
        <v>1270</v>
      </c>
      <c r="HT86" s="102" t="s">
        <v>522</v>
      </c>
      <c r="HU86" s="94" t="s">
        <v>1225</v>
      </c>
      <c r="HV86" s="102" t="s">
        <v>1271</v>
      </c>
      <c r="HW86" s="102" t="s">
        <v>1272</v>
      </c>
      <c r="IA86" s="94" t="s">
        <v>1225</v>
      </c>
      <c r="IB86" s="102" t="s">
        <v>651</v>
      </c>
      <c r="IC86" s="102" t="s">
        <v>1273</v>
      </c>
      <c r="ID86" s="102" t="s">
        <v>527</v>
      </c>
      <c r="IE86" s="94" t="s">
        <v>1225</v>
      </c>
      <c r="IF86" s="102" t="s">
        <v>1274</v>
      </c>
      <c r="IG86" s="102" t="s">
        <v>1275</v>
      </c>
      <c r="IK86" s="94" t="s">
        <v>1225</v>
      </c>
      <c r="IL86" s="106" t="s">
        <v>655</v>
      </c>
      <c r="IM86" s="102" t="s">
        <v>1276</v>
      </c>
      <c r="IN86" s="102" t="s">
        <v>532</v>
      </c>
      <c r="IO86" s="94" t="s">
        <v>1225</v>
      </c>
      <c r="IP86" s="102" t="s">
        <v>1277</v>
      </c>
      <c r="IQ86" s="102" t="s">
        <v>1278</v>
      </c>
      <c r="IU86" s="94" t="s">
        <v>1225</v>
      </c>
      <c r="IV86" s="102" t="s">
        <v>659</v>
      </c>
      <c r="IW86" s="102" t="s">
        <v>1279</v>
      </c>
      <c r="IX86" s="102" t="s">
        <v>537</v>
      </c>
      <c r="IY86" s="94" t="s">
        <v>1225</v>
      </c>
      <c r="IZ86" s="102" t="s">
        <v>1280</v>
      </c>
      <c r="JA86" s="102" t="s">
        <v>1281</v>
      </c>
    </row>
    <row r="87" ht="15.75" customHeight="1">
      <c r="A87" s="1" t="s">
        <v>1282</v>
      </c>
      <c r="B87" s="86" t="s">
        <v>1283</v>
      </c>
      <c r="C87" s="1" t="s">
        <v>1283</v>
      </c>
      <c r="D87" s="1" t="s">
        <v>1226</v>
      </c>
      <c r="E87" s="1">
        <v>8.5447E7</v>
      </c>
      <c r="F87" s="1">
        <v>4.262427630383E12</v>
      </c>
      <c r="G87" s="87" t="s">
        <v>1284</v>
      </c>
      <c r="H87" s="13" t="s">
        <v>587</v>
      </c>
      <c r="I87" s="1" t="s">
        <v>1157</v>
      </c>
      <c r="J87" s="89"/>
      <c r="K87" s="1" t="s">
        <v>1158</v>
      </c>
      <c r="L87" s="1" t="s">
        <v>1159</v>
      </c>
      <c r="M87" s="1" t="s">
        <v>1160</v>
      </c>
      <c r="N87" s="1" t="s">
        <v>700</v>
      </c>
      <c r="O87" s="1" t="s">
        <v>701</v>
      </c>
      <c r="Q87" s="1" t="s">
        <v>1161</v>
      </c>
      <c r="R87" s="1" t="s">
        <v>1162</v>
      </c>
      <c r="T87" s="1">
        <v>0.5</v>
      </c>
      <c r="U87" s="90">
        <f t="shared" si="4"/>
        <v>0.1968503937</v>
      </c>
      <c r="V87" s="1" t="s">
        <v>1163</v>
      </c>
      <c r="W87" s="1" t="str">
        <f t="shared" si="8"/>
        <v>100 Gbps</v>
      </c>
      <c r="X87" s="1" t="s">
        <v>1164</v>
      </c>
      <c r="Y87" s="1" t="s">
        <v>414</v>
      </c>
      <c r="Z87" s="1" t="s">
        <v>415</v>
      </c>
      <c r="AA87" s="1">
        <v>20.0</v>
      </c>
      <c r="AB87" s="89">
        <f t="shared" si="1"/>
        <v>68</v>
      </c>
      <c r="AC87" s="1">
        <v>60.0</v>
      </c>
      <c r="AD87" s="89">
        <f t="shared" si="2"/>
        <v>140</v>
      </c>
      <c r="AE87" s="91">
        <v>0.1</v>
      </c>
      <c r="AF87" s="91">
        <v>0.9</v>
      </c>
      <c r="AJ87" s="1"/>
      <c r="AK87" s="1"/>
      <c r="AL87" s="1" t="s">
        <v>416</v>
      </c>
      <c r="AM87" s="87" t="s">
        <v>417</v>
      </c>
      <c r="AN87" s="107" t="s">
        <v>418</v>
      </c>
      <c r="AO87" s="87" t="s">
        <v>419</v>
      </c>
      <c r="AP87" s="107" t="s">
        <v>420</v>
      </c>
      <c r="AQ87" s="95" t="s">
        <v>1285</v>
      </c>
      <c r="AY87" s="87" t="s">
        <v>589</v>
      </c>
      <c r="AZ87" s="87" t="s">
        <v>299</v>
      </c>
      <c r="BA87" s="1" t="s">
        <v>423</v>
      </c>
      <c r="BB87" s="1" t="s">
        <v>424</v>
      </c>
      <c r="BC87" s="1" t="s">
        <v>425</v>
      </c>
      <c r="BD87" s="1" t="s">
        <v>1166</v>
      </c>
      <c r="BE87" s="1" t="s">
        <v>427</v>
      </c>
      <c r="BG87" s="1" t="s">
        <v>303</v>
      </c>
      <c r="BH87" s="1" t="s">
        <v>1286</v>
      </c>
      <c r="BI87" s="1">
        <v>1.0</v>
      </c>
      <c r="BJ87" s="1" t="s">
        <v>888</v>
      </c>
      <c r="BK87" s="1" t="s">
        <v>819</v>
      </c>
      <c r="BL87" s="1" t="s">
        <v>820</v>
      </c>
      <c r="BM87" s="1"/>
      <c r="BN87" s="1" t="s">
        <v>821</v>
      </c>
      <c r="BQ87" s="1">
        <v>0.27</v>
      </c>
      <c r="BR87" s="1">
        <v>0.6</v>
      </c>
      <c r="BS87" s="97">
        <v>0.19</v>
      </c>
      <c r="BT87" s="1">
        <v>0.42</v>
      </c>
      <c r="BU87" s="1" t="s">
        <v>433</v>
      </c>
      <c r="CE87" s="94" t="s">
        <v>1283</v>
      </c>
      <c r="CF87" s="13" t="s">
        <v>587</v>
      </c>
      <c r="CG87" s="98" t="s">
        <v>1230</v>
      </c>
      <c r="CH87" s="98" t="s">
        <v>403</v>
      </c>
      <c r="CI87" s="112" t="s">
        <v>1283</v>
      </c>
      <c r="CJ87" s="99" t="s">
        <v>1230</v>
      </c>
      <c r="CK87" s="99" t="s">
        <v>1183</v>
      </c>
      <c r="CL87" s="99" t="s">
        <v>1231</v>
      </c>
      <c r="CM87" s="99" t="s">
        <v>1232</v>
      </c>
      <c r="CQ87" s="94" t="s">
        <v>1283</v>
      </c>
      <c r="CR87" s="100" t="s">
        <v>598</v>
      </c>
      <c r="CS87" s="101" t="s">
        <v>1233</v>
      </c>
      <c r="CT87" s="101" t="s">
        <v>1173</v>
      </c>
      <c r="CU87" s="94" t="s">
        <v>1283</v>
      </c>
      <c r="CV87" s="101" t="s">
        <v>1233</v>
      </c>
      <c r="CW87" s="98" t="s">
        <v>1287</v>
      </c>
      <c r="DA87" s="94" t="s">
        <v>1283</v>
      </c>
      <c r="DB87" s="100" t="s">
        <v>602</v>
      </c>
      <c r="DC87" s="101" t="s">
        <v>1235</v>
      </c>
      <c r="DD87" s="100" t="s">
        <v>1236</v>
      </c>
      <c r="DE87" s="94" t="s">
        <v>1283</v>
      </c>
      <c r="DF87" s="99" t="s">
        <v>1237</v>
      </c>
      <c r="DG87" s="1" t="s">
        <v>1288</v>
      </c>
      <c r="DK87" s="94" t="s">
        <v>1283</v>
      </c>
      <c r="DL87" s="100" t="s">
        <v>606</v>
      </c>
      <c r="DM87" s="101" t="s">
        <v>1239</v>
      </c>
      <c r="DN87" s="100" t="s">
        <v>1181</v>
      </c>
      <c r="DO87" s="94" t="s">
        <v>1283</v>
      </c>
      <c r="DP87" s="1" t="s">
        <v>1240</v>
      </c>
      <c r="DQ87" s="13" t="s">
        <v>1183</v>
      </c>
      <c r="DU87" s="94" t="s">
        <v>1283</v>
      </c>
      <c r="DV87" s="113" t="s">
        <v>610</v>
      </c>
      <c r="DW87" s="102" t="s">
        <v>1241</v>
      </c>
      <c r="DX87" s="102" t="s">
        <v>464</v>
      </c>
      <c r="DY87" s="94" t="s">
        <v>1283</v>
      </c>
      <c r="DZ87" s="102" t="s">
        <v>1242</v>
      </c>
      <c r="EA87" s="102" t="s">
        <v>1243</v>
      </c>
      <c r="EE87" s="94" t="s">
        <v>1283</v>
      </c>
      <c r="EF87" s="103" t="s">
        <v>614</v>
      </c>
      <c r="EG87" s="104" t="s">
        <v>1244</v>
      </c>
      <c r="EH87" s="104" t="s">
        <v>471</v>
      </c>
      <c r="EI87" s="94" t="s">
        <v>1283</v>
      </c>
      <c r="EJ87" s="13" t="s">
        <v>1245</v>
      </c>
      <c r="EK87" s="13" t="s">
        <v>1246</v>
      </c>
      <c r="EO87" s="94" t="s">
        <v>1283</v>
      </c>
      <c r="EP87" s="102" t="s">
        <v>618</v>
      </c>
      <c r="EQ87" s="102" t="s">
        <v>1247</v>
      </c>
      <c r="ER87" s="102" t="s">
        <v>478</v>
      </c>
      <c r="ES87" s="94" t="s">
        <v>1283</v>
      </c>
      <c r="ET87" s="13" t="s">
        <v>1248</v>
      </c>
      <c r="EU87" s="13" t="s">
        <v>1249</v>
      </c>
      <c r="EY87" s="94" t="s">
        <v>1283</v>
      </c>
      <c r="EZ87" s="100" t="s">
        <v>622</v>
      </c>
      <c r="FA87" s="102" t="s">
        <v>1289</v>
      </c>
      <c r="FB87" s="102" t="s">
        <v>485</v>
      </c>
      <c r="FC87" s="94" t="s">
        <v>1283</v>
      </c>
      <c r="FD87" s="102" t="s">
        <v>1251</v>
      </c>
      <c r="FE87" s="102" t="s">
        <v>1252</v>
      </c>
      <c r="FI87" s="94" t="s">
        <v>1283</v>
      </c>
      <c r="FJ87" s="102" t="s">
        <v>626</v>
      </c>
      <c r="FK87" s="102" t="s">
        <v>1253</v>
      </c>
      <c r="FL87" s="102" t="s">
        <v>492</v>
      </c>
      <c r="FM87" s="114" t="s">
        <v>1283</v>
      </c>
      <c r="FN87" s="106" t="s">
        <v>1254</v>
      </c>
      <c r="FO87" s="102" t="s">
        <v>1255</v>
      </c>
      <c r="FS87" s="94" t="s">
        <v>1283</v>
      </c>
      <c r="FT87" s="102" t="s">
        <v>630</v>
      </c>
      <c r="FU87" s="102" t="s">
        <v>1256</v>
      </c>
      <c r="FV87" s="102" t="s">
        <v>497</v>
      </c>
      <c r="FW87" s="94" t="s">
        <v>1283</v>
      </c>
      <c r="FX87" s="102" t="s">
        <v>1257</v>
      </c>
      <c r="FY87" s="102" t="s">
        <v>1183</v>
      </c>
      <c r="GC87" s="94" t="s">
        <v>1283</v>
      </c>
      <c r="GD87" s="102" t="s">
        <v>634</v>
      </c>
      <c r="GE87" s="102" t="s">
        <v>1258</v>
      </c>
      <c r="GF87" s="102" t="s">
        <v>502</v>
      </c>
      <c r="GG87" s="94" t="s">
        <v>1283</v>
      </c>
      <c r="GH87" s="102" t="s">
        <v>1259</v>
      </c>
      <c r="GI87" s="102" t="s">
        <v>1260</v>
      </c>
      <c r="GM87" s="94" t="s">
        <v>1283</v>
      </c>
      <c r="GN87" s="102" t="s">
        <v>638</v>
      </c>
      <c r="GO87" s="102" t="s">
        <v>1261</v>
      </c>
      <c r="GP87" s="102" t="s">
        <v>507</v>
      </c>
      <c r="GQ87" s="94" t="s">
        <v>1283</v>
      </c>
      <c r="GR87" s="102" t="s">
        <v>1262</v>
      </c>
      <c r="GS87" s="102" t="s">
        <v>1263</v>
      </c>
      <c r="GW87" s="94" t="s">
        <v>1283</v>
      </c>
      <c r="GX87" s="102" t="s">
        <v>642</v>
      </c>
      <c r="GY87" s="102" t="s">
        <v>1264</v>
      </c>
      <c r="GZ87" s="102" t="s">
        <v>512</v>
      </c>
      <c r="HA87" s="94" t="s">
        <v>1283</v>
      </c>
      <c r="HB87" s="102" t="s">
        <v>1265</v>
      </c>
      <c r="HC87" s="102" t="s">
        <v>1266</v>
      </c>
      <c r="HG87" s="94" t="s">
        <v>1283</v>
      </c>
      <c r="HH87" s="100" t="s">
        <v>645</v>
      </c>
      <c r="HI87" s="102" t="s">
        <v>1267</v>
      </c>
      <c r="HJ87" s="102" t="s">
        <v>517</v>
      </c>
      <c r="HK87" s="94" t="s">
        <v>1283</v>
      </c>
      <c r="HL87" s="13" t="s">
        <v>1268</v>
      </c>
      <c r="HM87" s="13" t="s">
        <v>1269</v>
      </c>
      <c r="HQ87" s="94" t="s">
        <v>1283</v>
      </c>
      <c r="HR87" s="102" t="s">
        <v>649</v>
      </c>
      <c r="HS87" s="102" t="s">
        <v>1270</v>
      </c>
      <c r="HT87" s="102" t="s">
        <v>522</v>
      </c>
      <c r="HU87" s="94" t="s">
        <v>1283</v>
      </c>
      <c r="HV87" s="102" t="s">
        <v>1271</v>
      </c>
      <c r="HW87" s="102" t="s">
        <v>1272</v>
      </c>
      <c r="IA87" s="94" t="s">
        <v>1283</v>
      </c>
      <c r="IB87" s="102" t="s">
        <v>651</v>
      </c>
      <c r="IC87" s="102" t="s">
        <v>1290</v>
      </c>
      <c r="ID87" s="102" t="s">
        <v>527</v>
      </c>
      <c r="IE87" s="94" t="s">
        <v>1283</v>
      </c>
      <c r="IF87" s="102" t="s">
        <v>1274</v>
      </c>
      <c r="IG87" s="102" t="s">
        <v>1275</v>
      </c>
      <c r="IK87" s="94" t="s">
        <v>1283</v>
      </c>
      <c r="IL87" s="106" t="s">
        <v>655</v>
      </c>
      <c r="IM87" s="102" t="s">
        <v>1276</v>
      </c>
      <c r="IN87" s="102" t="s">
        <v>532</v>
      </c>
      <c r="IO87" s="94" t="s">
        <v>1283</v>
      </c>
      <c r="IP87" s="102" t="s">
        <v>1277</v>
      </c>
      <c r="IQ87" s="102" t="s">
        <v>1278</v>
      </c>
      <c r="IU87" s="94" t="s">
        <v>1283</v>
      </c>
      <c r="IV87" s="102" t="s">
        <v>659</v>
      </c>
      <c r="IW87" s="102" t="s">
        <v>1279</v>
      </c>
      <c r="IX87" s="102" t="s">
        <v>537</v>
      </c>
      <c r="IY87" s="94" t="s">
        <v>1283</v>
      </c>
      <c r="IZ87" s="102" t="s">
        <v>1280</v>
      </c>
      <c r="JA87" s="102" t="s">
        <v>1281</v>
      </c>
    </row>
    <row r="88" ht="15.75" customHeight="1">
      <c r="A88" s="1" t="s">
        <v>1291</v>
      </c>
      <c r="B88" s="86" t="s">
        <v>1292</v>
      </c>
      <c r="C88" s="1" t="s">
        <v>1292</v>
      </c>
      <c r="D88" s="1" t="s">
        <v>1226</v>
      </c>
      <c r="E88" s="1">
        <v>8.5447E7</v>
      </c>
      <c r="F88" s="1">
        <v>4.262427630574E12</v>
      </c>
      <c r="G88" s="87" t="s">
        <v>1293</v>
      </c>
      <c r="H88" s="13" t="s">
        <v>587</v>
      </c>
      <c r="I88" s="1" t="s">
        <v>1157</v>
      </c>
      <c r="J88" s="89"/>
      <c r="K88" s="1" t="s">
        <v>1158</v>
      </c>
      <c r="L88" s="1" t="s">
        <v>1159</v>
      </c>
      <c r="M88" s="1" t="s">
        <v>1160</v>
      </c>
      <c r="N88" s="1" t="s">
        <v>884</v>
      </c>
      <c r="O88" s="1" t="s">
        <v>885</v>
      </c>
      <c r="Q88" s="1" t="s">
        <v>1161</v>
      </c>
      <c r="R88" s="1" t="s">
        <v>1162</v>
      </c>
      <c r="T88" s="1">
        <v>0.5</v>
      </c>
      <c r="U88" s="90">
        <f t="shared" si="4"/>
        <v>0.1968503937</v>
      </c>
      <c r="V88" s="1" t="s">
        <v>1163</v>
      </c>
      <c r="W88" s="1" t="str">
        <f t="shared" si="8"/>
        <v>100 Gbps</v>
      </c>
      <c r="X88" s="1" t="s">
        <v>1164</v>
      </c>
      <c r="Y88" s="1" t="s">
        <v>414</v>
      </c>
      <c r="Z88" s="1" t="s">
        <v>415</v>
      </c>
      <c r="AA88" s="1">
        <v>20.0</v>
      </c>
      <c r="AB88" s="89">
        <f t="shared" si="1"/>
        <v>68</v>
      </c>
      <c r="AC88" s="1">
        <v>60.0</v>
      </c>
      <c r="AD88" s="89">
        <f t="shared" si="2"/>
        <v>140</v>
      </c>
      <c r="AE88" s="91">
        <v>0.1</v>
      </c>
      <c r="AF88" s="91">
        <v>0.9</v>
      </c>
      <c r="AJ88" s="1"/>
      <c r="AK88" s="1"/>
      <c r="AL88" s="1" t="s">
        <v>416</v>
      </c>
      <c r="AM88" s="87" t="s">
        <v>417</v>
      </c>
      <c r="AN88" s="107" t="s">
        <v>418</v>
      </c>
      <c r="AO88" s="87" t="s">
        <v>419</v>
      </c>
      <c r="AP88" s="107" t="s">
        <v>420</v>
      </c>
      <c r="AQ88" s="95" t="s">
        <v>1294</v>
      </c>
      <c r="AY88" s="87" t="s">
        <v>589</v>
      </c>
      <c r="AZ88" s="87" t="s">
        <v>299</v>
      </c>
      <c r="BA88" s="1" t="s">
        <v>423</v>
      </c>
      <c r="BB88" s="1" t="s">
        <v>424</v>
      </c>
      <c r="BC88" s="1" t="s">
        <v>425</v>
      </c>
      <c r="BD88" s="1" t="s">
        <v>1166</v>
      </c>
      <c r="BE88" s="1" t="s">
        <v>427</v>
      </c>
      <c r="BG88" s="1" t="s">
        <v>303</v>
      </c>
      <c r="BH88" s="1" t="s">
        <v>1295</v>
      </c>
      <c r="BI88" s="1">
        <v>1.0</v>
      </c>
      <c r="BJ88" s="1" t="s">
        <v>888</v>
      </c>
      <c r="BK88" s="1" t="s">
        <v>889</v>
      </c>
      <c r="BL88" s="1" t="s">
        <v>820</v>
      </c>
      <c r="BM88" s="1"/>
      <c r="BN88" s="1" t="s">
        <v>821</v>
      </c>
      <c r="BQ88" s="1">
        <v>0.28</v>
      </c>
      <c r="BR88" s="1">
        <v>0.62</v>
      </c>
      <c r="BS88" s="97">
        <v>0.2</v>
      </c>
      <c r="BT88" s="1">
        <v>0.44</v>
      </c>
      <c r="BU88" s="1" t="s">
        <v>433</v>
      </c>
      <c r="CE88" s="94" t="s">
        <v>1292</v>
      </c>
      <c r="CF88" s="13" t="s">
        <v>587</v>
      </c>
      <c r="CG88" s="98" t="s">
        <v>1230</v>
      </c>
      <c r="CH88" s="98" t="s">
        <v>403</v>
      </c>
      <c r="CI88" s="112" t="s">
        <v>1292</v>
      </c>
      <c r="CJ88" s="99" t="s">
        <v>1230</v>
      </c>
      <c r="CK88" s="99" t="s">
        <v>1183</v>
      </c>
      <c r="CL88" s="99" t="s">
        <v>1296</v>
      </c>
      <c r="CM88" s="99" t="s">
        <v>1232</v>
      </c>
      <c r="CQ88" s="94" t="s">
        <v>1292</v>
      </c>
      <c r="CR88" s="100" t="s">
        <v>598</v>
      </c>
      <c r="CS88" s="101" t="s">
        <v>1233</v>
      </c>
      <c r="CT88" s="101" t="s">
        <v>1173</v>
      </c>
      <c r="CU88" s="94" t="s">
        <v>1292</v>
      </c>
      <c r="CV88" s="101" t="s">
        <v>1233</v>
      </c>
      <c r="CW88" s="98" t="s">
        <v>1287</v>
      </c>
      <c r="DA88" s="94" t="s">
        <v>1292</v>
      </c>
      <c r="DB88" s="100" t="s">
        <v>602</v>
      </c>
      <c r="DC88" s="101" t="s">
        <v>1235</v>
      </c>
      <c r="DD88" s="100" t="s">
        <v>1236</v>
      </c>
      <c r="DE88" s="94" t="s">
        <v>1292</v>
      </c>
      <c r="DF88" s="99" t="s">
        <v>1237</v>
      </c>
      <c r="DG88" s="1" t="s">
        <v>1288</v>
      </c>
      <c r="DK88" s="94" t="s">
        <v>1292</v>
      </c>
      <c r="DL88" s="100" t="s">
        <v>606</v>
      </c>
      <c r="DM88" s="101" t="s">
        <v>1239</v>
      </c>
      <c r="DN88" s="100" t="s">
        <v>1181</v>
      </c>
      <c r="DO88" s="94" t="s">
        <v>1292</v>
      </c>
      <c r="DP88" s="1" t="s">
        <v>1297</v>
      </c>
      <c r="DQ88" s="13" t="s">
        <v>1298</v>
      </c>
      <c r="DU88" s="94" t="s">
        <v>1292</v>
      </c>
      <c r="DV88" s="113" t="s">
        <v>610</v>
      </c>
      <c r="DW88" s="102" t="s">
        <v>1241</v>
      </c>
      <c r="DX88" s="102" t="s">
        <v>464</v>
      </c>
      <c r="DY88" s="94" t="s">
        <v>1292</v>
      </c>
      <c r="DZ88" s="102" t="s">
        <v>1242</v>
      </c>
      <c r="EA88" s="102" t="s">
        <v>1243</v>
      </c>
      <c r="EE88" s="94" t="s">
        <v>1292</v>
      </c>
      <c r="EF88" s="103" t="s">
        <v>614</v>
      </c>
      <c r="EG88" s="104" t="s">
        <v>1244</v>
      </c>
      <c r="EH88" s="104" t="s">
        <v>471</v>
      </c>
      <c r="EI88" s="94" t="s">
        <v>1292</v>
      </c>
      <c r="EJ88" s="13" t="s">
        <v>1245</v>
      </c>
      <c r="EK88" s="13" t="s">
        <v>1246</v>
      </c>
      <c r="EO88" s="94" t="s">
        <v>1292</v>
      </c>
      <c r="EP88" s="102" t="s">
        <v>618</v>
      </c>
      <c r="EQ88" s="102" t="s">
        <v>1247</v>
      </c>
      <c r="ER88" s="102" t="s">
        <v>478</v>
      </c>
      <c r="ES88" s="94" t="s">
        <v>1292</v>
      </c>
      <c r="ET88" s="13" t="s">
        <v>1248</v>
      </c>
      <c r="EU88" s="13" t="s">
        <v>1249</v>
      </c>
      <c r="EY88" s="94" t="s">
        <v>1292</v>
      </c>
      <c r="EZ88" s="100" t="s">
        <v>622</v>
      </c>
      <c r="FA88" s="102" t="s">
        <v>1250</v>
      </c>
      <c r="FB88" s="102" t="s">
        <v>485</v>
      </c>
      <c r="FC88" s="94" t="s">
        <v>1292</v>
      </c>
      <c r="FD88" s="102" t="s">
        <v>1251</v>
      </c>
      <c r="FE88" s="102" t="s">
        <v>1252</v>
      </c>
      <c r="FI88" s="94" t="s">
        <v>1292</v>
      </c>
      <c r="FJ88" s="102" t="s">
        <v>626</v>
      </c>
      <c r="FK88" s="102" t="s">
        <v>1253</v>
      </c>
      <c r="FL88" s="102" t="s">
        <v>492</v>
      </c>
      <c r="FM88" s="114" t="s">
        <v>1292</v>
      </c>
      <c r="FN88" s="106" t="s">
        <v>1254</v>
      </c>
      <c r="FO88" s="102" t="s">
        <v>1255</v>
      </c>
      <c r="FS88" s="94" t="s">
        <v>1292</v>
      </c>
      <c r="FT88" s="102" t="s">
        <v>630</v>
      </c>
      <c r="FU88" s="102" t="s">
        <v>1256</v>
      </c>
      <c r="FV88" s="102" t="s">
        <v>497</v>
      </c>
      <c r="FW88" s="94" t="s">
        <v>1292</v>
      </c>
      <c r="FX88" s="102" t="s">
        <v>1257</v>
      </c>
      <c r="FY88" s="102" t="s">
        <v>1183</v>
      </c>
      <c r="GC88" s="94" t="s">
        <v>1292</v>
      </c>
      <c r="GD88" s="102" t="s">
        <v>634</v>
      </c>
      <c r="GE88" s="102" t="s">
        <v>1258</v>
      </c>
      <c r="GF88" s="102" t="s">
        <v>502</v>
      </c>
      <c r="GG88" s="94" t="s">
        <v>1292</v>
      </c>
      <c r="GH88" s="102" t="s">
        <v>1259</v>
      </c>
      <c r="GI88" s="102" t="s">
        <v>1260</v>
      </c>
      <c r="GM88" s="94" t="s">
        <v>1292</v>
      </c>
      <c r="GN88" s="102" t="s">
        <v>638</v>
      </c>
      <c r="GO88" s="102" t="s">
        <v>1261</v>
      </c>
      <c r="GP88" s="102" t="s">
        <v>507</v>
      </c>
      <c r="GQ88" s="94" t="s">
        <v>1292</v>
      </c>
      <c r="GR88" s="102" t="s">
        <v>1262</v>
      </c>
      <c r="GS88" s="102" t="s">
        <v>1263</v>
      </c>
      <c r="GW88" s="94" t="s">
        <v>1292</v>
      </c>
      <c r="GX88" s="102" t="s">
        <v>642</v>
      </c>
      <c r="GY88" s="102" t="s">
        <v>1264</v>
      </c>
      <c r="GZ88" s="102" t="s">
        <v>512</v>
      </c>
      <c r="HA88" s="94" t="s">
        <v>1292</v>
      </c>
      <c r="HB88" s="102" t="s">
        <v>1265</v>
      </c>
      <c r="HC88" s="102" t="s">
        <v>1266</v>
      </c>
      <c r="HG88" s="94" t="s">
        <v>1292</v>
      </c>
      <c r="HH88" s="100" t="s">
        <v>645</v>
      </c>
      <c r="HI88" s="102" t="s">
        <v>1267</v>
      </c>
      <c r="HJ88" s="102" t="s">
        <v>517</v>
      </c>
      <c r="HK88" s="94" t="s">
        <v>1292</v>
      </c>
      <c r="HL88" s="13" t="s">
        <v>1268</v>
      </c>
      <c r="HM88" s="13" t="s">
        <v>1269</v>
      </c>
      <c r="HQ88" s="94" t="s">
        <v>1292</v>
      </c>
      <c r="HR88" s="102" t="s">
        <v>649</v>
      </c>
      <c r="HS88" s="102" t="s">
        <v>1270</v>
      </c>
      <c r="HT88" s="102" t="s">
        <v>522</v>
      </c>
      <c r="HU88" s="94" t="s">
        <v>1292</v>
      </c>
      <c r="HV88" s="102" t="s">
        <v>1271</v>
      </c>
      <c r="HW88" s="102" t="s">
        <v>1272</v>
      </c>
      <c r="IA88" s="94" t="s">
        <v>1292</v>
      </c>
      <c r="IB88" s="102" t="s">
        <v>651</v>
      </c>
      <c r="IC88" s="102" t="s">
        <v>1299</v>
      </c>
      <c r="ID88" s="102" t="s">
        <v>527</v>
      </c>
      <c r="IE88" s="94" t="s">
        <v>1292</v>
      </c>
      <c r="IF88" s="102" t="s">
        <v>1274</v>
      </c>
      <c r="IG88" s="102" t="s">
        <v>1275</v>
      </c>
      <c r="IK88" s="94" t="s">
        <v>1292</v>
      </c>
      <c r="IL88" s="106" t="s">
        <v>655</v>
      </c>
      <c r="IM88" s="102" t="s">
        <v>1276</v>
      </c>
      <c r="IN88" s="102" t="s">
        <v>532</v>
      </c>
      <c r="IO88" s="94" t="s">
        <v>1292</v>
      </c>
      <c r="IP88" s="102" t="s">
        <v>1277</v>
      </c>
      <c r="IQ88" s="102" t="s">
        <v>1278</v>
      </c>
      <c r="IU88" s="94" t="s">
        <v>1292</v>
      </c>
      <c r="IV88" s="102" t="s">
        <v>659</v>
      </c>
      <c r="IW88" s="102" t="s">
        <v>1279</v>
      </c>
      <c r="IX88" s="102" t="s">
        <v>537</v>
      </c>
      <c r="IY88" s="94" t="s">
        <v>1292</v>
      </c>
      <c r="IZ88" s="102" t="s">
        <v>1280</v>
      </c>
      <c r="JA88" s="102" t="s">
        <v>1281</v>
      </c>
    </row>
    <row r="89" ht="15.75" customHeight="1">
      <c r="A89" s="1" t="s">
        <v>1300</v>
      </c>
      <c r="B89" s="86" t="s">
        <v>1301</v>
      </c>
      <c r="C89" s="1" t="s">
        <v>1301</v>
      </c>
      <c r="D89" s="1" t="s">
        <v>1155</v>
      </c>
      <c r="E89" s="1">
        <v>8.5447E7</v>
      </c>
      <c r="F89" s="1">
        <v>4.262427630901E12</v>
      </c>
      <c r="G89" s="87" t="s">
        <v>1302</v>
      </c>
      <c r="H89" s="13" t="s">
        <v>402</v>
      </c>
      <c r="I89" s="1" t="s">
        <v>1157</v>
      </c>
      <c r="J89" s="89"/>
      <c r="K89" s="1" t="s">
        <v>1158</v>
      </c>
      <c r="L89" s="1" t="s">
        <v>1159</v>
      </c>
      <c r="M89" s="1" t="s">
        <v>1160</v>
      </c>
      <c r="N89" s="1" t="s">
        <v>700</v>
      </c>
      <c r="O89" s="1" t="s">
        <v>701</v>
      </c>
      <c r="Q89" s="1" t="s">
        <v>1161</v>
      </c>
      <c r="R89" s="1" t="s">
        <v>1161</v>
      </c>
      <c r="T89" s="1">
        <v>0.5</v>
      </c>
      <c r="U89" s="90">
        <f t="shared" si="4"/>
        <v>0.1968503937</v>
      </c>
      <c r="V89" s="1" t="s">
        <v>1163</v>
      </c>
      <c r="W89" s="1" t="str">
        <f t="shared" si="8"/>
        <v>100 Gbps</v>
      </c>
      <c r="X89" s="1" t="s">
        <v>1164</v>
      </c>
      <c r="Y89" s="1" t="s">
        <v>414</v>
      </c>
      <c r="Z89" s="1" t="s">
        <v>415</v>
      </c>
      <c r="AA89" s="1">
        <v>20.0</v>
      </c>
      <c r="AB89" s="89">
        <f t="shared" si="1"/>
        <v>68</v>
      </c>
      <c r="AC89" s="1">
        <v>60.0</v>
      </c>
      <c r="AD89" s="89">
        <f t="shared" si="2"/>
        <v>140</v>
      </c>
      <c r="AE89" s="91">
        <v>0.1</v>
      </c>
      <c r="AF89" s="91">
        <v>0.9</v>
      </c>
      <c r="AJ89" s="1"/>
      <c r="AK89" s="1"/>
      <c r="AL89" s="1" t="s">
        <v>416</v>
      </c>
      <c r="AM89" s="87" t="s">
        <v>417</v>
      </c>
      <c r="AN89" s="107" t="s">
        <v>418</v>
      </c>
      <c r="AO89" s="87" t="s">
        <v>419</v>
      </c>
      <c r="AP89" s="107" t="s">
        <v>420</v>
      </c>
      <c r="AQ89" s="95" t="s">
        <v>1303</v>
      </c>
      <c r="AY89" s="87" t="s">
        <v>422</v>
      </c>
      <c r="AZ89" s="87" t="s">
        <v>299</v>
      </c>
      <c r="BA89" s="1" t="s">
        <v>423</v>
      </c>
      <c r="BB89" s="1" t="s">
        <v>424</v>
      </c>
      <c r="BC89" s="1" t="s">
        <v>425</v>
      </c>
      <c r="BD89" s="1" t="s">
        <v>1166</v>
      </c>
      <c r="BE89" s="1" t="s">
        <v>427</v>
      </c>
      <c r="BG89" s="1" t="s">
        <v>303</v>
      </c>
      <c r="BH89" s="1" t="s">
        <v>1304</v>
      </c>
      <c r="BI89" s="1">
        <v>1.0</v>
      </c>
      <c r="BJ89" s="1" t="s">
        <v>704</v>
      </c>
      <c r="BK89" s="1" t="s">
        <v>705</v>
      </c>
      <c r="BL89" s="1" t="s">
        <v>706</v>
      </c>
      <c r="BM89" s="1"/>
      <c r="BN89" s="1" t="s">
        <v>707</v>
      </c>
      <c r="BQ89" s="1">
        <v>8.56</v>
      </c>
      <c r="BR89" s="1">
        <v>18.87</v>
      </c>
      <c r="BS89" s="97">
        <v>7.08</v>
      </c>
      <c r="BT89" s="1">
        <v>15.61</v>
      </c>
      <c r="BU89" s="1" t="s">
        <v>433</v>
      </c>
      <c r="CE89" s="94" t="s">
        <v>1301</v>
      </c>
      <c r="CF89" s="13" t="s">
        <v>434</v>
      </c>
      <c r="CG89" s="98" t="s">
        <v>1168</v>
      </c>
      <c r="CH89" s="98" t="s">
        <v>403</v>
      </c>
      <c r="CI89" s="112" t="s">
        <v>1301</v>
      </c>
      <c r="CJ89" s="98" t="s">
        <v>1168</v>
      </c>
      <c r="CK89" s="99" t="s">
        <v>1169</v>
      </c>
      <c r="CL89" s="99" t="s">
        <v>1170</v>
      </c>
      <c r="CM89" s="99" t="s">
        <v>1171</v>
      </c>
      <c r="CQ89" s="94" t="s">
        <v>1301</v>
      </c>
      <c r="CR89" s="100" t="s">
        <v>441</v>
      </c>
      <c r="CS89" s="101" t="s">
        <v>1172</v>
      </c>
      <c r="CT89" s="101" t="s">
        <v>1173</v>
      </c>
      <c r="CU89" s="89" t="s">
        <v>1301</v>
      </c>
      <c r="CV89" s="101" t="s">
        <v>1174</v>
      </c>
      <c r="CW89" s="1" t="s">
        <v>1175</v>
      </c>
      <c r="DA89" s="94" t="s">
        <v>1301</v>
      </c>
      <c r="DB89" s="100" t="s">
        <v>448</v>
      </c>
      <c r="DC89" s="101" t="s">
        <v>1176</v>
      </c>
      <c r="DD89" s="100" t="s">
        <v>1236</v>
      </c>
      <c r="DE89" s="89" t="s">
        <v>1301</v>
      </c>
      <c r="DF89" s="13" t="s">
        <v>1178</v>
      </c>
      <c r="DG89" s="1" t="s">
        <v>1179</v>
      </c>
      <c r="DK89" s="94" t="s">
        <v>1301</v>
      </c>
      <c r="DL89" s="100" t="s">
        <v>455</v>
      </c>
      <c r="DM89" s="101" t="s">
        <v>1180</v>
      </c>
      <c r="DN89" s="100" t="s">
        <v>1181</v>
      </c>
      <c r="DO89" s="89" t="s">
        <v>1301</v>
      </c>
      <c r="DP89" s="1" t="s">
        <v>1182</v>
      </c>
      <c r="DQ89" s="13" t="s">
        <v>1183</v>
      </c>
      <c r="DU89" s="94" t="s">
        <v>1301</v>
      </c>
      <c r="DV89" s="102" t="s">
        <v>462</v>
      </c>
      <c r="DW89" s="102" t="s">
        <v>1184</v>
      </c>
      <c r="DX89" s="102" t="s">
        <v>464</v>
      </c>
      <c r="DY89" s="89" t="s">
        <v>1301</v>
      </c>
      <c r="DZ89" s="102" t="s">
        <v>1305</v>
      </c>
      <c r="EA89" s="102" t="s">
        <v>1186</v>
      </c>
      <c r="EE89" s="94" t="s">
        <v>1301</v>
      </c>
      <c r="EF89" s="103" t="s">
        <v>469</v>
      </c>
      <c r="EG89" s="104" t="s">
        <v>1187</v>
      </c>
      <c r="EH89" s="104" t="s">
        <v>471</v>
      </c>
      <c r="EI89" s="89" t="s">
        <v>1301</v>
      </c>
      <c r="EJ89" s="13" t="s">
        <v>1188</v>
      </c>
      <c r="EK89" s="13" t="s">
        <v>1189</v>
      </c>
      <c r="EO89" s="94" t="s">
        <v>1301</v>
      </c>
      <c r="EP89" s="102" t="s">
        <v>476</v>
      </c>
      <c r="EQ89" s="102" t="s">
        <v>1190</v>
      </c>
      <c r="ER89" s="102" t="s">
        <v>478</v>
      </c>
      <c r="ES89" s="89" t="s">
        <v>1301</v>
      </c>
      <c r="ET89" s="13" t="s">
        <v>1191</v>
      </c>
      <c r="EU89" s="13" t="s">
        <v>1192</v>
      </c>
      <c r="EY89" s="94" t="s">
        <v>1301</v>
      </c>
      <c r="EZ89" s="100" t="s">
        <v>483</v>
      </c>
      <c r="FA89" s="102" t="s">
        <v>1250</v>
      </c>
      <c r="FB89" s="102" t="s">
        <v>485</v>
      </c>
      <c r="FC89" s="89" t="s">
        <v>1301</v>
      </c>
      <c r="FD89" s="102" t="s">
        <v>1194</v>
      </c>
      <c r="FE89" s="102" t="s">
        <v>1195</v>
      </c>
      <c r="FI89" s="94" t="s">
        <v>1301</v>
      </c>
      <c r="FJ89" s="102" t="s">
        <v>490</v>
      </c>
      <c r="FK89" s="102" t="s">
        <v>1196</v>
      </c>
      <c r="FL89" s="102" t="s">
        <v>492</v>
      </c>
      <c r="FM89" s="105" t="s">
        <v>1301</v>
      </c>
      <c r="FN89" s="102" t="s">
        <v>1197</v>
      </c>
      <c r="FO89" s="102" t="s">
        <v>1198</v>
      </c>
      <c r="FS89" s="94" t="s">
        <v>1301</v>
      </c>
      <c r="FT89" s="102" t="s">
        <v>495</v>
      </c>
      <c r="FU89" s="102" t="s">
        <v>1199</v>
      </c>
      <c r="FV89" s="102" t="s">
        <v>497</v>
      </c>
      <c r="FW89" s="89" t="s">
        <v>1301</v>
      </c>
      <c r="FX89" s="102" t="s">
        <v>1199</v>
      </c>
      <c r="FY89" s="102" t="s">
        <v>1200</v>
      </c>
      <c r="GC89" s="94" t="s">
        <v>1301</v>
      </c>
      <c r="GD89" s="102" t="s">
        <v>500</v>
      </c>
      <c r="GE89" s="102" t="s">
        <v>1306</v>
      </c>
      <c r="GF89" s="102" t="s">
        <v>502</v>
      </c>
      <c r="GG89" s="89" t="s">
        <v>1301</v>
      </c>
      <c r="GH89" s="102" t="s">
        <v>1202</v>
      </c>
      <c r="GI89" s="102" t="s">
        <v>1203</v>
      </c>
      <c r="GM89" s="94" t="s">
        <v>1301</v>
      </c>
      <c r="GN89" s="102" t="s">
        <v>505</v>
      </c>
      <c r="GO89" s="102" t="s">
        <v>1204</v>
      </c>
      <c r="GP89" s="102" t="s">
        <v>507</v>
      </c>
      <c r="GQ89" s="89" t="s">
        <v>1301</v>
      </c>
      <c r="GR89" s="102" t="s">
        <v>1205</v>
      </c>
      <c r="GS89" s="106" t="s">
        <v>1206</v>
      </c>
      <c r="GW89" s="94" t="s">
        <v>1301</v>
      </c>
      <c r="GX89" s="109" t="s">
        <v>510</v>
      </c>
      <c r="GY89" s="102" t="s">
        <v>1207</v>
      </c>
      <c r="GZ89" s="102" t="s">
        <v>512</v>
      </c>
      <c r="HA89" s="89" t="s">
        <v>1301</v>
      </c>
      <c r="HB89" s="102" t="s">
        <v>1207</v>
      </c>
      <c r="HC89" s="102" t="s">
        <v>1208</v>
      </c>
      <c r="HG89" s="94" t="s">
        <v>1301</v>
      </c>
      <c r="HH89" s="102" t="s">
        <v>515</v>
      </c>
      <c r="HI89" s="102" t="s">
        <v>1209</v>
      </c>
      <c r="HJ89" s="102" t="s">
        <v>517</v>
      </c>
      <c r="HK89" s="89" t="s">
        <v>1301</v>
      </c>
      <c r="HL89" s="13" t="s">
        <v>1210</v>
      </c>
      <c r="HM89" s="13" t="s">
        <v>1211</v>
      </c>
      <c r="HQ89" s="94" t="s">
        <v>1301</v>
      </c>
      <c r="HR89" s="102" t="s">
        <v>520</v>
      </c>
      <c r="HS89" s="102" t="s">
        <v>1307</v>
      </c>
      <c r="HT89" s="102" t="s">
        <v>522</v>
      </c>
      <c r="HU89" s="89" t="s">
        <v>1301</v>
      </c>
      <c r="HV89" s="102" t="s">
        <v>1213</v>
      </c>
      <c r="HW89" s="102" t="s">
        <v>1214</v>
      </c>
      <c r="IA89" s="94" t="s">
        <v>1301</v>
      </c>
      <c r="IB89" s="110" t="s">
        <v>525</v>
      </c>
      <c r="IC89" s="102" t="s">
        <v>1215</v>
      </c>
      <c r="ID89" s="102" t="s">
        <v>527</v>
      </c>
      <c r="IE89" s="89" t="s">
        <v>1301</v>
      </c>
      <c r="IF89" s="102" t="s">
        <v>1216</v>
      </c>
      <c r="IG89" s="115" t="s">
        <v>1217</v>
      </c>
      <c r="IK89" s="94" t="s">
        <v>1301</v>
      </c>
      <c r="IL89" s="106" t="s">
        <v>530</v>
      </c>
      <c r="IM89" s="102" t="s">
        <v>1218</v>
      </c>
      <c r="IN89" s="102" t="s">
        <v>532</v>
      </c>
      <c r="IO89" s="89" t="s">
        <v>1301</v>
      </c>
      <c r="IP89" s="102" t="s">
        <v>1219</v>
      </c>
      <c r="IQ89" s="102" t="s">
        <v>1220</v>
      </c>
      <c r="IU89" s="94" t="s">
        <v>1301</v>
      </c>
      <c r="IV89" s="111" t="s">
        <v>535</v>
      </c>
      <c r="IW89" s="102" t="s">
        <v>1221</v>
      </c>
      <c r="IX89" s="102" t="s">
        <v>537</v>
      </c>
      <c r="IY89" s="89" t="s">
        <v>1301</v>
      </c>
      <c r="IZ89" s="102" t="s">
        <v>1222</v>
      </c>
      <c r="JA89" s="102" t="s">
        <v>1223</v>
      </c>
    </row>
    <row r="90" ht="15.75" customHeight="1">
      <c r="A90" s="1" t="s">
        <v>1308</v>
      </c>
      <c r="B90" s="86" t="s">
        <v>1309</v>
      </c>
      <c r="C90" s="1" t="s">
        <v>1309</v>
      </c>
      <c r="D90" s="1" t="s">
        <v>1226</v>
      </c>
      <c r="E90" s="1">
        <v>8.5447E7</v>
      </c>
      <c r="F90" s="1">
        <v>4.262427630185E12</v>
      </c>
      <c r="G90" s="87" t="s">
        <v>1310</v>
      </c>
      <c r="H90" s="13" t="s">
        <v>587</v>
      </c>
      <c r="I90" s="1" t="s">
        <v>1157</v>
      </c>
      <c r="J90" s="89"/>
      <c r="K90" s="1" t="s">
        <v>1158</v>
      </c>
      <c r="L90" s="1" t="s">
        <v>1159</v>
      </c>
      <c r="M90" s="1" t="s">
        <v>1160</v>
      </c>
      <c r="N90" s="1" t="s">
        <v>408</v>
      </c>
      <c r="O90" s="1" t="s">
        <v>409</v>
      </c>
      <c r="Q90" s="1" t="s">
        <v>1161</v>
      </c>
      <c r="R90" s="1" t="s">
        <v>1161</v>
      </c>
      <c r="T90" s="1">
        <v>0.5</v>
      </c>
      <c r="U90" s="90">
        <f t="shared" si="4"/>
        <v>0.1968503937</v>
      </c>
      <c r="V90" s="1" t="s">
        <v>1163</v>
      </c>
      <c r="W90" s="1" t="str">
        <f t="shared" si="8"/>
        <v>100 Gbps</v>
      </c>
      <c r="X90" s="1" t="s">
        <v>1164</v>
      </c>
      <c r="Y90" s="1" t="s">
        <v>414</v>
      </c>
      <c r="Z90" s="1" t="s">
        <v>415</v>
      </c>
      <c r="AA90" s="1">
        <v>20.0</v>
      </c>
      <c r="AB90" s="89">
        <f t="shared" si="1"/>
        <v>68</v>
      </c>
      <c r="AC90" s="1">
        <v>60.0</v>
      </c>
      <c r="AD90" s="89">
        <f t="shared" si="2"/>
        <v>140</v>
      </c>
      <c r="AE90" s="91">
        <v>0.1</v>
      </c>
      <c r="AF90" s="91">
        <v>0.9</v>
      </c>
      <c r="AJ90" s="1"/>
      <c r="AK90" s="1"/>
      <c r="AL90" s="1" t="s">
        <v>416</v>
      </c>
      <c r="AM90" s="87" t="s">
        <v>417</v>
      </c>
      <c r="AN90" s="107" t="s">
        <v>418</v>
      </c>
      <c r="AO90" s="87" t="s">
        <v>419</v>
      </c>
      <c r="AP90" s="107" t="s">
        <v>420</v>
      </c>
      <c r="AQ90" s="95" t="s">
        <v>1311</v>
      </c>
      <c r="AY90" s="87" t="s">
        <v>589</v>
      </c>
      <c r="AZ90" s="87" t="s">
        <v>299</v>
      </c>
      <c r="BA90" s="1" t="s">
        <v>423</v>
      </c>
      <c r="BB90" s="1" t="s">
        <v>424</v>
      </c>
      <c r="BC90" s="1" t="s">
        <v>425</v>
      </c>
      <c r="BD90" s="1" t="s">
        <v>1166</v>
      </c>
      <c r="BE90" s="1" t="s">
        <v>427</v>
      </c>
      <c r="BG90" s="1" t="s">
        <v>303</v>
      </c>
      <c r="BH90" s="1" t="s">
        <v>1312</v>
      </c>
      <c r="BI90" s="1">
        <v>1.0</v>
      </c>
      <c r="BJ90" s="1" t="s">
        <v>888</v>
      </c>
      <c r="BK90" s="1" t="s">
        <v>592</v>
      </c>
      <c r="BL90" s="1" t="s">
        <v>593</v>
      </c>
      <c r="BM90" s="1"/>
      <c r="BN90" s="1" t="s">
        <v>594</v>
      </c>
      <c r="BQ90" s="1">
        <v>0.22</v>
      </c>
      <c r="BR90" s="1">
        <v>0.49</v>
      </c>
      <c r="BS90" s="97">
        <v>0.14</v>
      </c>
      <c r="BT90" s="1">
        <v>0.31</v>
      </c>
      <c r="BU90" s="1" t="s">
        <v>433</v>
      </c>
      <c r="CE90" s="94" t="s">
        <v>1309</v>
      </c>
      <c r="CF90" s="13" t="s">
        <v>587</v>
      </c>
      <c r="CG90" s="98" t="s">
        <v>1230</v>
      </c>
      <c r="CH90" s="98" t="s">
        <v>403</v>
      </c>
      <c r="CI90" s="112" t="s">
        <v>1309</v>
      </c>
      <c r="CJ90" s="98" t="s">
        <v>1230</v>
      </c>
      <c r="CK90" s="99" t="s">
        <v>1183</v>
      </c>
      <c r="CL90" s="99" t="s">
        <v>1296</v>
      </c>
      <c r="CM90" s="99" t="s">
        <v>1232</v>
      </c>
      <c r="CQ90" s="94" t="s">
        <v>1309</v>
      </c>
      <c r="CR90" s="100" t="s">
        <v>598</v>
      </c>
      <c r="CS90" s="101" t="s">
        <v>1233</v>
      </c>
      <c r="CT90" s="101" t="s">
        <v>1173</v>
      </c>
      <c r="CU90" s="94" t="s">
        <v>1309</v>
      </c>
      <c r="CV90" s="101" t="s">
        <v>1233</v>
      </c>
      <c r="CW90" s="98" t="s">
        <v>1234</v>
      </c>
      <c r="DA90" s="94" t="s">
        <v>1309</v>
      </c>
      <c r="DB90" s="100" t="s">
        <v>602</v>
      </c>
      <c r="DC90" s="101" t="s">
        <v>1235</v>
      </c>
      <c r="DD90" s="100" t="s">
        <v>1236</v>
      </c>
      <c r="DE90" s="94" t="s">
        <v>1309</v>
      </c>
      <c r="DF90" s="99" t="s">
        <v>1237</v>
      </c>
      <c r="DG90" s="1" t="s">
        <v>1238</v>
      </c>
      <c r="DK90" s="94" t="s">
        <v>1309</v>
      </c>
      <c r="DL90" s="100" t="s">
        <v>606</v>
      </c>
      <c r="DM90" s="101" t="s">
        <v>1239</v>
      </c>
      <c r="DN90" s="100" t="s">
        <v>1181</v>
      </c>
      <c r="DO90" s="94" t="s">
        <v>1309</v>
      </c>
      <c r="DP90" s="1" t="s">
        <v>1240</v>
      </c>
      <c r="DQ90" s="13" t="s">
        <v>1183</v>
      </c>
      <c r="DU90" s="94" t="s">
        <v>1309</v>
      </c>
      <c r="DV90" s="113" t="s">
        <v>610</v>
      </c>
      <c r="DW90" s="102" t="s">
        <v>1241</v>
      </c>
      <c r="DX90" s="102" t="s">
        <v>464</v>
      </c>
      <c r="DY90" s="94" t="s">
        <v>1309</v>
      </c>
      <c r="DZ90" s="102" t="s">
        <v>1242</v>
      </c>
      <c r="EA90" s="102" t="s">
        <v>1243</v>
      </c>
      <c r="EE90" s="94" t="s">
        <v>1309</v>
      </c>
      <c r="EF90" s="103" t="s">
        <v>614</v>
      </c>
      <c r="EG90" s="104" t="s">
        <v>1244</v>
      </c>
      <c r="EH90" s="104" t="s">
        <v>471</v>
      </c>
      <c r="EI90" s="94" t="s">
        <v>1309</v>
      </c>
      <c r="EJ90" s="13" t="s">
        <v>1245</v>
      </c>
      <c r="EK90" s="13" t="s">
        <v>1246</v>
      </c>
      <c r="EO90" s="94" t="s">
        <v>1309</v>
      </c>
      <c r="EP90" s="102" t="s">
        <v>618</v>
      </c>
      <c r="EQ90" s="102" t="s">
        <v>1247</v>
      </c>
      <c r="ER90" s="102" t="s">
        <v>478</v>
      </c>
      <c r="ES90" s="94" t="s">
        <v>1309</v>
      </c>
      <c r="ET90" s="13" t="s">
        <v>1248</v>
      </c>
      <c r="EU90" s="13" t="s">
        <v>1249</v>
      </c>
      <c r="EY90" s="94" t="s">
        <v>1309</v>
      </c>
      <c r="EZ90" s="100" t="s">
        <v>622</v>
      </c>
      <c r="FA90" s="102" t="s">
        <v>1250</v>
      </c>
      <c r="FB90" s="102" t="s">
        <v>485</v>
      </c>
      <c r="FC90" s="94" t="s">
        <v>1309</v>
      </c>
      <c r="FD90" s="102" t="s">
        <v>1251</v>
      </c>
      <c r="FE90" s="102" t="s">
        <v>1252</v>
      </c>
      <c r="FI90" s="94" t="s">
        <v>1309</v>
      </c>
      <c r="FJ90" s="102" t="s">
        <v>626</v>
      </c>
      <c r="FK90" s="102" t="s">
        <v>1253</v>
      </c>
      <c r="FL90" s="102" t="s">
        <v>492</v>
      </c>
      <c r="FM90" s="114" t="s">
        <v>1309</v>
      </c>
      <c r="FN90" s="106" t="s">
        <v>1254</v>
      </c>
      <c r="FO90" s="102" t="s">
        <v>1255</v>
      </c>
      <c r="FS90" s="94" t="s">
        <v>1309</v>
      </c>
      <c r="FT90" s="102" t="s">
        <v>630</v>
      </c>
      <c r="FU90" s="102" t="s">
        <v>1256</v>
      </c>
      <c r="FV90" s="102" t="s">
        <v>497</v>
      </c>
      <c r="FW90" s="94" t="s">
        <v>1309</v>
      </c>
      <c r="FX90" s="102" t="s">
        <v>1257</v>
      </c>
      <c r="FY90" s="102" t="s">
        <v>1183</v>
      </c>
      <c r="GC90" s="94" t="s">
        <v>1309</v>
      </c>
      <c r="GD90" s="102" t="s">
        <v>634</v>
      </c>
      <c r="GE90" s="102" t="s">
        <v>1258</v>
      </c>
      <c r="GF90" s="102" t="s">
        <v>502</v>
      </c>
      <c r="GG90" s="94" t="s">
        <v>1309</v>
      </c>
      <c r="GH90" s="102" t="s">
        <v>1259</v>
      </c>
      <c r="GI90" s="102" t="s">
        <v>1260</v>
      </c>
      <c r="GM90" s="94" t="s">
        <v>1309</v>
      </c>
      <c r="GN90" s="102" t="s">
        <v>638</v>
      </c>
      <c r="GO90" s="102" t="s">
        <v>1261</v>
      </c>
      <c r="GP90" s="102" t="s">
        <v>507</v>
      </c>
      <c r="GQ90" s="94" t="s">
        <v>1309</v>
      </c>
      <c r="GR90" s="102" t="s">
        <v>1262</v>
      </c>
      <c r="GS90" s="102" t="s">
        <v>1263</v>
      </c>
      <c r="GW90" s="94" t="s">
        <v>1309</v>
      </c>
      <c r="GX90" s="102" t="s">
        <v>642</v>
      </c>
      <c r="GY90" s="102" t="s">
        <v>1264</v>
      </c>
      <c r="GZ90" s="102" t="s">
        <v>512</v>
      </c>
      <c r="HA90" s="94" t="s">
        <v>1309</v>
      </c>
      <c r="HB90" s="102" t="s">
        <v>1265</v>
      </c>
      <c r="HC90" s="102" t="s">
        <v>1266</v>
      </c>
      <c r="HG90" s="94" t="s">
        <v>1309</v>
      </c>
      <c r="HH90" s="100" t="s">
        <v>645</v>
      </c>
      <c r="HI90" s="102" t="s">
        <v>1267</v>
      </c>
      <c r="HJ90" s="102" t="s">
        <v>517</v>
      </c>
      <c r="HK90" s="94" t="s">
        <v>1309</v>
      </c>
      <c r="HL90" s="13" t="s">
        <v>1268</v>
      </c>
      <c r="HM90" s="13" t="s">
        <v>1269</v>
      </c>
      <c r="HQ90" s="94" t="s">
        <v>1309</v>
      </c>
      <c r="HR90" s="102" t="s">
        <v>649</v>
      </c>
      <c r="HS90" s="102" t="s">
        <v>1270</v>
      </c>
      <c r="HT90" s="102" t="s">
        <v>522</v>
      </c>
      <c r="HU90" s="94" t="s">
        <v>1309</v>
      </c>
      <c r="HV90" s="102" t="s">
        <v>1271</v>
      </c>
      <c r="HW90" s="102" t="s">
        <v>1272</v>
      </c>
      <c r="IA90" s="94" t="s">
        <v>1309</v>
      </c>
      <c r="IB90" s="102" t="s">
        <v>651</v>
      </c>
      <c r="IC90" s="102" t="s">
        <v>1299</v>
      </c>
      <c r="ID90" s="102" t="s">
        <v>527</v>
      </c>
      <c r="IE90" s="94" t="s">
        <v>1309</v>
      </c>
      <c r="IF90" s="102" t="s">
        <v>1274</v>
      </c>
      <c r="IG90" s="102" t="s">
        <v>1275</v>
      </c>
      <c r="IK90" s="94" t="s">
        <v>1309</v>
      </c>
      <c r="IL90" s="106" t="s">
        <v>655</v>
      </c>
      <c r="IM90" s="102" t="s">
        <v>1276</v>
      </c>
      <c r="IN90" s="102" t="s">
        <v>532</v>
      </c>
      <c r="IO90" s="94" t="s">
        <v>1309</v>
      </c>
      <c r="IP90" s="102" t="s">
        <v>1277</v>
      </c>
      <c r="IQ90" s="102" t="s">
        <v>1278</v>
      </c>
      <c r="IU90" s="94" t="s">
        <v>1309</v>
      </c>
      <c r="IV90" s="102" t="s">
        <v>659</v>
      </c>
      <c r="IW90" s="102" t="s">
        <v>1313</v>
      </c>
      <c r="IX90" s="102" t="s">
        <v>537</v>
      </c>
      <c r="IY90" s="94" t="s">
        <v>1309</v>
      </c>
      <c r="IZ90" s="102" t="s">
        <v>1280</v>
      </c>
      <c r="JA90" s="102" t="s">
        <v>1281</v>
      </c>
    </row>
    <row r="91" ht="15.75" customHeight="1">
      <c r="A91" s="1" t="s">
        <v>1314</v>
      </c>
      <c r="B91" s="86" t="s">
        <v>1315</v>
      </c>
      <c r="C91" s="1" t="s">
        <v>1315</v>
      </c>
      <c r="D91" s="1" t="s">
        <v>1226</v>
      </c>
      <c r="E91" s="1">
        <v>8.5447E7</v>
      </c>
      <c r="F91" s="1">
        <v>4.262427630376E12</v>
      </c>
      <c r="G91" s="87" t="s">
        <v>1316</v>
      </c>
      <c r="H91" s="13" t="s">
        <v>587</v>
      </c>
      <c r="I91" s="1" t="s">
        <v>1157</v>
      </c>
      <c r="J91" s="89"/>
      <c r="K91" s="1" t="s">
        <v>1158</v>
      </c>
      <c r="L91" s="1" t="s">
        <v>1159</v>
      </c>
      <c r="M91" s="1" t="s">
        <v>1160</v>
      </c>
      <c r="N91" s="1" t="s">
        <v>700</v>
      </c>
      <c r="O91" s="1" t="s">
        <v>701</v>
      </c>
      <c r="Q91" s="1" t="s">
        <v>1161</v>
      </c>
      <c r="R91" s="1" t="s">
        <v>1161</v>
      </c>
      <c r="T91" s="1">
        <v>0.5</v>
      </c>
      <c r="U91" s="90">
        <f t="shared" si="4"/>
        <v>0.1968503937</v>
      </c>
      <c r="V91" s="1" t="s">
        <v>1163</v>
      </c>
      <c r="W91" s="1" t="str">
        <f t="shared" si="8"/>
        <v>100 Gbps</v>
      </c>
      <c r="X91" s="1" t="s">
        <v>1164</v>
      </c>
      <c r="Y91" s="1" t="s">
        <v>414</v>
      </c>
      <c r="Z91" s="1" t="s">
        <v>415</v>
      </c>
      <c r="AA91" s="1">
        <v>20.0</v>
      </c>
      <c r="AB91" s="89">
        <f t="shared" si="1"/>
        <v>68</v>
      </c>
      <c r="AC91" s="1">
        <v>60.0</v>
      </c>
      <c r="AD91" s="89">
        <f t="shared" si="2"/>
        <v>140</v>
      </c>
      <c r="AE91" s="91">
        <v>0.1</v>
      </c>
      <c r="AF91" s="91">
        <v>0.9</v>
      </c>
      <c r="AJ91" s="1"/>
      <c r="AK91" s="1"/>
      <c r="AL91" s="1" t="s">
        <v>416</v>
      </c>
      <c r="AM91" s="87" t="s">
        <v>417</v>
      </c>
      <c r="AN91" s="107" t="s">
        <v>418</v>
      </c>
      <c r="AO91" s="87" t="s">
        <v>419</v>
      </c>
      <c r="AP91" s="107" t="s">
        <v>420</v>
      </c>
      <c r="AQ91" s="95" t="s">
        <v>1317</v>
      </c>
      <c r="AY91" s="87" t="s">
        <v>589</v>
      </c>
      <c r="AZ91" s="87" t="s">
        <v>299</v>
      </c>
      <c r="BA91" s="1" t="s">
        <v>423</v>
      </c>
      <c r="BB91" s="1" t="s">
        <v>424</v>
      </c>
      <c r="BC91" s="1" t="s">
        <v>425</v>
      </c>
      <c r="BD91" s="1" t="s">
        <v>1166</v>
      </c>
      <c r="BE91" s="1" t="s">
        <v>427</v>
      </c>
      <c r="BG91" s="1" t="s">
        <v>303</v>
      </c>
      <c r="BH91" s="1" t="s">
        <v>1318</v>
      </c>
      <c r="BI91" s="1">
        <v>1.0</v>
      </c>
      <c r="BJ91" s="1" t="s">
        <v>888</v>
      </c>
      <c r="BK91" s="1" t="s">
        <v>819</v>
      </c>
      <c r="BL91" s="1" t="s">
        <v>820</v>
      </c>
      <c r="BM91" s="1"/>
      <c r="BN91" s="1" t="s">
        <v>821</v>
      </c>
      <c r="BQ91" s="1">
        <v>0.27</v>
      </c>
      <c r="BR91" s="1">
        <v>0.6</v>
      </c>
      <c r="BS91" s="97">
        <v>0.19</v>
      </c>
      <c r="BT91" s="1">
        <v>0.42</v>
      </c>
      <c r="BU91" s="1" t="s">
        <v>433</v>
      </c>
      <c r="CE91" s="94" t="s">
        <v>1315</v>
      </c>
      <c r="CF91" s="13" t="s">
        <v>587</v>
      </c>
      <c r="CG91" s="98" t="s">
        <v>1230</v>
      </c>
      <c r="CH91" s="98" t="s">
        <v>403</v>
      </c>
      <c r="CI91" s="112" t="s">
        <v>1315</v>
      </c>
      <c r="CJ91" s="98" t="s">
        <v>1230</v>
      </c>
      <c r="CK91" s="99" t="s">
        <v>1183</v>
      </c>
      <c r="CL91" s="99" t="s">
        <v>1296</v>
      </c>
      <c r="CM91" s="99" t="s">
        <v>1232</v>
      </c>
      <c r="CQ91" s="94" t="s">
        <v>1315</v>
      </c>
      <c r="CR91" s="100" t="s">
        <v>598</v>
      </c>
      <c r="CS91" s="101" t="s">
        <v>1233</v>
      </c>
      <c r="CT91" s="101" t="s">
        <v>1173</v>
      </c>
      <c r="CU91" s="94" t="s">
        <v>1315</v>
      </c>
      <c r="CV91" s="101" t="s">
        <v>1233</v>
      </c>
      <c r="CW91" s="98" t="s">
        <v>1287</v>
      </c>
      <c r="DA91" s="94" t="s">
        <v>1315</v>
      </c>
      <c r="DB91" s="100" t="s">
        <v>602</v>
      </c>
      <c r="DC91" s="101" t="s">
        <v>1235</v>
      </c>
      <c r="DD91" s="100" t="s">
        <v>1236</v>
      </c>
      <c r="DE91" s="94" t="s">
        <v>1315</v>
      </c>
      <c r="DF91" s="99" t="s">
        <v>1237</v>
      </c>
      <c r="DG91" s="1" t="s">
        <v>1288</v>
      </c>
      <c r="DK91" s="94" t="s">
        <v>1315</v>
      </c>
      <c r="DL91" s="100" t="s">
        <v>606</v>
      </c>
      <c r="DM91" s="101" t="s">
        <v>1239</v>
      </c>
      <c r="DN91" s="100" t="s">
        <v>1181</v>
      </c>
      <c r="DO91" s="94" t="s">
        <v>1315</v>
      </c>
      <c r="DP91" s="1" t="s">
        <v>1240</v>
      </c>
      <c r="DQ91" s="13" t="s">
        <v>1183</v>
      </c>
      <c r="DU91" s="94" t="s">
        <v>1315</v>
      </c>
      <c r="DV91" s="113" t="s">
        <v>610</v>
      </c>
      <c r="DW91" s="102" t="s">
        <v>1241</v>
      </c>
      <c r="DX91" s="102" t="s">
        <v>464</v>
      </c>
      <c r="DY91" s="94" t="s">
        <v>1315</v>
      </c>
      <c r="DZ91" s="102" t="s">
        <v>1242</v>
      </c>
      <c r="EA91" s="102" t="s">
        <v>1243</v>
      </c>
      <c r="EE91" s="94" t="s">
        <v>1315</v>
      </c>
      <c r="EF91" s="103" t="s">
        <v>614</v>
      </c>
      <c r="EG91" s="104" t="s">
        <v>1244</v>
      </c>
      <c r="EH91" s="104" t="s">
        <v>471</v>
      </c>
      <c r="EI91" s="94" t="s">
        <v>1315</v>
      </c>
      <c r="EJ91" s="13" t="s">
        <v>1245</v>
      </c>
      <c r="EK91" s="13" t="s">
        <v>1246</v>
      </c>
      <c r="EO91" s="94" t="s">
        <v>1315</v>
      </c>
      <c r="EP91" s="102" t="s">
        <v>618</v>
      </c>
      <c r="EQ91" s="102" t="s">
        <v>1247</v>
      </c>
      <c r="ER91" s="102" t="s">
        <v>478</v>
      </c>
      <c r="ES91" s="94" t="s">
        <v>1315</v>
      </c>
      <c r="ET91" s="13" t="s">
        <v>1248</v>
      </c>
      <c r="EU91" s="13" t="s">
        <v>1249</v>
      </c>
      <c r="EY91" s="94" t="s">
        <v>1315</v>
      </c>
      <c r="EZ91" s="100" t="s">
        <v>622</v>
      </c>
      <c r="FA91" s="102" t="s">
        <v>1289</v>
      </c>
      <c r="FB91" s="102" t="s">
        <v>485</v>
      </c>
      <c r="FC91" s="94" t="s">
        <v>1315</v>
      </c>
      <c r="FD91" s="102" t="s">
        <v>1251</v>
      </c>
      <c r="FE91" s="102" t="s">
        <v>1252</v>
      </c>
      <c r="FI91" s="94" t="s">
        <v>1315</v>
      </c>
      <c r="FJ91" s="102" t="s">
        <v>626</v>
      </c>
      <c r="FK91" s="102" t="s">
        <v>1253</v>
      </c>
      <c r="FL91" s="102" t="s">
        <v>492</v>
      </c>
      <c r="FM91" s="114" t="s">
        <v>1315</v>
      </c>
      <c r="FN91" s="106" t="s">
        <v>1254</v>
      </c>
      <c r="FO91" s="102" t="s">
        <v>1255</v>
      </c>
      <c r="FS91" s="94" t="s">
        <v>1315</v>
      </c>
      <c r="FT91" s="102" t="s">
        <v>630</v>
      </c>
      <c r="FU91" s="102" t="s">
        <v>1256</v>
      </c>
      <c r="FV91" s="102" t="s">
        <v>497</v>
      </c>
      <c r="FW91" s="94" t="s">
        <v>1315</v>
      </c>
      <c r="FX91" s="102" t="s">
        <v>1257</v>
      </c>
      <c r="FY91" s="102" t="s">
        <v>1183</v>
      </c>
      <c r="GC91" s="94" t="s">
        <v>1315</v>
      </c>
      <c r="GD91" s="102" t="s">
        <v>634</v>
      </c>
      <c r="GE91" s="102" t="s">
        <v>1258</v>
      </c>
      <c r="GF91" s="102" t="s">
        <v>502</v>
      </c>
      <c r="GG91" s="94" t="s">
        <v>1315</v>
      </c>
      <c r="GH91" s="102" t="s">
        <v>1259</v>
      </c>
      <c r="GI91" s="102" t="s">
        <v>1260</v>
      </c>
      <c r="GM91" s="94" t="s">
        <v>1315</v>
      </c>
      <c r="GN91" s="102" t="s">
        <v>638</v>
      </c>
      <c r="GO91" s="102" t="s">
        <v>1261</v>
      </c>
      <c r="GP91" s="102" t="s">
        <v>507</v>
      </c>
      <c r="GQ91" s="94" t="s">
        <v>1315</v>
      </c>
      <c r="GR91" s="102" t="s">
        <v>1262</v>
      </c>
      <c r="GS91" s="102" t="s">
        <v>1263</v>
      </c>
      <c r="GW91" s="94" t="s">
        <v>1315</v>
      </c>
      <c r="GX91" s="102" t="s">
        <v>642</v>
      </c>
      <c r="GY91" s="102" t="s">
        <v>1264</v>
      </c>
      <c r="GZ91" s="102" t="s">
        <v>512</v>
      </c>
      <c r="HA91" s="94" t="s">
        <v>1315</v>
      </c>
      <c r="HB91" s="102" t="s">
        <v>1265</v>
      </c>
      <c r="HC91" s="102" t="s">
        <v>1266</v>
      </c>
      <c r="HG91" s="94" t="s">
        <v>1315</v>
      </c>
      <c r="HH91" s="100" t="s">
        <v>645</v>
      </c>
      <c r="HI91" s="102" t="s">
        <v>1267</v>
      </c>
      <c r="HJ91" s="102" t="s">
        <v>517</v>
      </c>
      <c r="HK91" s="94" t="s">
        <v>1315</v>
      </c>
      <c r="HL91" s="13" t="s">
        <v>1268</v>
      </c>
      <c r="HM91" s="13" t="s">
        <v>1269</v>
      </c>
      <c r="HQ91" s="94" t="s">
        <v>1315</v>
      </c>
      <c r="HR91" s="102" t="s">
        <v>649</v>
      </c>
      <c r="HS91" s="102" t="s">
        <v>1270</v>
      </c>
      <c r="HT91" s="102" t="s">
        <v>522</v>
      </c>
      <c r="HU91" s="94" t="s">
        <v>1315</v>
      </c>
      <c r="HV91" s="102" t="s">
        <v>1271</v>
      </c>
      <c r="HW91" s="102" t="s">
        <v>1272</v>
      </c>
      <c r="IA91" s="94" t="s">
        <v>1315</v>
      </c>
      <c r="IB91" s="102" t="s">
        <v>651</v>
      </c>
      <c r="IC91" s="102" t="s">
        <v>1299</v>
      </c>
      <c r="ID91" s="102" t="s">
        <v>527</v>
      </c>
      <c r="IE91" s="94" t="s">
        <v>1315</v>
      </c>
      <c r="IF91" s="102" t="s">
        <v>1274</v>
      </c>
      <c r="IG91" s="102" t="s">
        <v>1275</v>
      </c>
      <c r="IK91" s="94" t="s">
        <v>1315</v>
      </c>
      <c r="IL91" s="106" t="s">
        <v>655</v>
      </c>
      <c r="IM91" s="102" t="s">
        <v>1276</v>
      </c>
      <c r="IN91" s="102" t="s">
        <v>532</v>
      </c>
      <c r="IO91" s="94" t="s">
        <v>1315</v>
      </c>
      <c r="IP91" s="102" t="s">
        <v>1277</v>
      </c>
      <c r="IQ91" s="102" t="s">
        <v>1278</v>
      </c>
      <c r="IU91" s="94" t="s">
        <v>1315</v>
      </c>
      <c r="IV91" s="102" t="s">
        <v>659</v>
      </c>
      <c r="IW91" s="102" t="s">
        <v>1313</v>
      </c>
      <c r="IX91" s="102" t="s">
        <v>537</v>
      </c>
      <c r="IY91" s="94" t="s">
        <v>1315</v>
      </c>
      <c r="IZ91" s="102" t="s">
        <v>1280</v>
      </c>
      <c r="JA91" s="102" t="s">
        <v>1281</v>
      </c>
    </row>
    <row r="92" ht="15.75" customHeight="1">
      <c r="A92" s="1" t="s">
        <v>1319</v>
      </c>
      <c r="B92" s="86" t="s">
        <v>1320</v>
      </c>
      <c r="C92" s="1" t="s">
        <v>1320</v>
      </c>
      <c r="D92" s="1" t="s">
        <v>1226</v>
      </c>
      <c r="E92" s="1">
        <v>8.5447E7</v>
      </c>
      <c r="F92" s="1">
        <v>4.262427630567E12</v>
      </c>
      <c r="G92" s="87" t="s">
        <v>1321</v>
      </c>
      <c r="H92" s="13" t="s">
        <v>587</v>
      </c>
      <c r="I92" s="1" t="s">
        <v>1157</v>
      </c>
      <c r="J92" s="89"/>
      <c r="K92" s="1" t="s">
        <v>1158</v>
      </c>
      <c r="L92" s="1" t="s">
        <v>1159</v>
      </c>
      <c r="M92" s="1" t="s">
        <v>1160</v>
      </c>
      <c r="N92" s="1" t="s">
        <v>884</v>
      </c>
      <c r="O92" s="1" t="s">
        <v>885</v>
      </c>
      <c r="Q92" s="1" t="s">
        <v>1161</v>
      </c>
      <c r="R92" s="1" t="s">
        <v>1161</v>
      </c>
      <c r="T92" s="1">
        <v>0.5</v>
      </c>
      <c r="U92" s="90">
        <f t="shared" si="4"/>
        <v>0.1968503937</v>
      </c>
      <c r="V92" s="1" t="s">
        <v>1163</v>
      </c>
      <c r="W92" s="1" t="str">
        <f t="shared" si="8"/>
        <v>100 Gbps</v>
      </c>
      <c r="X92" s="1" t="s">
        <v>1164</v>
      </c>
      <c r="Y92" s="1" t="s">
        <v>414</v>
      </c>
      <c r="Z92" s="1" t="s">
        <v>415</v>
      </c>
      <c r="AA92" s="1">
        <v>20.0</v>
      </c>
      <c r="AB92" s="89">
        <f t="shared" si="1"/>
        <v>68</v>
      </c>
      <c r="AC92" s="1">
        <v>60.0</v>
      </c>
      <c r="AD92" s="89">
        <f t="shared" si="2"/>
        <v>140</v>
      </c>
      <c r="AE92" s="91">
        <v>0.1</v>
      </c>
      <c r="AF92" s="91">
        <v>0.9</v>
      </c>
      <c r="AJ92" s="1"/>
      <c r="AK92" s="1"/>
      <c r="AL92" s="1" t="s">
        <v>416</v>
      </c>
      <c r="AM92" s="87" t="s">
        <v>417</v>
      </c>
      <c r="AN92" s="107" t="s">
        <v>418</v>
      </c>
      <c r="AO92" s="87" t="s">
        <v>419</v>
      </c>
      <c r="AP92" s="107" t="s">
        <v>420</v>
      </c>
      <c r="AQ92" s="95" t="s">
        <v>1322</v>
      </c>
      <c r="AY92" s="87" t="s">
        <v>589</v>
      </c>
      <c r="AZ92" s="87" t="s">
        <v>299</v>
      </c>
      <c r="BA92" s="1" t="s">
        <v>423</v>
      </c>
      <c r="BB92" s="1" t="s">
        <v>424</v>
      </c>
      <c r="BC92" s="1" t="s">
        <v>425</v>
      </c>
      <c r="BD92" s="1" t="s">
        <v>1166</v>
      </c>
      <c r="BE92" s="1" t="s">
        <v>427</v>
      </c>
      <c r="BG92" s="1" t="s">
        <v>303</v>
      </c>
      <c r="BH92" s="1" t="s">
        <v>1323</v>
      </c>
      <c r="BI92" s="1">
        <v>1.0</v>
      </c>
      <c r="BJ92" s="1" t="s">
        <v>888</v>
      </c>
      <c r="BK92" s="1" t="s">
        <v>889</v>
      </c>
      <c r="BL92" s="1" t="s">
        <v>820</v>
      </c>
      <c r="BM92" s="1"/>
      <c r="BN92" s="1" t="s">
        <v>821</v>
      </c>
      <c r="BQ92" s="1">
        <v>0.28</v>
      </c>
      <c r="BR92" s="1">
        <v>0.62</v>
      </c>
      <c r="BS92" s="97">
        <v>0.2</v>
      </c>
      <c r="BT92" s="1">
        <v>0.44</v>
      </c>
      <c r="BU92" s="1" t="s">
        <v>433</v>
      </c>
      <c r="CE92" s="94" t="s">
        <v>1320</v>
      </c>
      <c r="CF92" s="13" t="s">
        <v>587</v>
      </c>
      <c r="CG92" s="98" t="s">
        <v>1230</v>
      </c>
      <c r="CH92" s="98" t="s">
        <v>403</v>
      </c>
      <c r="CI92" s="112" t="s">
        <v>1320</v>
      </c>
      <c r="CJ92" s="98" t="s">
        <v>1230</v>
      </c>
      <c r="CK92" s="99" t="s">
        <v>1183</v>
      </c>
      <c r="CL92" s="99" t="s">
        <v>1296</v>
      </c>
      <c r="CM92" s="99" t="s">
        <v>1232</v>
      </c>
      <c r="CQ92" s="94" t="s">
        <v>1320</v>
      </c>
      <c r="CR92" s="100" t="s">
        <v>598</v>
      </c>
      <c r="CS92" s="101" t="s">
        <v>1233</v>
      </c>
      <c r="CT92" s="101" t="s">
        <v>1173</v>
      </c>
      <c r="CU92" s="94" t="s">
        <v>1320</v>
      </c>
      <c r="CV92" s="101" t="s">
        <v>1233</v>
      </c>
      <c r="CW92" s="98" t="s">
        <v>1287</v>
      </c>
      <c r="DA92" s="94" t="s">
        <v>1320</v>
      </c>
      <c r="DB92" s="100" t="s">
        <v>602</v>
      </c>
      <c r="DC92" s="101" t="s">
        <v>1235</v>
      </c>
      <c r="DD92" s="100" t="s">
        <v>1236</v>
      </c>
      <c r="DE92" s="94" t="s">
        <v>1320</v>
      </c>
      <c r="DF92" s="99" t="s">
        <v>1237</v>
      </c>
      <c r="DG92" s="1" t="s">
        <v>1288</v>
      </c>
      <c r="DK92" s="94" t="s">
        <v>1320</v>
      </c>
      <c r="DL92" s="100" t="s">
        <v>606</v>
      </c>
      <c r="DM92" s="101" t="s">
        <v>1239</v>
      </c>
      <c r="DN92" s="100" t="s">
        <v>1181</v>
      </c>
      <c r="DO92" s="94" t="s">
        <v>1320</v>
      </c>
      <c r="DP92" s="1" t="s">
        <v>1297</v>
      </c>
      <c r="DQ92" s="13" t="s">
        <v>1298</v>
      </c>
      <c r="DU92" s="94" t="s">
        <v>1320</v>
      </c>
      <c r="DV92" s="113" t="s">
        <v>610</v>
      </c>
      <c r="DW92" s="102" t="s">
        <v>1241</v>
      </c>
      <c r="DX92" s="102" t="s">
        <v>464</v>
      </c>
      <c r="DY92" s="94" t="s">
        <v>1320</v>
      </c>
      <c r="DZ92" s="102" t="s">
        <v>1242</v>
      </c>
      <c r="EA92" s="102" t="s">
        <v>1243</v>
      </c>
      <c r="EE92" s="94" t="s">
        <v>1320</v>
      </c>
      <c r="EF92" s="103" t="s">
        <v>614</v>
      </c>
      <c r="EG92" s="104" t="s">
        <v>1244</v>
      </c>
      <c r="EH92" s="104" t="s">
        <v>471</v>
      </c>
      <c r="EI92" s="94" t="s">
        <v>1320</v>
      </c>
      <c r="EJ92" s="13" t="s">
        <v>1245</v>
      </c>
      <c r="EK92" s="13" t="s">
        <v>1246</v>
      </c>
      <c r="EO92" s="94" t="s">
        <v>1320</v>
      </c>
      <c r="EP92" s="102" t="s">
        <v>618</v>
      </c>
      <c r="EQ92" s="102" t="s">
        <v>1247</v>
      </c>
      <c r="ER92" s="102" t="s">
        <v>478</v>
      </c>
      <c r="ES92" s="94" t="s">
        <v>1320</v>
      </c>
      <c r="ET92" s="13" t="s">
        <v>1248</v>
      </c>
      <c r="EU92" s="13" t="s">
        <v>1249</v>
      </c>
      <c r="EY92" s="94" t="s">
        <v>1320</v>
      </c>
      <c r="EZ92" s="100" t="s">
        <v>622</v>
      </c>
      <c r="FA92" s="102" t="s">
        <v>1250</v>
      </c>
      <c r="FB92" s="102" t="s">
        <v>485</v>
      </c>
      <c r="FC92" s="94" t="s">
        <v>1320</v>
      </c>
      <c r="FD92" s="102" t="s">
        <v>1251</v>
      </c>
      <c r="FE92" s="102" t="s">
        <v>1252</v>
      </c>
      <c r="FI92" s="94" t="s">
        <v>1320</v>
      </c>
      <c r="FJ92" s="102" t="s">
        <v>626</v>
      </c>
      <c r="FK92" s="102" t="s">
        <v>1253</v>
      </c>
      <c r="FL92" s="102" t="s">
        <v>492</v>
      </c>
      <c r="FM92" s="114" t="s">
        <v>1320</v>
      </c>
      <c r="FN92" s="106" t="s">
        <v>1254</v>
      </c>
      <c r="FO92" s="102" t="s">
        <v>1255</v>
      </c>
      <c r="FS92" s="94" t="s">
        <v>1320</v>
      </c>
      <c r="FT92" s="102" t="s">
        <v>630</v>
      </c>
      <c r="FU92" s="102" t="s">
        <v>1256</v>
      </c>
      <c r="FV92" s="102" t="s">
        <v>497</v>
      </c>
      <c r="FW92" s="94" t="s">
        <v>1320</v>
      </c>
      <c r="FX92" s="102" t="s">
        <v>1257</v>
      </c>
      <c r="FY92" s="102" t="s">
        <v>1183</v>
      </c>
      <c r="GC92" s="94" t="s">
        <v>1320</v>
      </c>
      <c r="GD92" s="102" t="s">
        <v>634</v>
      </c>
      <c r="GE92" s="102" t="s">
        <v>1258</v>
      </c>
      <c r="GF92" s="102" t="s">
        <v>502</v>
      </c>
      <c r="GG92" s="94" t="s">
        <v>1320</v>
      </c>
      <c r="GH92" s="102" t="s">
        <v>1259</v>
      </c>
      <c r="GI92" s="102" t="s">
        <v>1260</v>
      </c>
      <c r="GM92" s="94" t="s">
        <v>1320</v>
      </c>
      <c r="GN92" s="102" t="s">
        <v>638</v>
      </c>
      <c r="GO92" s="102" t="s">
        <v>1261</v>
      </c>
      <c r="GP92" s="102" t="s">
        <v>507</v>
      </c>
      <c r="GQ92" s="94" t="s">
        <v>1320</v>
      </c>
      <c r="GR92" s="102" t="s">
        <v>1262</v>
      </c>
      <c r="GS92" s="102" t="s">
        <v>1263</v>
      </c>
      <c r="GW92" s="94" t="s">
        <v>1320</v>
      </c>
      <c r="GX92" s="102" t="s">
        <v>642</v>
      </c>
      <c r="GY92" s="102" t="s">
        <v>1264</v>
      </c>
      <c r="GZ92" s="102" t="s">
        <v>512</v>
      </c>
      <c r="HA92" s="94" t="s">
        <v>1320</v>
      </c>
      <c r="HB92" s="102" t="s">
        <v>1265</v>
      </c>
      <c r="HC92" s="102" t="s">
        <v>1266</v>
      </c>
      <c r="HG92" s="94" t="s">
        <v>1320</v>
      </c>
      <c r="HH92" s="100" t="s">
        <v>645</v>
      </c>
      <c r="HI92" s="102" t="s">
        <v>1267</v>
      </c>
      <c r="HJ92" s="102" t="s">
        <v>517</v>
      </c>
      <c r="HK92" s="94" t="s">
        <v>1320</v>
      </c>
      <c r="HL92" s="13" t="s">
        <v>1268</v>
      </c>
      <c r="HM92" s="13" t="s">
        <v>1269</v>
      </c>
      <c r="HQ92" s="94" t="s">
        <v>1320</v>
      </c>
      <c r="HR92" s="102" t="s">
        <v>649</v>
      </c>
      <c r="HS92" s="102" t="s">
        <v>1270</v>
      </c>
      <c r="HT92" s="102" t="s">
        <v>522</v>
      </c>
      <c r="HU92" s="94" t="s">
        <v>1320</v>
      </c>
      <c r="HV92" s="102" t="s">
        <v>1271</v>
      </c>
      <c r="HW92" s="102" t="s">
        <v>1272</v>
      </c>
      <c r="IA92" s="94" t="s">
        <v>1320</v>
      </c>
      <c r="IB92" s="102" t="s">
        <v>651</v>
      </c>
      <c r="IC92" s="102" t="s">
        <v>1299</v>
      </c>
      <c r="ID92" s="102" t="s">
        <v>527</v>
      </c>
      <c r="IE92" s="94" t="s">
        <v>1320</v>
      </c>
      <c r="IF92" s="102" t="s">
        <v>1274</v>
      </c>
      <c r="IG92" s="102" t="s">
        <v>1275</v>
      </c>
      <c r="IK92" s="94" t="s">
        <v>1320</v>
      </c>
      <c r="IL92" s="106" t="s">
        <v>655</v>
      </c>
      <c r="IM92" s="102" t="s">
        <v>1276</v>
      </c>
      <c r="IN92" s="102" t="s">
        <v>532</v>
      </c>
      <c r="IO92" s="94" t="s">
        <v>1320</v>
      </c>
      <c r="IP92" s="102" t="s">
        <v>1277</v>
      </c>
      <c r="IQ92" s="102" t="s">
        <v>1278</v>
      </c>
      <c r="IU92" s="94" t="s">
        <v>1320</v>
      </c>
      <c r="IV92" s="102" t="s">
        <v>659</v>
      </c>
      <c r="IW92" s="102" t="s">
        <v>1313</v>
      </c>
      <c r="IX92" s="102" t="s">
        <v>537</v>
      </c>
      <c r="IY92" s="94" t="s">
        <v>1320</v>
      </c>
      <c r="IZ92" s="102" t="s">
        <v>1280</v>
      </c>
      <c r="JA92" s="102" t="s">
        <v>1281</v>
      </c>
    </row>
    <row r="93" ht="15.75" customHeight="1">
      <c r="A93" s="1" t="s">
        <v>1324</v>
      </c>
      <c r="B93" s="86" t="s">
        <v>1325</v>
      </c>
      <c r="C93" s="1" t="s">
        <v>1325</v>
      </c>
      <c r="D93" s="1" t="s">
        <v>1326</v>
      </c>
      <c r="E93" s="1">
        <v>8.5447E7</v>
      </c>
      <c r="F93" s="1">
        <v>4.262427630895E12</v>
      </c>
      <c r="G93" s="87" t="s">
        <v>1327</v>
      </c>
      <c r="H93" s="13" t="s">
        <v>402</v>
      </c>
      <c r="I93" s="1" t="s">
        <v>1157</v>
      </c>
      <c r="J93" s="89"/>
      <c r="K93" s="1" t="s">
        <v>1158</v>
      </c>
      <c r="L93" s="1" t="s">
        <v>1328</v>
      </c>
      <c r="M93" s="1" t="s">
        <v>1160</v>
      </c>
      <c r="N93" s="1" t="s">
        <v>700</v>
      </c>
      <c r="O93" s="1" t="s">
        <v>701</v>
      </c>
      <c r="Q93" s="1" t="s">
        <v>1161</v>
      </c>
      <c r="R93" s="1" t="s">
        <v>1162</v>
      </c>
      <c r="T93" s="1">
        <v>0.75</v>
      </c>
      <c r="U93" s="90">
        <f t="shared" si="4"/>
        <v>0.2952755906</v>
      </c>
      <c r="V93" s="1" t="s">
        <v>1329</v>
      </c>
      <c r="W93" s="1" t="str">
        <f t="shared" si="8"/>
        <v>100 Gbps</v>
      </c>
      <c r="X93" s="1" t="s">
        <v>1164</v>
      </c>
      <c r="Y93" s="1" t="s">
        <v>414</v>
      </c>
      <c r="Z93" s="1" t="s">
        <v>415</v>
      </c>
      <c r="AA93" s="1">
        <v>20.0</v>
      </c>
      <c r="AB93" s="89">
        <f t="shared" si="1"/>
        <v>68</v>
      </c>
      <c r="AC93" s="1">
        <v>60.0</v>
      </c>
      <c r="AD93" s="89">
        <f t="shared" si="2"/>
        <v>140</v>
      </c>
      <c r="AE93" s="91">
        <v>0.1</v>
      </c>
      <c r="AF93" s="91">
        <v>0.9</v>
      </c>
      <c r="AJ93" s="1"/>
      <c r="AK93" s="1"/>
      <c r="AL93" s="1" t="s">
        <v>416</v>
      </c>
      <c r="AM93" s="87" t="s">
        <v>417</v>
      </c>
      <c r="AN93" s="107" t="s">
        <v>418</v>
      </c>
      <c r="AO93" s="87" t="s">
        <v>419</v>
      </c>
      <c r="AP93" s="107" t="s">
        <v>420</v>
      </c>
      <c r="AQ93" s="95" t="s">
        <v>1330</v>
      </c>
      <c r="AY93" s="87" t="s">
        <v>422</v>
      </c>
      <c r="AZ93" s="87" t="s">
        <v>299</v>
      </c>
      <c r="BA93" s="1" t="s">
        <v>423</v>
      </c>
      <c r="BB93" s="1" t="s">
        <v>424</v>
      </c>
      <c r="BC93" s="1" t="s">
        <v>425</v>
      </c>
      <c r="BD93" s="1" t="s">
        <v>1166</v>
      </c>
      <c r="BE93" s="1" t="s">
        <v>427</v>
      </c>
      <c r="BG93" s="1" t="s">
        <v>303</v>
      </c>
      <c r="BH93" s="1" t="s">
        <v>1331</v>
      </c>
      <c r="BI93" s="1">
        <v>1.0</v>
      </c>
      <c r="BJ93" s="1" t="s">
        <v>704</v>
      </c>
      <c r="BK93" s="1" t="s">
        <v>705</v>
      </c>
      <c r="BL93" s="1" t="s">
        <v>706</v>
      </c>
      <c r="BM93" s="1"/>
      <c r="BN93" s="1" t="s">
        <v>707</v>
      </c>
      <c r="BQ93" s="1">
        <v>8.56</v>
      </c>
      <c r="BR93" s="1">
        <v>18.87</v>
      </c>
      <c r="BS93" s="97">
        <v>7.08</v>
      </c>
      <c r="BT93" s="1">
        <v>15.61</v>
      </c>
      <c r="BU93" s="1" t="s">
        <v>433</v>
      </c>
      <c r="CE93" s="94" t="s">
        <v>1325</v>
      </c>
      <c r="CF93" s="13" t="s">
        <v>434</v>
      </c>
      <c r="CG93" s="98" t="s">
        <v>1168</v>
      </c>
      <c r="CH93" s="98" t="s">
        <v>403</v>
      </c>
      <c r="CI93" s="112" t="s">
        <v>1325</v>
      </c>
      <c r="CJ93" s="98" t="s">
        <v>1168</v>
      </c>
      <c r="CK93" s="99" t="s">
        <v>1169</v>
      </c>
      <c r="CL93" s="99" t="s">
        <v>1170</v>
      </c>
      <c r="CM93" s="99" t="s">
        <v>1171</v>
      </c>
      <c r="CQ93" s="94" t="s">
        <v>1325</v>
      </c>
      <c r="CR93" s="100" t="s">
        <v>441</v>
      </c>
      <c r="CS93" s="101" t="s">
        <v>1172</v>
      </c>
      <c r="CT93" s="101" t="s">
        <v>1173</v>
      </c>
      <c r="CU93" s="89" t="s">
        <v>1325</v>
      </c>
      <c r="CV93" s="101" t="s">
        <v>1174</v>
      </c>
      <c r="CW93" s="1" t="s">
        <v>1175</v>
      </c>
      <c r="DA93" s="94" t="s">
        <v>1325</v>
      </c>
      <c r="DB93" s="100" t="s">
        <v>448</v>
      </c>
      <c r="DC93" s="101" t="s">
        <v>1332</v>
      </c>
      <c r="DD93" s="100" t="s">
        <v>1236</v>
      </c>
      <c r="DE93" s="89" t="s">
        <v>1325</v>
      </c>
      <c r="DF93" s="13" t="s">
        <v>1178</v>
      </c>
      <c r="DG93" s="1" t="s">
        <v>1179</v>
      </c>
      <c r="DK93" s="94" t="s">
        <v>1325</v>
      </c>
      <c r="DL93" s="100" t="s">
        <v>455</v>
      </c>
      <c r="DM93" s="101" t="s">
        <v>1180</v>
      </c>
      <c r="DN93" s="100" t="s">
        <v>1181</v>
      </c>
      <c r="DO93" s="89" t="s">
        <v>1325</v>
      </c>
      <c r="DP93" s="1" t="s">
        <v>1182</v>
      </c>
      <c r="DQ93" s="13" t="s">
        <v>1183</v>
      </c>
      <c r="DU93" s="94" t="s">
        <v>1325</v>
      </c>
      <c r="DV93" s="102" t="s">
        <v>462</v>
      </c>
      <c r="DW93" s="102" t="s">
        <v>1184</v>
      </c>
      <c r="DX93" s="102" t="s">
        <v>464</v>
      </c>
      <c r="DY93" s="89" t="s">
        <v>1325</v>
      </c>
      <c r="DZ93" s="102" t="s">
        <v>1305</v>
      </c>
      <c r="EA93" s="102" t="s">
        <v>1186</v>
      </c>
      <c r="EE93" s="94" t="s">
        <v>1325</v>
      </c>
      <c r="EF93" s="103" t="s">
        <v>469</v>
      </c>
      <c r="EG93" s="104" t="s">
        <v>1187</v>
      </c>
      <c r="EH93" s="104" t="s">
        <v>471</v>
      </c>
      <c r="EI93" s="89" t="s">
        <v>1325</v>
      </c>
      <c r="EJ93" s="13" t="s">
        <v>1188</v>
      </c>
      <c r="EK93" s="13" t="s">
        <v>1189</v>
      </c>
      <c r="EO93" s="94" t="s">
        <v>1325</v>
      </c>
      <c r="EP93" s="102" t="s">
        <v>476</v>
      </c>
      <c r="EQ93" s="102" t="s">
        <v>1190</v>
      </c>
      <c r="ER93" s="102" t="s">
        <v>478</v>
      </c>
      <c r="ES93" s="89" t="s">
        <v>1325</v>
      </c>
      <c r="ET93" s="13" t="s">
        <v>1191</v>
      </c>
      <c r="EU93" s="13" t="s">
        <v>1192</v>
      </c>
      <c r="EY93" s="94" t="s">
        <v>1325</v>
      </c>
      <c r="EZ93" s="100" t="s">
        <v>483</v>
      </c>
      <c r="FA93" s="102" t="s">
        <v>1250</v>
      </c>
      <c r="FB93" s="102" t="s">
        <v>485</v>
      </c>
      <c r="FC93" s="89" t="s">
        <v>1325</v>
      </c>
      <c r="FD93" s="102" t="s">
        <v>1194</v>
      </c>
      <c r="FE93" s="102" t="s">
        <v>1195</v>
      </c>
      <c r="FI93" s="94" t="s">
        <v>1325</v>
      </c>
      <c r="FJ93" s="102" t="s">
        <v>490</v>
      </c>
      <c r="FK93" s="102" t="s">
        <v>1196</v>
      </c>
      <c r="FL93" s="102" t="s">
        <v>492</v>
      </c>
      <c r="FM93" s="105" t="s">
        <v>1325</v>
      </c>
      <c r="FN93" s="102" t="s">
        <v>1197</v>
      </c>
      <c r="FO93" s="102" t="s">
        <v>1198</v>
      </c>
      <c r="FS93" s="94" t="s">
        <v>1325</v>
      </c>
      <c r="FT93" s="102" t="s">
        <v>495</v>
      </c>
      <c r="FU93" s="102" t="s">
        <v>1199</v>
      </c>
      <c r="FV93" s="102" t="s">
        <v>497</v>
      </c>
      <c r="FW93" s="89" t="s">
        <v>1325</v>
      </c>
      <c r="FX93" s="102" t="s">
        <v>1199</v>
      </c>
      <c r="FY93" s="102" t="s">
        <v>1200</v>
      </c>
      <c r="GC93" s="94" t="s">
        <v>1325</v>
      </c>
      <c r="GD93" s="102" t="s">
        <v>500</v>
      </c>
      <c r="GE93" s="102" t="s">
        <v>1306</v>
      </c>
      <c r="GF93" s="102" t="s">
        <v>502</v>
      </c>
      <c r="GG93" s="89" t="s">
        <v>1325</v>
      </c>
      <c r="GH93" s="102" t="s">
        <v>1202</v>
      </c>
      <c r="GI93" s="102" t="s">
        <v>1203</v>
      </c>
      <c r="GM93" s="94" t="s">
        <v>1325</v>
      </c>
      <c r="GN93" s="102" t="s">
        <v>505</v>
      </c>
      <c r="GO93" s="102" t="s">
        <v>1205</v>
      </c>
      <c r="GP93" s="102" t="s">
        <v>507</v>
      </c>
      <c r="GQ93" s="89" t="s">
        <v>1325</v>
      </c>
      <c r="GR93" s="102" t="s">
        <v>1205</v>
      </c>
      <c r="GS93" s="106" t="s">
        <v>1206</v>
      </c>
      <c r="GW93" s="94" t="s">
        <v>1325</v>
      </c>
      <c r="GX93" s="109" t="s">
        <v>510</v>
      </c>
      <c r="GY93" s="102" t="s">
        <v>1207</v>
      </c>
      <c r="GZ93" s="102" t="s">
        <v>512</v>
      </c>
      <c r="HA93" s="89" t="s">
        <v>1325</v>
      </c>
      <c r="HB93" s="102" t="s">
        <v>1207</v>
      </c>
      <c r="HC93" s="102" t="s">
        <v>1208</v>
      </c>
      <c r="HG93" s="94" t="s">
        <v>1325</v>
      </c>
      <c r="HH93" s="102" t="s">
        <v>515</v>
      </c>
      <c r="HI93" s="102" t="s">
        <v>1209</v>
      </c>
      <c r="HJ93" s="102" t="s">
        <v>517</v>
      </c>
      <c r="HK93" s="89" t="s">
        <v>1325</v>
      </c>
      <c r="HL93" s="13" t="s">
        <v>1210</v>
      </c>
      <c r="HM93" s="13" t="s">
        <v>1211</v>
      </c>
      <c r="HQ93" s="94" t="s">
        <v>1325</v>
      </c>
      <c r="HR93" s="102" t="s">
        <v>520</v>
      </c>
      <c r="HS93" s="102" t="s">
        <v>1212</v>
      </c>
      <c r="HT93" s="102" t="s">
        <v>522</v>
      </c>
      <c r="HU93" s="89" t="s">
        <v>1325</v>
      </c>
      <c r="HV93" s="102" t="s">
        <v>1213</v>
      </c>
      <c r="HW93" s="102" t="s">
        <v>1214</v>
      </c>
      <c r="IA93" s="94" t="s">
        <v>1325</v>
      </c>
      <c r="IB93" s="110" t="s">
        <v>525</v>
      </c>
      <c r="IC93" s="102" t="s">
        <v>1215</v>
      </c>
      <c r="ID93" s="102" t="s">
        <v>527</v>
      </c>
      <c r="IE93" s="89" t="s">
        <v>1325</v>
      </c>
      <c r="IF93" s="102" t="s">
        <v>1216</v>
      </c>
      <c r="IG93" s="115" t="s">
        <v>1217</v>
      </c>
      <c r="IK93" s="94" t="s">
        <v>1325</v>
      </c>
      <c r="IL93" s="106" t="s">
        <v>530</v>
      </c>
      <c r="IM93" s="102" t="s">
        <v>1333</v>
      </c>
      <c r="IN93" s="102" t="s">
        <v>532</v>
      </c>
      <c r="IO93" s="89" t="s">
        <v>1325</v>
      </c>
      <c r="IP93" s="102" t="s">
        <v>1219</v>
      </c>
      <c r="IQ93" s="102" t="s">
        <v>1220</v>
      </c>
      <c r="IU93" s="94" t="s">
        <v>1325</v>
      </c>
      <c r="IV93" s="111" t="s">
        <v>535</v>
      </c>
      <c r="IW93" s="102" t="s">
        <v>1221</v>
      </c>
      <c r="IX93" s="102" t="s">
        <v>537</v>
      </c>
      <c r="IY93" s="89" t="s">
        <v>1325</v>
      </c>
      <c r="IZ93" s="102" t="s">
        <v>1222</v>
      </c>
      <c r="JA93" s="102" t="s">
        <v>1223</v>
      </c>
    </row>
    <row r="94" ht="15.75" customHeight="1">
      <c r="A94" s="1" t="s">
        <v>1334</v>
      </c>
      <c r="B94" s="86" t="s">
        <v>1335</v>
      </c>
      <c r="C94" s="1" t="s">
        <v>1335</v>
      </c>
      <c r="D94" s="1" t="s">
        <v>1336</v>
      </c>
      <c r="E94" s="1">
        <v>8.5447E7</v>
      </c>
      <c r="F94" s="1">
        <v>4.262427630178E12</v>
      </c>
      <c r="G94" s="87" t="s">
        <v>1337</v>
      </c>
      <c r="H94" s="13" t="s">
        <v>587</v>
      </c>
      <c r="I94" s="1" t="s">
        <v>1157</v>
      </c>
      <c r="J94" s="89"/>
      <c r="K94" s="1" t="s">
        <v>1158</v>
      </c>
      <c r="L94" s="1" t="s">
        <v>1328</v>
      </c>
      <c r="M94" s="1" t="s">
        <v>1160</v>
      </c>
      <c r="N94" s="1" t="s">
        <v>408</v>
      </c>
      <c r="O94" s="1" t="s">
        <v>409</v>
      </c>
      <c r="Q94" s="1" t="s">
        <v>1161</v>
      </c>
      <c r="R94" s="1" t="s">
        <v>1162</v>
      </c>
      <c r="T94" s="1">
        <v>0.75</v>
      </c>
      <c r="U94" s="90">
        <f t="shared" si="4"/>
        <v>0.2952755906</v>
      </c>
      <c r="V94" s="1" t="s">
        <v>1329</v>
      </c>
      <c r="W94" s="1" t="str">
        <f t="shared" si="8"/>
        <v>100 Gbps</v>
      </c>
      <c r="X94" s="1" t="s">
        <v>1164</v>
      </c>
      <c r="Y94" s="1" t="s">
        <v>414</v>
      </c>
      <c r="Z94" s="1" t="s">
        <v>415</v>
      </c>
      <c r="AA94" s="1">
        <v>20.0</v>
      </c>
      <c r="AB94" s="89">
        <f t="shared" si="1"/>
        <v>68</v>
      </c>
      <c r="AC94" s="1">
        <v>60.0</v>
      </c>
      <c r="AD94" s="89">
        <f t="shared" si="2"/>
        <v>140</v>
      </c>
      <c r="AE94" s="91">
        <v>0.1</v>
      </c>
      <c r="AF94" s="91">
        <v>0.9</v>
      </c>
      <c r="AJ94" s="1"/>
      <c r="AK94" s="1"/>
      <c r="AL94" s="1" t="s">
        <v>416</v>
      </c>
      <c r="AM94" s="87" t="s">
        <v>417</v>
      </c>
      <c r="AN94" s="107" t="s">
        <v>418</v>
      </c>
      <c r="AO94" s="87" t="s">
        <v>419</v>
      </c>
      <c r="AP94" s="107" t="s">
        <v>420</v>
      </c>
      <c r="AQ94" s="95" t="s">
        <v>1338</v>
      </c>
      <c r="AY94" s="87" t="s">
        <v>589</v>
      </c>
      <c r="AZ94" s="87" t="s">
        <v>299</v>
      </c>
      <c r="BA94" s="1" t="s">
        <v>423</v>
      </c>
      <c r="BB94" s="1" t="s">
        <v>424</v>
      </c>
      <c r="BC94" s="1" t="s">
        <v>425</v>
      </c>
      <c r="BD94" s="1" t="s">
        <v>1166</v>
      </c>
      <c r="BE94" s="1" t="s">
        <v>427</v>
      </c>
      <c r="BG94" s="1" t="s">
        <v>303</v>
      </c>
      <c r="BH94" s="1" t="s">
        <v>1339</v>
      </c>
      <c r="BI94" s="1">
        <v>1.0</v>
      </c>
      <c r="BJ94" s="1" t="s">
        <v>888</v>
      </c>
      <c r="BK94" s="1" t="s">
        <v>592</v>
      </c>
      <c r="BL94" s="1" t="s">
        <v>593</v>
      </c>
      <c r="BM94" s="1"/>
      <c r="BN94" s="1" t="s">
        <v>594</v>
      </c>
      <c r="BQ94" s="1">
        <v>0.22</v>
      </c>
      <c r="BR94" s="1">
        <v>0.49</v>
      </c>
      <c r="BS94" s="97">
        <v>0.14</v>
      </c>
      <c r="BT94" s="1">
        <v>0.31</v>
      </c>
      <c r="BU94" s="1" t="s">
        <v>433</v>
      </c>
      <c r="CE94" s="94" t="s">
        <v>1335</v>
      </c>
      <c r="CF94" s="13" t="s">
        <v>587</v>
      </c>
      <c r="CG94" s="98" t="s">
        <v>1230</v>
      </c>
      <c r="CH94" s="98" t="s">
        <v>403</v>
      </c>
      <c r="CI94" s="112" t="s">
        <v>1335</v>
      </c>
      <c r="CJ94" s="98" t="s">
        <v>1230</v>
      </c>
      <c r="CK94" s="99" t="s">
        <v>1183</v>
      </c>
      <c r="CL94" s="99" t="s">
        <v>1296</v>
      </c>
      <c r="CM94" s="99" t="s">
        <v>1232</v>
      </c>
      <c r="CQ94" s="94" t="s">
        <v>1335</v>
      </c>
      <c r="CR94" s="100" t="s">
        <v>598</v>
      </c>
      <c r="CS94" s="101" t="s">
        <v>1233</v>
      </c>
      <c r="CT94" s="101" t="s">
        <v>1173</v>
      </c>
      <c r="CU94" s="94" t="s">
        <v>1335</v>
      </c>
      <c r="CV94" s="101" t="s">
        <v>1233</v>
      </c>
      <c r="CW94" s="98" t="s">
        <v>1234</v>
      </c>
      <c r="DA94" s="94" t="s">
        <v>1335</v>
      </c>
      <c r="DB94" s="100" t="s">
        <v>602</v>
      </c>
      <c r="DC94" s="101" t="s">
        <v>1235</v>
      </c>
      <c r="DD94" s="100" t="s">
        <v>1236</v>
      </c>
      <c r="DE94" s="94" t="s">
        <v>1335</v>
      </c>
      <c r="DF94" s="99" t="s">
        <v>1237</v>
      </c>
      <c r="DG94" s="1" t="s">
        <v>1238</v>
      </c>
      <c r="DK94" s="94" t="s">
        <v>1335</v>
      </c>
      <c r="DL94" s="100" t="s">
        <v>606</v>
      </c>
      <c r="DM94" s="101" t="s">
        <v>1239</v>
      </c>
      <c r="DN94" s="100" t="s">
        <v>1181</v>
      </c>
      <c r="DO94" s="94" t="s">
        <v>1335</v>
      </c>
      <c r="DP94" s="1" t="s">
        <v>1240</v>
      </c>
      <c r="DQ94" s="13" t="s">
        <v>1183</v>
      </c>
      <c r="DU94" s="94" t="s">
        <v>1335</v>
      </c>
      <c r="DV94" s="113" t="s">
        <v>610</v>
      </c>
      <c r="DW94" s="102" t="s">
        <v>1241</v>
      </c>
      <c r="DX94" s="102" t="s">
        <v>464</v>
      </c>
      <c r="DY94" s="94" t="s">
        <v>1335</v>
      </c>
      <c r="DZ94" s="102" t="s">
        <v>1242</v>
      </c>
      <c r="EA94" s="102" t="s">
        <v>1243</v>
      </c>
      <c r="EE94" s="94" t="s">
        <v>1335</v>
      </c>
      <c r="EF94" s="103" t="s">
        <v>614</v>
      </c>
      <c r="EG94" s="104" t="s">
        <v>1244</v>
      </c>
      <c r="EH94" s="104" t="s">
        <v>471</v>
      </c>
      <c r="EI94" s="94" t="s">
        <v>1335</v>
      </c>
      <c r="EJ94" s="13" t="s">
        <v>1245</v>
      </c>
      <c r="EK94" s="13" t="s">
        <v>1246</v>
      </c>
      <c r="EO94" s="94" t="s">
        <v>1335</v>
      </c>
      <c r="EP94" s="102" t="s">
        <v>618</v>
      </c>
      <c r="EQ94" s="102" t="s">
        <v>1247</v>
      </c>
      <c r="ER94" s="102" t="s">
        <v>478</v>
      </c>
      <c r="ES94" s="94" t="s">
        <v>1335</v>
      </c>
      <c r="ET94" s="13" t="s">
        <v>1248</v>
      </c>
      <c r="EU94" s="13" t="s">
        <v>1249</v>
      </c>
      <c r="EY94" s="94" t="s">
        <v>1335</v>
      </c>
      <c r="EZ94" s="100" t="s">
        <v>622</v>
      </c>
      <c r="FA94" s="102" t="s">
        <v>1250</v>
      </c>
      <c r="FB94" s="102" t="s">
        <v>485</v>
      </c>
      <c r="FC94" s="94" t="s">
        <v>1335</v>
      </c>
      <c r="FD94" s="102" t="s">
        <v>1251</v>
      </c>
      <c r="FE94" s="102" t="s">
        <v>1252</v>
      </c>
      <c r="FI94" s="94" t="s">
        <v>1335</v>
      </c>
      <c r="FJ94" s="102" t="s">
        <v>626</v>
      </c>
      <c r="FK94" s="102" t="s">
        <v>1253</v>
      </c>
      <c r="FL94" s="102" t="s">
        <v>492</v>
      </c>
      <c r="FM94" s="114" t="s">
        <v>1335</v>
      </c>
      <c r="FN94" s="106" t="s">
        <v>1254</v>
      </c>
      <c r="FO94" s="102" t="s">
        <v>1255</v>
      </c>
      <c r="FS94" s="94" t="s">
        <v>1335</v>
      </c>
      <c r="FT94" s="102" t="s">
        <v>630</v>
      </c>
      <c r="FU94" s="102" t="s">
        <v>1256</v>
      </c>
      <c r="FV94" s="102" t="s">
        <v>497</v>
      </c>
      <c r="FW94" s="94" t="s">
        <v>1335</v>
      </c>
      <c r="FX94" s="102" t="s">
        <v>1257</v>
      </c>
      <c r="FY94" s="102" t="s">
        <v>1183</v>
      </c>
      <c r="GC94" s="94" t="s">
        <v>1335</v>
      </c>
      <c r="GD94" s="102" t="s">
        <v>634</v>
      </c>
      <c r="GE94" s="102" t="s">
        <v>1258</v>
      </c>
      <c r="GF94" s="102" t="s">
        <v>502</v>
      </c>
      <c r="GG94" s="94" t="s">
        <v>1335</v>
      </c>
      <c r="GH94" s="102" t="s">
        <v>1259</v>
      </c>
      <c r="GI94" s="102" t="s">
        <v>1260</v>
      </c>
      <c r="GM94" s="94" t="s">
        <v>1335</v>
      </c>
      <c r="GN94" s="102" t="s">
        <v>638</v>
      </c>
      <c r="GO94" s="102" t="s">
        <v>1261</v>
      </c>
      <c r="GP94" s="102" t="s">
        <v>507</v>
      </c>
      <c r="GQ94" s="94" t="s">
        <v>1335</v>
      </c>
      <c r="GR94" s="102" t="s">
        <v>1262</v>
      </c>
      <c r="GS94" s="102" t="s">
        <v>1263</v>
      </c>
      <c r="GW94" s="94" t="s">
        <v>1335</v>
      </c>
      <c r="GX94" s="102" t="s">
        <v>642</v>
      </c>
      <c r="GY94" s="102" t="s">
        <v>1264</v>
      </c>
      <c r="GZ94" s="102" t="s">
        <v>512</v>
      </c>
      <c r="HA94" s="94" t="s">
        <v>1335</v>
      </c>
      <c r="HB94" s="102" t="s">
        <v>1265</v>
      </c>
      <c r="HC94" s="102" t="s">
        <v>1266</v>
      </c>
      <c r="HG94" s="94" t="s">
        <v>1335</v>
      </c>
      <c r="HH94" s="100" t="s">
        <v>645</v>
      </c>
      <c r="HI94" s="102" t="s">
        <v>1267</v>
      </c>
      <c r="HJ94" s="102" t="s">
        <v>517</v>
      </c>
      <c r="HK94" s="94" t="s">
        <v>1335</v>
      </c>
      <c r="HL94" s="13" t="s">
        <v>1268</v>
      </c>
      <c r="HM94" s="13" t="s">
        <v>1269</v>
      </c>
      <c r="HQ94" s="94" t="s">
        <v>1335</v>
      </c>
      <c r="HR94" s="102" t="s">
        <v>649</v>
      </c>
      <c r="HS94" s="102" t="s">
        <v>1270</v>
      </c>
      <c r="HT94" s="102" t="s">
        <v>522</v>
      </c>
      <c r="HU94" s="94" t="s">
        <v>1335</v>
      </c>
      <c r="HV94" s="102" t="s">
        <v>1271</v>
      </c>
      <c r="HW94" s="102" t="s">
        <v>1272</v>
      </c>
      <c r="IA94" s="94" t="s">
        <v>1335</v>
      </c>
      <c r="IB94" s="102" t="s">
        <v>651</v>
      </c>
      <c r="IC94" s="102" t="s">
        <v>1299</v>
      </c>
      <c r="ID94" s="102" t="s">
        <v>527</v>
      </c>
      <c r="IE94" s="94" t="s">
        <v>1335</v>
      </c>
      <c r="IF94" s="102" t="s">
        <v>1274</v>
      </c>
      <c r="IG94" s="102" t="s">
        <v>1275</v>
      </c>
      <c r="IK94" s="94" t="s">
        <v>1335</v>
      </c>
      <c r="IL94" s="106" t="s">
        <v>655</v>
      </c>
      <c r="IM94" s="102" t="s">
        <v>1276</v>
      </c>
      <c r="IN94" s="102" t="s">
        <v>532</v>
      </c>
      <c r="IO94" s="94" t="s">
        <v>1335</v>
      </c>
      <c r="IP94" s="102" t="s">
        <v>1277</v>
      </c>
      <c r="IQ94" s="102" t="s">
        <v>1278</v>
      </c>
      <c r="IU94" s="94" t="s">
        <v>1335</v>
      </c>
      <c r="IV94" s="102" t="s">
        <v>659</v>
      </c>
      <c r="IW94" s="102" t="s">
        <v>1313</v>
      </c>
      <c r="IX94" s="102" t="s">
        <v>537</v>
      </c>
      <c r="IY94" s="94" t="s">
        <v>1335</v>
      </c>
      <c r="IZ94" s="102" t="s">
        <v>1280</v>
      </c>
      <c r="JA94" s="102" t="s">
        <v>1281</v>
      </c>
    </row>
    <row r="95" ht="15.75" customHeight="1">
      <c r="A95" s="1" t="s">
        <v>1340</v>
      </c>
      <c r="B95" s="86" t="s">
        <v>1341</v>
      </c>
      <c r="C95" s="1" t="s">
        <v>1341</v>
      </c>
      <c r="D95" s="1" t="s">
        <v>1336</v>
      </c>
      <c r="E95" s="1">
        <v>8.5447E7</v>
      </c>
      <c r="F95" s="1">
        <v>4.262427630369E12</v>
      </c>
      <c r="G95" s="87" t="s">
        <v>1342</v>
      </c>
      <c r="H95" s="13" t="s">
        <v>587</v>
      </c>
      <c r="I95" s="1" t="s">
        <v>1157</v>
      </c>
      <c r="J95" s="89"/>
      <c r="K95" s="1" t="s">
        <v>1158</v>
      </c>
      <c r="L95" s="1" t="s">
        <v>1328</v>
      </c>
      <c r="M95" s="1" t="s">
        <v>1160</v>
      </c>
      <c r="N95" s="1" t="s">
        <v>700</v>
      </c>
      <c r="O95" s="1" t="s">
        <v>701</v>
      </c>
      <c r="Q95" s="1" t="s">
        <v>1161</v>
      </c>
      <c r="R95" s="1" t="s">
        <v>1162</v>
      </c>
      <c r="T95" s="1">
        <v>0.75</v>
      </c>
      <c r="U95" s="90">
        <f t="shared" si="4"/>
        <v>0.2952755906</v>
      </c>
      <c r="V95" s="1" t="s">
        <v>1329</v>
      </c>
      <c r="W95" s="1" t="str">
        <f t="shared" si="8"/>
        <v>100 Gbps</v>
      </c>
      <c r="X95" s="1" t="s">
        <v>1164</v>
      </c>
      <c r="Y95" s="1" t="s">
        <v>414</v>
      </c>
      <c r="Z95" s="1" t="s">
        <v>415</v>
      </c>
      <c r="AA95" s="1">
        <v>20.0</v>
      </c>
      <c r="AB95" s="89">
        <f t="shared" si="1"/>
        <v>68</v>
      </c>
      <c r="AC95" s="1">
        <v>60.0</v>
      </c>
      <c r="AD95" s="89">
        <f t="shared" si="2"/>
        <v>140</v>
      </c>
      <c r="AE95" s="91">
        <v>0.1</v>
      </c>
      <c r="AF95" s="91">
        <v>0.9</v>
      </c>
      <c r="AJ95" s="1"/>
      <c r="AK95" s="1"/>
      <c r="AL95" s="1" t="s">
        <v>416</v>
      </c>
      <c r="AM95" s="87" t="s">
        <v>417</v>
      </c>
      <c r="AN95" s="107" t="s">
        <v>418</v>
      </c>
      <c r="AO95" s="87" t="s">
        <v>419</v>
      </c>
      <c r="AP95" s="107" t="s">
        <v>420</v>
      </c>
      <c r="AQ95" s="95" t="s">
        <v>1343</v>
      </c>
      <c r="AY95" s="87" t="s">
        <v>589</v>
      </c>
      <c r="AZ95" s="87" t="s">
        <v>299</v>
      </c>
      <c r="BA95" s="1" t="s">
        <v>423</v>
      </c>
      <c r="BB95" s="1" t="s">
        <v>424</v>
      </c>
      <c r="BC95" s="1" t="s">
        <v>425</v>
      </c>
      <c r="BD95" s="1" t="s">
        <v>1166</v>
      </c>
      <c r="BE95" s="1" t="s">
        <v>427</v>
      </c>
      <c r="BG95" s="1" t="s">
        <v>303</v>
      </c>
      <c r="BH95" s="1" t="s">
        <v>1344</v>
      </c>
      <c r="BI95" s="1">
        <v>1.0</v>
      </c>
      <c r="BJ95" s="1" t="s">
        <v>888</v>
      </c>
      <c r="BK95" s="1" t="s">
        <v>819</v>
      </c>
      <c r="BL95" s="1" t="s">
        <v>820</v>
      </c>
      <c r="BM95" s="1"/>
      <c r="BN95" s="1" t="s">
        <v>821</v>
      </c>
      <c r="BQ95" s="1">
        <v>0.27</v>
      </c>
      <c r="BR95" s="1">
        <v>0.6</v>
      </c>
      <c r="BS95" s="97">
        <v>0.19</v>
      </c>
      <c r="BT95" s="1">
        <v>0.42</v>
      </c>
      <c r="BU95" s="1" t="s">
        <v>433</v>
      </c>
      <c r="CE95" s="94" t="s">
        <v>1341</v>
      </c>
      <c r="CF95" s="13" t="s">
        <v>587</v>
      </c>
      <c r="CG95" s="98" t="s">
        <v>1230</v>
      </c>
      <c r="CH95" s="98" t="s">
        <v>403</v>
      </c>
      <c r="CI95" s="112" t="s">
        <v>1341</v>
      </c>
      <c r="CJ95" s="98" t="s">
        <v>1230</v>
      </c>
      <c r="CK95" s="99" t="s">
        <v>1183</v>
      </c>
      <c r="CL95" s="99" t="s">
        <v>1296</v>
      </c>
      <c r="CM95" s="99" t="s">
        <v>1232</v>
      </c>
      <c r="CQ95" s="94" t="s">
        <v>1341</v>
      </c>
      <c r="CR95" s="100" t="s">
        <v>598</v>
      </c>
      <c r="CS95" s="101" t="s">
        <v>1233</v>
      </c>
      <c r="CT95" s="101" t="s">
        <v>1173</v>
      </c>
      <c r="CU95" s="94" t="s">
        <v>1341</v>
      </c>
      <c r="CV95" s="101" t="s">
        <v>1233</v>
      </c>
      <c r="CW95" s="98" t="s">
        <v>1287</v>
      </c>
      <c r="DA95" s="94" t="s">
        <v>1341</v>
      </c>
      <c r="DB95" s="100" t="s">
        <v>602</v>
      </c>
      <c r="DC95" s="101" t="s">
        <v>1235</v>
      </c>
      <c r="DD95" s="100" t="s">
        <v>1236</v>
      </c>
      <c r="DE95" s="94" t="s">
        <v>1341</v>
      </c>
      <c r="DF95" s="99" t="s">
        <v>1237</v>
      </c>
      <c r="DG95" s="1" t="s">
        <v>1288</v>
      </c>
      <c r="DK95" s="94" t="s">
        <v>1341</v>
      </c>
      <c r="DL95" s="100" t="s">
        <v>606</v>
      </c>
      <c r="DM95" s="101" t="s">
        <v>1239</v>
      </c>
      <c r="DN95" s="100" t="s">
        <v>1181</v>
      </c>
      <c r="DO95" s="94" t="s">
        <v>1341</v>
      </c>
      <c r="DP95" s="1" t="s">
        <v>1240</v>
      </c>
      <c r="DQ95" s="13" t="s">
        <v>1183</v>
      </c>
      <c r="DU95" s="94" t="s">
        <v>1341</v>
      </c>
      <c r="DV95" s="113" t="s">
        <v>610</v>
      </c>
      <c r="DW95" s="102" t="s">
        <v>1241</v>
      </c>
      <c r="DX95" s="102" t="s">
        <v>464</v>
      </c>
      <c r="DY95" s="94" t="s">
        <v>1341</v>
      </c>
      <c r="DZ95" s="102" t="s">
        <v>1242</v>
      </c>
      <c r="EA95" s="102" t="s">
        <v>1243</v>
      </c>
      <c r="EE95" s="94" t="s">
        <v>1341</v>
      </c>
      <c r="EF95" s="103" t="s">
        <v>614</v>
      </c>
      <c r="EG95" s="104" t="s">
        <v>1244</v>
      </c>
      <c r="EH95" s="104" t="s">
        <v>471</v>
      </c>
      <c r="EI95" s="94" t="s">
        <v>1341</v>
      </c>
      <c r="EJ95" s="13" t="s">
        <v>1245</v>
      </c>
      <c r="EK95" s="13" t="s">
        <v>1246</v>
      </c>
      <c r="EO95" s="94" t="s">
        <v>1341</v>
      </c>
      <c r="EP95" s="102" t="s">
        <v>618</v>
      </c>
      <c r="EQ95" s="102" t="s">
        <v>1247</v>
      </c>
      <c r="ER95" s="102" t="s">
        <v>478</v>
      </c>
      <c r="ES95" s="94" t="s">
        <v>1341</v>
      </c>
      <c r="ET95" s="13" t="s">
        <v>1248</v>
      </c>
      <c r="EU95" s="13" t="s">
        <v>1249</v>
      </c>
      <c r="EY95" s="94" t="s">
        <v>1341</v>
      </c>
      <c r="EZ95" s="100" t="s">
        <v>622</v>
      </c>
      <c r="FA95" s="102" t="s">
        <v>1250</v>
      </c>
      <c r="FB95" s="102" t="s">
        <v>485</v>
      </c>
      <c r="FC95" s="94" t="s">
        <v>1341</v>
      </c>
      <c r="FD95" s="102" t="s">
        <v>1251</v>
      </c>
      <c r="FE95" s="102" t="s">
        <v>1252</v>
      </c>
      <c r="FI95" s="94" t="s">
        <v>1341</v>
      </c>
      <c r="FJ95" s="102" t="s">
        <v>626</v>
      </c>
      <c r="FK95" s="102" t="s">
        <v>1253</v>
      </c>
      <c r="FL95" s="102" t="s">
        <v>492</v>
      </c>
      <c r="FM95" s="114" t="s">
        <v>1341</v>
      </c>
      <c r="FN95" s="106" t="s">
        <v>1254</v>
      </c>
      <c r="FO95" s="102" t="s">
        <v>1255</v>
      </c>
      <c r="FS95" s="94" t="s">
        <v>1341</v>
      </c>
      <c r="FT95" s="102" t="s">
        <v>630</v>
      </c>
      <c r="FU95" s="102" t="s">
        <v>1256</v>
      </c>
      <c r="FV95" s="102" t="s">
        <v>497</v>
      </c>
      <c r="FW95" s="94" t="s">
        <v>1341</v>
      </c>
      <c r="FX95" s="102" t="s">
        <v>1257</v>
      </c>
      <c r="FY95" s="102" t="s">
        <v>1183</v>
      </c>
      <c r="GC95" s="94" t="s">
        <v>1341</v>
      </c>
      <c r="GD95" s="102" t="s">
        <v>634</v>
      </c>
      <c r="GE95" s="102" t="s">
        <v>1258</v>
      </c>
      <c r="GF95" s="102" t="s">
        <v>502</v>
      </c>
      <c r="GG95" s="94" t="s">
        <v>1341</v>
      </c>
      <c r="GH95" s="102" t="s">
        <v>1259</v>
      </c>
      <c r="GI95" s="102" t="s">
        <v>1260</v>
      </c>
      <c r="GM95" s="94" t="s">
        <v>1341</v>
      </c>
      <c r="GN95" s="102" t="s">
        <v>638</v>
      </c>
      <c r="GO95" s="102" t="s">
        <v>1261</v>
      </c>
      <c r="GP95" s="102" t="s">
        <v>507</v>
      </c>
      <c r="GQ95" s="94" t="s">
        <v>1341</v>
      </c>
      <c r="GR95" s="102" t="s">
        <v>1262</v>
      </c>
      <c r="GS95" s="102" t="s">
        <v>1263</v>
      </c>
      <c r="GW95" s="94" t="s">
        <v>1341</v>
      </c>
      <c r="GX95" s="102" t="s">
        <v>642</v>
      </c>
      <c r="GY95" s="102" t="s">
        <v>1264</v>
      </c>
      <c r="GZ95" s="102" t="s">
        <v>512</v>
      </c>
      <c r="HA95" s="94" t="s">
        <v>1341</v>
      </c>
      <c r="HB95" s="102" t="s">
        <v>1265</v>
      </c>
      <c r="HC95" s="102" t="s">
        <v>1266</v>
      </c>
      <c r="HG95" s="94" t="s">
        <v>1341</v>
      </c>
      <c r="HH95" s="100" t="s">
        <v>645</v>
      </c>
      <c r="HI95" s="102" t="s">
        <v>1267</v>
      </c>
      <c r="HJ95" s="102" t="s">
        <v>517</v>
      </c>
      <c r="HK95" s="94" t="s">
        <v>1341</v>
      </c>
      <c r="HL95" s="13" t="s">
        <v>1268</v>
      </c>
      <c r="HM95" s="13" t="s">
        <v>1269</v>
      </c>
      <c r="HQ95" s="94" t="s">
        <v>1341</v>
      </c>
      <c r="HR95" s="102" t="s">
        <v>649</v>
      </c>
      <c r="HS95" s="102" t="s">
        <v>1270</v>
      </c>
      <c r="HT95" s="102" t="s">
        <v>522</v>
      </c>
      <c r="HU95" s="94" t="s">
        <v>1341</v>
      </c>
      <c r="HV95" s="102" t="s">
        <v>1271</v>
      </c>
      <c r="HW95" s="102" t="s">
        <v>1272</v>
      </c>
      <c r="IA95" s="94" t="s">
        <v>1341</v>
      </c>
      <c r="IB95" s="102" t="s">
        <v>651</v>
      </c>
      <c r="IC95" s="102" t="s">
        <v>1299</v>
      </c>
      <c r="ID95" s="102" t="s">
        <v>527</v>
      </c>
      <c r="IE95" s="94" t="s">
        <v>1341</v>
      </c>
      <c r="IF95" s="102" t="s">
        <v>1274</v>
      </c>
      <c r="IG95" s="102" t="s">
        <v>1275</v>
      </c>
      <c r="IK95" s="94" t="s">
        <v>1341</v>
      </c>
      <c r="IL95" s="106" t="s">
        <v>655</v>
      </c>
      <c r="IM95" s="102" t="s">
        <v>1276</v>
      </c>
      <c r="IN95" s="102" t="s">
        <v>532</v>
      </c>
      <c r="IO95" s="94" t="s">
        <v>1341</v>
      </c>
      <c r="IP95" s="102" t="s">
        <v>1277</v>
      </c>
      <c r="IQ95" s="102" t="s">
        <v>1278</v>
      </c>
      <c r="IU95" s="94" t="s">
        <v>1341</v>
      </c>
      <c r="IV95" s="102" t="s">
        <v>659</v>
      </c>
      <c r="IW95" s="102" t="s">
        <v>1313</v>
      </c>
      <c r="IX95" s="102" t="s">
        <v>537</v>
      </c>
      <c r="IY95" s="94" t="s">
        <v>1341</v>
      </c>
      <c r="IZ95" s="102" t="s">
        <v>1280</v>
      </c>
      <c r="JA95" s="102" t="s">
        <v>1281</v>
      </c>
    </row>
    <row r="96" ht="15.75" customHeight="1">
      <c r="A96" s="1" t="s">
        <v>1345</v>
      </c>
      <c r="B96" s="86" t="s">
        <v>1346</v>
      </c>
      <c r="C96" s="1" t="s">
        <v>1346</v>
      </c>
      <c r="D96" s="1" t="s">
        <v>1336</v>
      </c>
      <c r="E96" s="1">
        <v>8.5447E7</v>
      </c>
      <c r="F96" s="1">
        <v>4.26242763055E12</v>
      </c>
      <c r="G96" s="87" t="s">
        <v>1347</v>
      </c>
      <c r="H96" s="13" t="s">
        <v>587</v>
      </c>
      <c r="I96" s="1" t="s">
        <v>1157</v>
      </c>
      <c r="J96" s="89"/>
      <c r="K96" s="1" t="s">
        <v>1158</v>
      </c>
      <c r="L96" s="1" t="s">
        <v>1328</v>
      </c>
      <c r="M96" s="1" t="s">
        <v>1160</v>
      </c>
      <c r="N96" s="1" t="s">
        <v>884</v>
      </c>
      <c r="O96" s="1" t="s">
        <v>885</v>
      </c>
      <c r="Q96" s="1" t="s">
        <v>1161</v>
      </c>
      <c r="R96" s="1" t="s">
        <v>1162</v>
      </c>
      <c r="T96" s="1">
        <v>0.75</v>
      </c>
      <c r="U96" s="90">
        <f t="shared" si="4"/>
        <v>0.2952755906</v>
      </c>
      <c r="V96" s="1" t="s">
        <v>1329</v>
      </c>
      <c r="W96" s="1" t="str">
        <f t="shared" si="8"/>
        <v>100 Gbps</v>
      </c>
      <c r="X96" s="1" t="s">
        <v>1164</v>
      </c>
      <c r="Y96" s="1" t="s">
        <v>414</v>
      </c>
      <c r="Z96" s="1" t="s">
        <v>415</v>
      </c>
      <c r="AA96" s="1">
        <v>20.0</v>
      </c>
      <c r="AB96" s="89">
        <f t="shared" si="1"/>
        <v>68</v>
      </c>
      <c r="AC96" s="1">
        <v>60.0</v>
      </c>
      <c r="AD96" s="89">
        <f t="shared" si="2"/>
        <v>140</v>
      </c>
      <c r="AE96" s="91">
        <v>0.1</v>
      </c>
      <c r="AF96" s="91">
        <v>0.9</v>
      </c>
      <c r="AJ96" s="1"/>
      <c r="AK96" s="1"/>
      <c r="AL96" s="1" t="s">
        <v>416</v>
      </c>
      <c r="AM96" s="87" t="s">
        <v>417</v>
      </c>
      <c r="AN96" s="107" t="s">
        <v>418</v>
      </c>
      <c r="AO96" s="87" t="s">
        <v>419</v>
      </c>
      <c r="AP96" s="107" t="s">
        <v>420</v>
      </c>
      <c r="AQ96" s="95" t="s">
        <v>1348</v>
      </c>
      <c r="AY96" s="87" t="s">
        <v>589</v>
      </c>
      <c r="AZ96" s="87" t="s">
        <v>299</v>
      </c>
      <c r="BA96" s="1" t="s">
        <v>423</v>
      </c>
      <c r="BB96" s="1" t="s">
        <v>424</v>
      </c>
      <c r="BC96" s="1" t="s">
        <v>425</v>
      </c>
      <c r="BD96" s="1" t="s">
        <v>1166</v>
      </c>
      <c r="BE96" s="1" t="s">
        <v>427</v>
      </c>
      <c r="BG96" s="1" t="s">
        <v>303</v>
      </c>
      <c r="BH96" s="1" t="s">
        <v>1349</v>
      </c>
      <c r="BI96" s="1">
        <v>1.0</v>
      </c>
      <c r="BJ96" s="1" t="s">
        <v>888</v>
      </c>
      <c r="BK96" s="1" t="s">
        <v>889</v>
      </c>
      <c r="BL96" s="1" t="s">
        <v>820</v>
      </c>
      <c r="BM96" s="1"/>
      <c r="BN96" s="1" t="s">
        <v>821</v>
      </c>
      <c r="BQ96" s="1">
        <v>0.28</v>
      </c>
      <c r="BR96" s="1">
        <v>0.62</v>
      </c>
      <c r="BS96" s="97">
        <v>0.2</v>
      </c>
      <c r="BT96" s="1">
        <v>0.44</v>
      </c>
      <c r="BU96" s="1" t="s">
        <v>433</v>
      </c>
      <c r="CE96" s="94" t="s">
        <v>1346</v>
      </c>
      <c r="CF96" s="13" t="s">
        <v>587</v>
      </c>
      <c r="CG96" s="98" t="s">
        <v>1230</v>
      </c>
      <c r="CH96" s="98" t="s">
        <v>403</v>
      </c>
      <c r="CI96" s="112" t="s">
        <v>1346</v>
      </c>
      <c r="CJ96" s="98" t="s">
        <v>1230</v>
      </c>
      <c r="CK96" s="99" t="s">
        <v>1183</v>
      </c>
      <c r="CL96" s="99" t="s">
        <v>1296</v>
      </c>
      <c r="CM96" s="99" t="s">
        <v>1232</v>
      </c>
      <c r="CQ96" s="94" t="s">
        <v>1346</v>
      </c>
      <c r="CR96" s="100" t="s">
        <v>598</v>
      </c>
      <c r="CS96" s="101" t="s">
        <v>1233</v>
      </c>
      <c r="CT96" s="101" t="s">
        <v>1173</v>
      </c>
      <c r="CU96" s="94" t="s">
        <v>1346</v>
      </c>
      <c r="CV96" s="101" t="s">
        <v>1233</v>
      </c>
      <c r="CW96" s="98" t="s">
        <v>1287</v>
      </c>
      <c r="DA96" s="94" t="s">
        <v>1346</v>
      </c>
      <c r="DB96" s="100" t="s">
        <v>602</v>
      </c>
      <c r="DC96" s="101" t="s">
        <v>1235</v>
      </c>
      <c r="DD96" s="100" t="s">
        <v>1236</v>
      </c>
      <c r="DE96" s="94" t="s">
        <v>1346</v>
      </c>
      <c r="DF96" s="99" t="s">
        <v>1237</v>
      </c>
      <c r="DG96" s="1" t="s">
        <v>1288</v>
      </c>
      <c r="DK96" s="94" t="s">
        <v>1346</v>
      </c>
      <c r="DL96" s="100" t="s">
        <v>606</v>
      </c>
      <c r="DM96" s="101" t="s">
        <v>1239</v>
      </c>
      <c r="DN96" s="100" t="s">
        <v>1181</v>
      </c>
      <c r="DO96" s="94" t="s">
        <v>1346</v>
      </c>
      <c r="DP96" s="1" t="s">
        <v>1297</v>
      </c>
      <c r="DQ96" s="13" t="s">
        <v>1298</v>
      </c>
      <c r="DU96" s="94" t="s">
        <v>1346</v>
      </c>
      <c r="DV96" s="113" t="s">
        <v>610</v>
      </c>
      <c r="DW96" s="102" t="s">
        <v>1241</v>
      </c>
      <c r="DX96" s="102" t="s">
        <v>464</v>
      </c>
      <c r="DY96" s="94" t="s">
        <v>1346</v>
      </c>
      <c r="DZ96" s="102" t="s">
        <v>1242</v>
      </c>
      <c r="EA96" s="102" t="s">
        <v>1243</v>
      </c>
      <c r="EE96" s="94" t="s">
        <v>1346</v>
      </c>
      <c r="EF96" s="103" t="s">
        <v>614</v>
      </c>
      <c r="EG96" s="104" t="s">
        <v>1244</v>
      </c>
      <c r="EH96" s="104" t="s">
        <v>471</v>
      </c>
      <c r="EI96" s="94" t="s">
        <v>1346</v>
      </c>
      <c r="EJ96" s="13" t="s">
        <v>1245</v>
      </c>
      <c r="EK96" s="13" t="s">
        <v>1246</v>
      </c>
      <c r="EO96" s="94" t="s">
        <v>1346</v>
      </c>
      <c r="EP96" s="102" t="s">
        <v>618</v>
      </c>
      <c r="EQ96" s="102" t="s">
        <v>1247</v>
      </c>
      <c r="ER96" s="102" t="s">
        <v>478</v>
      </c>
      <c r="ES96" s="94" t="s">
        <v>1346</v>
      </c>
      <c r="ET96" s="13" t="s">
        <v>1248</v>
      </c>
      <c r="EU96" s="13" t="s">
        <v>1249</v>
      </c>
      <c r="EY96" s="94" t="s">
        <v>1346</v>
      </c>
      <c r="EZ96" s="100" t="s">
        <v>622</v>
      </c>
      <c r="FA96" s="102" t="s">
        <v>1250</v>
      </c>
      <c r="FB96" s="102" t="s">
        <v>485</v>
      </c>
      <c r="FC96" s="94" t="s">
        <v>1346</v>
      </c>
      <c r="FD96" s="102" t="s">
        <v>1251</v>
      </c>
      <c r="FE96" s="102" t="s">
        <v>1252</v>
      </c>
      <c r="FI96" s="94" t="s">
        <v>1346</v>
      </c>
      <c r="FJ96" s="102" t="s">
        <v>626</v>
      </c>
      <c r="FK96" s="102" t="s">
        <v>1253</v>
      </c>
      <c r="FL96" s="102" t="s">
        <v>492</v>
      </c>
      <c r="FM96" s="114" t="s">
        <v>1346</v>
      </c>
      <c r="FN96" s="106" t="s">
        <v>1254</v>
      </c>
      <c r="FO96" s="102" t="s">
        <v>1255</v>
      </c>
      <c r="FS96" s="94" t="s">
        <v>1346</v>
      </c>
      <c r="FT96" s="102" t="s">
        <v>630</v>
      </c>
      <c r="FU96" s="102" t="s">
        <v>1256</v>
      </c>
      <c r="FV96" s="102" t="s">
        <v>497</v>
      </c>
      <c r="FW96" s="94" t="s">
        <v>1346</v>
      </c>
      <c r="FX96" s="102" t="s">
        <v>1257</v>
      </c>
      <c r="FY96" s="102" t="s">
        <v>1183</v>
      </c>
      <c r="GC96" s="94" t="s">
        <v>1346</v>
      </c>
      <c r="GD96" s="102" t="s">
        <v>634</v>
      </c>
      <c r="GE96" s="102" t="s">
        <v>1258</v>
      </c>
      <c r="GF96" s="102" t="s">
        <v>502</v>
      </c>
      <c r="GG96" s="94" t="s">
        <v>1346</v>
      </c>
      <c r="GH96" s="102" t="s">
        <v>1259</v>
      </c>
      <c r="GI96" s="102" t="s">
        <v>1260</v>
      </c>
      <c r="GM96" s="94" t="s">
        <v>1346</v>
      </c>
      <c r="GN96" s="102" t="s">
        <v>638</v>
      </c>
      <c r="GO96" s="102" t="s">
        <v>1261</v>
      </c>
      <c r="GP96" s="102" t="s">
        <v>507</v>
      </c>
      <c r="GQ96" s="94" t="s">
        <v>1346</v>
      </c>
      <c r="GR96" s="102" t="s">
        <v>1262</v>
      </c>
      <c r="GS96" s="102" t="s">
        <v>1263</v>
      </c>
      <c r="GW96" s="94" t="s">
        <v>1346</v>
      </c>
      <c r="GX96" s="102" t="s">
        <v>642</v>
      </c>
      <c r="GY96" s="102" t="s">
        <v>1264</v>
      </c>
      <c r="GZ96" s="102" t="s">
        <v>512</v>
      </c>
      <c r="HA96" s="94" t="s">
        <v>1346</v>
      </c>
      <c r="HB96" s="102" t="s">
        <v>1265</v>
      </c>
      <c r="HC96" s="102" t="s">
        <v>1266</v>
      </c>
      <c r="HG96" s="94" t="s">
        <v>1346</v>
      </c>
      <c r="HH96" s="100" t="s">
        <v>645</v>
      </c>
      <c r="HI96" s="102" t="s">
        <v>1267</v>
      </c>
      <c r="HJ96" s="102" t="s">
        <v>517</v>
      </c>
      <c r="HK96" s="94" t="s">
        <v>1346</v>
      </c>
      <c r="HL96" s="13" t="s">
        <v>1268</v>
      </c>
      <c r="HM96" s="13" t="s">
        <v>1269</v>
      </c>
      <c r="HQ96" s="94" t="s">
        <v>1346</v>
      </c>
      <c r="HR96" s="102" t="s">
        <v>649</v>
      </c>
      <c r="HS96" s="102" t="s">
        <v>1270</v>
      </c>
      <c r="HT96" s="102" t="s">
        <v>522</v>
      </c>
      <c r="HU96" s="94" t="s">
        <v>1346</v>
      </c>
      <c r="HV96" s="102" t="s">
        <v>1271</v>
      </c>
      <c r="HW96" s="102" t="s">
        <v>1272</v>
      </c>
      <c r="IA96" s="94" t="s">
        <v>1346</v>
      </c>
      <c r="IB96" s="102" t="s">
        <v>651</v>
      </c>
      <c r="IC96" s="102" t="s">
        <v>1299</v>
      </c>
      <c r="ID96" s="102" t="s">
        <v>527</v>
      </c>
      <c r="IE96" s="94" t="s">
        <v>1346</v>
      </c>
      <c r="IF96" s="102" t="s">
        <v>1274</v>
      </c>
      <c r="IG96" s="102" t="s">
        <v>1275</v>
      </c>
      <c r="IK96" s="94" t="s">
        <v>1346</v>
      </c>
      <c r="IL96" s="106" t="s">
        <v>655</v>
      </c>
      <c r="IM96" s="102" t="s">
        <v>1276</v>
      </c>
      <c r="IN96" s="102" t="s">
        <v>532</v>
      </c>
      <c r="IO96" s="94" t="s">
        <v>1346</v>
      </c>
      <c r="IP96" s="102" t="s">
        <v>1277</v>
      </c>
      <c r="IQ96" s="102" t="s">
        <v>1278</v>
      </c>
      <c r="IU96" s="94" t="s">
        <v>1346</v>
      </c>
      <c r="IV96" s="102" t="s">
        <v>659</v>
      </c>
      <c r="IW96" s="102" t="s">
        <v>1313</v>
      </c>
      <c r="IX96" s="102" t="s">
        <v>537</v>
      </c>
      <c r="IY96" s="94" t="s">
        <v>1346</v>
      </c>
      <c r="IZ96" s="102" t="s">
        <v>1280</v>
      </c>
      <c r="JA96" s="102" t="s">
        <v>1281</v>
      </c>
    </row>
    <row r="97" ht="15.75" customHeight="1">
      <c r="A97" s="1" t="s">
        <v>1350</v>
      </c>
      <c r="B97" s="86" t="s">
        <v>1351</v>
      </c>
      <c r="C97" s="1" t="s">
        <v>1351</v>
      </c>
      <c r="D97" s="1" t="s">
        <v>1326</v>
      </c>
      <c r="E97" s="1">
        <v>8.5447E7</v>
      </c>
      <c r="F97" s="1">
        <v>4.262427630888E12</v>
      </c>
      <c r="G97" s="87" t="s">
        <v>1352</v>
      </c>
      <c r="H97" s="13" t="s">
        <v>402</v>
      </c>
      <c r="I97" s="1" t="s">
        <v>1157</v>
      </c>
      <c r="J97" s="89"/>
      <c r="K97" s="1" t="s">
        <v>1158</v>
      </c>
      <c r="L97" s="1" t="s">
        <v>1328</v>
      </c>
      <c r="M97" s="1" t="s">
        <v>1160</v>
      </c>
      <c r="N97" s="1" t="s">
        <v>700</v>
      </c>
      <c r="O97" s="1" t="s">
        <v>701</v>
      </c>
      <c r="Q97" s="1" t="s">
        <v>1161</v>
      </c>
      <c r="R97" s="1" t="s">
        <v>1161</v>
      </c>
      <c r="T97" s="1">
        <v>0.75</v>
      </c>
      <c r="U97" s="90">
        <f t="shared" si="4"/>
        <v>0.2952755906</v>
      </c>
      <c r="V97" s="1" t="s">
        <v>1329</v>
      </c>
      <c r="W97" s="1" t="str">
        <f t="shared" si="8"/>
        <v>100 Gbps</v>
      </c>
      <c r="X97" s="1" t="s">
        <v>1164</v>
      </c>
      <c r="Y97" s="1" t="s">
        <v>414</v>
      </c>
      <c r="Z97" s="1" t="s">
        <v>415</v>
      </c>
      <c r="AA97" s="1">
        <v>20.0</v>
      </c>
      <c r="AB97" s="89">
        <f t="shared" si="1"/>
        <v>68</v>
      </c>
      <c r="AC97" s="1">
        <v>60.0</v>
      </c>
      <c r="AD97" s="89">
        <f t="shared" si="2"/>
        <v>140</v>
      </c>
      <c r="AE97" s="91">
        <v>0.1</v>
      </c>
      <c r="AF97" s="91">
        <v>0.9</v>
      </c>
      <c r="AJ97" s="1"/>
      <c r="AK97" s="1"/>
      <c r="AL97" s="1" t="s">
        <v>416</v>
      </c>
      <c r="AM97" s="87" t="s">
        <v>417</v>
      </c>
      <c r="AN97" s="107" t="s">
        <v>418</v>
      </c>
      <c r="AO97" s="87" t="s">
        <v>419</v>
      </c>
      <c r="AP97" s="107" t="s">
        <v>420</v>
      </c>
      <c r="AQ97" s="95" t="s">
        <v>1353</v>
      </c>
      <c r="AY97" s="87" t="s">
        <v>422</v>
      </c>
      <c r="AZ97" s="96" t="s">
        <v>299</v>
      </c>
      <c r="BA97" s="1" t="s">
        <v>423</v>
      </c>
      <c r="BB97" s="1" t="s">
        <v>424</v>
      </c>
      <c r="BC97" s="1" t="s">
        <v>425</v>
      </c>
      <c r="BD97" s="1" t="s">
        <v>1166</v>
      </c>
      <c r="BE97" s="1" t="s">
        <v>427</v>
      </c>
      <c r="BG97" s="1" t="s">
        <v>303</v>
      </c>
      <c r="BH97" s="1" t="s">
        <v>1354</v>
      </c>
      <c r="BI97" s="1">
        <v>1.0</v>
      </c>
      <c r="BJ97" s="1" t="s">
        <v>704</v>
      </c>
      <c r="BK97" s="1" t="s">
        <v>705</v>
      </c>
      <c r="BL97" s="1" t="s">
        <v>706</v>
      </c>
      <c r="BM97" s="1"/>
      <c r="BN97" s="1" t="s">
        <v>707</v>
      </c>
      <c r="BQ97" s="1">
        <v>8.56</v>
      </c>
      <c r="BR97" s="1">
        <v>18.87</v>
      </c>
      <c r="BS97" s="97">
        <v>7.08</v>
      </c>
      <c r="BT97" s="1">
        <v>15.61</v>
      </c>
      <c r="BU97" s="1" t="s">
        <v>433</v>
      </c>
      <c r="CE97" s="94" t="s">
        <v>1351</v>
      </c>
      <c r="CF97" s="13" t="s">
        <v>434</v>
      </c>
      <c r="CG97" s="98" t="s">
        <v>1168</v>
      </c>
      <c r="CH97" s="98" t="s">
        <v>403</v>
      </c>
      <c r="CI97" s="112" t="s">
        <v>1351</v>
      </c>
      <c r="CJ97" s="98" t="s">
        <v>1168</v>
      </c>
      <c r="CK97" s="99" t="s">
        <v>1169</v>
      </c>
      <c r="CL97" s="99" t="s">
        <v>1170</v>
      </c>
      <c r="CM97" s="99" t="s">
        <v>1171</v>
      </c>
      <c r="CQ97" s="94" t="s">
        <v>1351</v>
      </c>
      <c r="CR97" s="100" t="s">
        <v>441</v>
      </c>
      <c r="CS97" s="101" t="s">
        <v>1172</v>
      </c>
      <c r="CT97" s="101" t="s">
        <v>1173</v>
      </c>
      <c r="CU97" s="89" t="s">
        <v>1351</v>
      </c>
      <c r="CV97" s="101" t="s">
        <v>1174</v>
      </c>
      <c r="CW97" s="1" t="s">
        <v>1175</v>
      </c>
      <c r="DA97" s="94" t="s">
        <v>1351</v>
      </c>
      <c r="DB97" s="100" t="s">
        <v>448</v>
      </c>
      <c r="DC97" s="101" t="s">
        <v>1332</v>
      </c>
      <c r="DD97" s="100" t="s">
        <v>1236</v>
      </c>
      <c r="DE97" s="89" t="s">
        <v>1351</v>
      </c>
      <c r="DF97" s="13" t="s">
        <v>1178</v>
      </c>
      <c r="DG97" s="1" t="s">
        <v>1179</v>
      </c>
      <c r="DK97" s="94" t="s">
        <v>1351</v>
      </c>
      <c r="DL97" s="100" t="s">
        <v>455</v>
      </c>
      <c r="DM97" s="101" t="s">
        <v>1180</v>
      </c>
      <c r="DN97" s="100" t="s">
        <v>1181</v>
      </c>
      <c r="DO97" s="89" t="s">
        <v>1351</v>
      </c>
      <c r="DP97" s="1" t="s">
        <v>1182</v>
      </c>
      <c r="DQ97" s="13" t="s">
        <v>1183</v>
      </c>
      <c r="DU97" s="94" t="s">
        <v>1351</v>
      </c>
      <c r="DV97" s="102" t="s">
        <v>462</v>
      </c>
      <c r="DW97" s="102" t="s">
        <v>1184</v>
      </c>
      <c r="DX97" s="102" t="s">
        <v>464</v>
      </c>
      <c r="DY97" s="89" t="s">
        <v>1351</v>
      </c>
      <c r="DZ97" s="102" t="s">
        <v>1305</v>
      </c>
      <c r="EA97" s="102" t="s">
        <v>1186</v>
      </c>
      <c r="EE97" s="94" t="s">
        <v>1351</v>
      </c>
      <c r="EF97" s="103" t="s">
        <v>469</v>
      </c>
      <c r="EG97" s="104" t="s">
        <v>1187</v>
      </c>
      <c r="EH97" s="104" t="s">
        <v>471</v>
      </c>
      <c r="EI97" s="89" t="s">
        <v>1351</v>
      </c>
      <c r="EJ97" s="13" t="s">
        <v>1188</v>
      </c>
      <c r="EK97" s="13" t="s">
        <v>1189</v>
      </c>
      <c r="EO97" s="94" t="s">
        <v>1351</v>
      </c>
      <c r="EP97" s="102" t="s">
        <v>476</v>
      </c>
      <c r="EQ97" s="102" t="s">
        <v>1190</v>
      </c>
      <c r="ER97" s="102" t="s">
        <v>478</v>
      </c>
      <c r="ES97" s="89" t="s">
        <v>1351</v>
      </c>
      <c r="ET97" s="13" t="s">
        <v>1191</v>
      </c>
      <c r="EU97" s="13" t="s">
        <v>1192</v>
      </c>
      <c r="EY97" s="94" t="s">
        <v>1351</v>
      </c>
      <c r="EZ97" s="100" t="s">
        <v>483</v>
      </c>
      <c r="FA97" s="102" t="s">
        <v>1250</v>
      </c>
      <c r="FB97" s="102" t="s">
        <v>485</v>
      </c>
      <c r="FC97" s="89" t="s">
        <v>1351</v>
      </c>
      <c r="FD97" s="102" t="s">
        <v>1194</v>
      </c>
      <c r="FE97" s="102" t="s">
        <v>1195</v>
      </c>
      <c r="FI97" s="94" t="s">
        <v>1351</v>
      </c>
      <c r="FJ97" s="102" t="s">
        <v>490</v>
      </c>
      <c r="FK97" s="102" t="s">
        <v>1196</v>
      </c>
      <c r="FL97" s="102" t="s">
        <v>492</v>
      </c>
      <c r="FM97" s="105" t="s">
        <v>1351</v>
      </c>
      <c r="FN97" s="102" t="s">
        <v>1197</v>
      </c>
      <c r="FO97" s="102" t="s">
        <v>1198</v>
      </c>
      <c r="FS97" s="94" t="s">
        <v>1351</v>
      </c>
      <c r="FT97" s="102" t="s">
        <v>495</v>
      </c>
      <c r="FU97" s="102" t="s">
        <v>1199</v>
      </c>
      <c r="FV97" s="102" t="s">
        <v>497</v>
      </c>
      <c r="FW97" s="89" t="s">
        <v>1351</v>
      </c>
      <c r="FX97" s="102" t="s">
        <v>1199</v>
      </c>
      <c r="FY97" s="102" t="s">
        <v>1200</v>
      </c>
      <c r="GC97" s="94" t="s">
        <v>1351</v>
      </c>
      <c r="GD97" s="102" t="s">
        <v>500</v>
      </c>
      <c r="GE97" s="102" t="s">
        <v>1306</v>
      </c>
      <c r="GF97" s="102" t="s">
        <v>502</v>
      </c>
      <c r="GG97" s="89" t="s">
        <v>1351</v>
      </c>
      <c r="GH97" s="102" t="s">
        <v>1202</v>
      </c>
      <c r="GI97" s="102" t="s">
        <v>1203</v>
      </c>
      <c r="GM97" s="94" t="s">
        <v>1351</v>
      </c>
      <c r="GN97" s="102" t="s">
        <v>505</v>
      </c>
      <c r="GO97" s="102" t="s">
        <v>1205</v>
      </c>
      <c r="GP97" s="102" t="s">
        <v>507</v>
      </c>
      <c r="GQ97" s="89" t="s">
        <v>1351</v>
      </c>
      <c r="GR97" s="102" t="s">
        <v>1205</v>
      </c>
      <c r="GS97" s="106" t="s">
        <v>1206</v>
      </c>
      <c r="GW97" s="94" t="s">
        <v>1351</v>
      </c>
      <c r="GX97" s="109" t="s">
        <v>510</v>
      </c>
      <c r="GY97" s="102" t="s">
        <v>1207</v>
      </c>
      <c r="GZ97" s="102" t="s">
        <v>512</v>
      </c>
      <c r="HA97" s="89" t="s">
        <v>1351</v>
      </c>
      <c r="HB97" s="102" t="s">
        <v>1207</v>
      </c>
      <c r="HC97" s="102" t="s">
        <v>1208</v>
      </c>
      <c r="HG97" s="94" t="s">
        <v>1351</v>
      </c>
      <c r="HH97" s="102" t="s">
        <v>515</v>
      </c>
      <c r="HI97" s="102" t="s">
        <v>1209</v>
      </c>
      <c r="HJ97" s="102" t="s">
        <v>517</v>
      </c>
      <c r="HK97" s="89" t="s">
        <v>1351</v>
      </c>
      <c r="HL97" s="13" t="s">
        <v>1210</v>
      </c>
      <c r="HM97" s="13" t="s">
        <v>1211</v>
      </c>
      <c r="HQ97" s="94" t="s">
        <v>1351</v>
      </c>
      <c r="HR97" s="102" t="s">
        <v>520</v>
      </c>
      <c r="HS97" s="102" t="s">
        <v>1307</v>
      </c>
      <c r="HT97" s="102" t="s">
        <v>522</v>
      </c>
      <c r="HU97" s="89" t="s">
        <v>1351</v>
      </c>
      <c r="HV97" s="102" t="s">
        <v>1213</v>
      </c>
      <c r="HW97" s="102" t="s">
        <v>1214</v>
      </c>
      <c r="IA97" s="94" t="s">
        <v>1351</v>
      </c>
      <c r="IB97" s="110" t="s">
        <v>525</v>
      </c>
      <c r="IC97" s="102" t="s">
        <v>1215</v>
      </c>
      <c r="ID97" s="102" t="s">
        <v>527</v>
      </c>
      <c r="IE97" s="89" t="s">
        <v>1351</v>
      </c>
      <c r="IF97" s="102" t="s">
        <v>1216</v>
      </c>
      <c r="IG97" s="115" t="s">
        <v>1217</v>
      </c>
      <c r="IK97" s="94" t="s">
        <v>1351</v>
      </c>
      <c r="IL97" s="106" t="s">
        <v>530</v>
      </c>
      <c r="IM97" s="102" t="s">
        <v>1218</v>
      </c>
      <c r="IN97" s="102" t="s">
        <v>532</v>
      </c>
      <c r="IO97" s="89" t="s">
        <v>1351</v>
      </c>
      <c r="IP97" s="102" t="s">
        <v>1219</v>
      </c>
      <c r="IQ97" s="102" t="s">
        <v>1220</v>
      </c>
      <c r="IU97" s="94" t="s">
        <v>1351</v>
      </c>
      <c r="IV97" s="102" t="s">
        <v>535</v>
      </c>
      <c r="IW97" s="102" t="s">
        <v>1221</v>
      </c>
      <c r="IX97" s="102" t="s">
        <v>537</v>
      </c>
      <c r="IY97" s="89" t="s">
        <v>1351</v>
      </c>
      <c r="IZ97" s="102" t="s">
        <v>1222</v>
      </c>
      <c r="JA97" s="102" t="s">
        <v>1223</v>
      </c>
    </row>
    <row r="98" ht="15.75" customHeight="1">
      <c r="A98" s="1" t="s">
        <v>1355</v>
      </c>
      <c r="B98" s="86" t="s">
        <v>1356</v>
      </c>
      <c r="C98" s="1" t="s">
        <v>1356</v>
      </c>
      <c r="D98" s="1" t="s">
        <v>1336</v>
      </c>
      <c r="E98" s="1">
        <v>8.5447E7</v>
      </c>
      <c r="F98" s="1">
        <v>4.262427630161E12</v>
      </c>
      <c r="G98" s="87" t="s">
        <v>1357</v>
      </c>
      <c r="H98" s="13" t="s">
        <v>587</v>
      </c>
      <c r="I98" s="1" t="s">
        <v>1157</v>
      </c>
      <c r="J98" s="89"/>
      <c r="K98" s="1" t="s">
        <v>1158</v>
      </c>
      <c r="L98" s="1" t="s">
        <v>1328</v>
      </c>
      <c r="M98" s="1" t="s">
        <v>1160</v>
      </c>
      <c r="N98" s="1" t="s">
        <v>408</v>
      </c>
      <c r="O98" s="1" t="s">
        <v>409</v>
      </c>
      <c r="Q98" s="1" t="s">
        <v>1161</v>
      </c>
      <c r="R98" s="1" t="s">
        <v>1161</v>
      </c>
      <c r="T98" s="1">
        <v>0.75</v>
      </c>
      <c r="U98" s="90">
        <f t="shared" si="4"/>
        <v>0.2952755906</v>
      </c>
      <c r="V98" s="1" t="s">
        <v>1329</v>
      </c>
      <c r="W98" s="1" t="str">
        <f t="shared" si="8"/>
        <v>100 Gbps</v>
      </c>
      <c r="X98" s="1" t="s">
        <v>1164</v>
      </c>
      <c r="Y98" s="1" t="s">
        <v>414</v>
      </c>
      <c r="Z98" s="1" t="s">
        <v>415</v>
      </c>
      <c r="AA98" s="1">
        <v>20.0</v>
      </c>
      <c r="AB98" s="89">
        <f t="shared" si="1"/>
        <v>68</v>
      </c>
      <c r="AC98" s="1">
        <v>60.0</v>
      </c>
      <c r="AD98" s="89">
        <f t="shared" si="2"/>
        <v>140</v>
      </c>
      <c r="AE98" s="91">
        <v>0.1</v>
      </c>
      <c r="AF98" s="91">
        <v>0.9</v>
      </c>
      <c r="AJ98" s="1"/>
      <c r="AK98" s="1"/>
      <c r="AL98" s="1" t="s">
        <v>416</v>
      </c>
      <c r="AM98" s="87" t="s">
        <v>417</v>
      </c>
      <c r="AN98" s="107" t="s">
        <v>418</v>
      </c>
      <c r="AO98" s="87" t="s">
        <v>419</v>
      </c>
      <c r="AP98" s="107" t="s">
        <v>420</v>
      </c>
      <c r="AQ98" s="95" t="s">
        <v>1358</v>
      </c>
      <c r="AY98" s="87" t="s">
        <v>589</v>
      </c>
      <c r="AZ98" s="87" t="s">
        <v>299</v>
      </c>
      <c r="BA98" s="1" t="s">
        <v>423</v>
      </c>
      <c r="BB98" s="1" t="s">
        <v>424</v>
      </c>
      <c r="BC98" s="1" t="s">
        <v>425</v>
      </c>
      <c r="BD98" s="1" t="s">
        <v>1166</v>
      </c>
      <c r="BE98" s="1" t="s">
        <v>427</v>
      </c>
      <c r="BG98" s="1" t="s">
        <v>303</v>
      </c>
      <c r="BH98" s="1" t="s">
        <v>1359</v>
      </c>
      <c r="BI98" s="1">
        <v>1.0</v>
      </c>
      <c r="BJ98" s="1" t="s">
        <v>888</v>
      </c>
      <c r="BK98" s="1" t="s">
        <v>592</v>
      </c>
      <c r="BL98" s="1" t="s">
        <v>593</v>
      </c>
      <c r="BM98" s="1"/>
      <c r="BN98" s="1" t="s">
        <v>594</v>
      </c>
      <c r="BQ98" s="1">
        <v>0.22</v>
      </c>
      <c r="BR98" s="1">
        <v>0.49</v>
      </c>
      <c r="BS98" s="97">
        <v>0.14</v>
      </c>
      <c r="BT98" s="1">
        <v>0.31</v>
      </c>
      <c r="BU98" s="1" t="s">
        <v>433</v>
      </c>
      <c r="CE98" s="94" t="s">
        <v>1356</v>
      </c>
      <c r="CF98" s="13" t="s">
        <v>587</v>
      </c>
      <c r="CG98" s="98" t="s">
        <v>1230</v>
      </c>
      <c r="CH98" s="98" t="s">
        <v>403</v>
      </c>
      <c r="CI98" s="112" t="s">
        <v>1356</v>
      </c>
      <c r="CJ98" s="98" t="s">
        <v>1230</v>
      </c>
      <c r="CK98" s="99" t="s">
        <v>1183</v>
      </c>
      <c r="CL98" s="99" t="s">
        <v>1296</v>
      </c>
      <c r="CM98" s="99" t="s">
        <v>1232</v>
      </c>
      <c r="CQ98" s="94" t="s">
        <v>1356</v>
      </c>
      <c r="CR98" s="100" t="s">
        <v>598</v>
      </c>
      <c r="CS98" s="101" t="s">
        <v>1233</v>
      </c>
      <c r="CT98" s="101" t="s">
        <v>1173</v>
      </c>
      <c r="CU98" s="94" t="s">
        <v>1356</v>
      </c>
      <c r="CV98" s="101" t="s">
        <v>1233</v>
      </c>
      <c r="CW98" s="98" t="s">
        <v>1234</v>
      </c>
      <c r="DA98" s="94" t="s">
        <v>1356</v>
      </c>
      <c r="DB98" s="100" t="s">
        <v>602</v>
      </c>
      <c r="DC98" s="101" t="s">
        <v>1235</v>
      </c>
      <c r="DD98" s="100" t="s">
        <v>1236</v>
      </c>
      <c r="DE98" s="94" t="s">
        <v>1356</v>
      </c>
      <c r="DF98" s="99" t="s">
        <v>1237</v>
      </c>
      <c r="DG98" s="1" t="s">
        <v>1238</v>
      </c>
      <c r="DK98" s="94" t="s">
        <v>1356</v>
      </c>
      <c r="DL98" s="100" t="s">
        <v>606</v>
      </c>
      <c r="DM98" s="101" t="s">
        <v>1239</v>
      </c>
      <c r="DN98" s="100" t="s">
        <v>1181</v>
      </c>
      <c r="DO98" s="94" t="s">
        <v>1356</v>
      </c>
      <c r="DP98" s="1" t="s">
        <v>1240</v>
      </c>
      <c r="DQ98" s="13" t="s">
        <v>1183</v>
      </c>
      <c r="DU98" s="94" t="s">
        <v>1356</v>
      </c>
      <c r="DV98" s="113" t="s">
        <v>610</v>
      </c>
      <c r="DW98" s="102" t="s">
        <v>1241</v>
      </c>
      <c r="DX98" s="102" t="s">
        <v>464</v>
      </c>
      <c r="DY98" s="94" t="s">
        <v>1356</v>
      </c>
      <c r="DZ98" s="102" t="s">
        <v>1242</v>
      </c>
      <c r="EA98" s="102" t="s">
        <v>1243</v>
      </c>
      <c r="EE98" s="94" t="s">
        <v>1356</v>
      </c>
      <c r="EF98" s="103" t="s">
        <v>614</v>
      </c>
      <c r="EG98" s="104" t="s">
        <v>1244</v>
      </c>
      <c r="EH98" s="104" t="s">
        <v>471</v>
      </c>
      <c r="EI98" s="94" t="s">
        <v>1356</v>
      </c>
      <c r="EJ98" s="13" t="s">
        <v>1245</v>
      </c>
      <c r="EK98" s="13" t="s">
        <v>1246</v>
      </c>
      <c r="EO98" s="94" t="s">
        <v>1356</v>
      </c>
      <c r="EP98" s="102" t="s">
        <v>618</v>
      </c>
      <c r="EQ98" s="102" t="s">
        <v>1247</v>
      </c>
      <c r="ER98" s="102" t="s">
        <v>478</v>
      </c>
      <c r="ES98" s="94" t="s">
        <v>1356</v>
      </c>
      <c r="ET98" s="13" t="s">
        <v>1248</v>
      </c>
      <c r="EU98" s="13" t="s">
        <v>1249</v>
      </c>
      <c r="EY98" s="94" t="s">
        <v>1356</v>
      </c>
      <c r="EZ98" s="100" t="s">
        <v>622</v>
      </c>
      <c r="FA98" s="102" t="s">
        <v>1250</v>
      </c>
      <c r="FB98" s="102" t="s">
        <v>485</v>
      </c>
      <c r="FC98" s="94" t="s">
        <v>1356</v>
      </c>
      <c r="FD98" s="102" t="s">
        <v>1251</v>
      </c>
      <c r="FE98" s="102" t="s">
        <v>1252</v>
      </c>
      <c r="FI98" s="94" t="s">
        <v>1356</v>
      </c>
      <c r="FJ98" s="102" t="s">
        <v>626</v>
      </c>
      <c r="FK98" s="102" t="s">
        <v>1253</v>
      </c>
      <c r="FL98" s="102" t="s">
        <v>492</v>
      </c>
      <c r="FM98" s="114" t="s">
        <v>1356</v>
      </c>
      <c r="FN98" s="106" t="s">
        <v>1254</v>
      </c>
      <c r="FO98" s="102" t="s">
        <v>1255</v>
      </c>
      <c r="FS98" s="94" t="s">
        <v>1356</v>
      </c>
      <c r="FT98" s="102" t="s">
        <v>630</v>
      </c>
      <c r="FU98" s="102" t="s">
        <v>1256</v>
      </c>
      <c r="FV98" s="102" t="s">
        <v>497</v>
      </c>
      <c r="FW98" s="94" t="s">
        <v>1356</v>
      </c>
      <c r="FX98" s="102" t="s">
        <v>1257</v>
      </c>
      <c r="FY98" s="102" t="s">
        <v>1183</v>
      </c>
      <c r="GC98" s="94" t="s">
        <v>1356</v>
      </c>
      <c r="GD98" s="102" t="s">
        <v>634</v>
      </c>
      <c r="GE98" s="102" t="s">
        <v>1258</v>
      </c>
      <c r="GF98" s="102" t="s">
        <v>502</v>
      </c>
      <c r="GG98" s="94" t="s">
        <v>1356</v>
      </c>
      <c r="GH98" s="102" t="s">
        <v>1259</v>
      </c>
      <c r="GI98" s="102" t="s">
        <v>1260</v>
      </c>
      <c r="GM98" s="94" t="s">
        <v>1356</v>
      </c>
      <c r="GN98" s="102" t="s">
        <v>638</v>
      </c>
      <c r="GO98" s="102" t="s">
        <v>1261</v>
      </c>
      <c r="GP98" s="102" t="s">
        <v>507</v>
      </c>
      <c r="GQ98" s="94" t="s">
        <v>1356</v>
      </c>
      <c r="GR98" s="102" t="s">
        <v>1262</v>
      </c>
      <c r="GS98" s="102" t="s">
        <v>1263</v>
      </c>
      <c r="GW98" s="94" t="s">
        <v>1356</v>
      </c>
      <c r="GX98" s="102" t="s">
        <v>642</v>
      </c>
      <c r="GY98" s="102" t="s">
        <v>1264</v>
      </c>
      <c r="GZ98" s="102" t="s">
        <v>512</v>
      </c>
      <c r="HA98" s="94" t="s">
        <v>1356</v>
      </c>
      <c r="HB98" s="102" t="s">
        <v>1265</v>
      </c>
      <c r="HC98" s="102" t="s">
        <v>1266</v>
      </c>
      <c r="HG98" s="94" t="s">
        <v>1356</v>
      </c>
      <c r="HH98" s="100" t="s">
        <v>645</v>
      </c>
      <c r="HI98" s="102" t="s">
        <v>1267</v>
      </c>
      <c r="HJ98" s="102" t="s">
        <v>517</v>
      </c>
      <c r="HK98" s="94" t="s">
        <v>1356</v>
      </c>
      <c r="HL98" s="13" t="s">
        <v>1268</v>
      </c>
      <c r="HM98" s="13" t="s">
        <v>1269</v>
      </c>
      <c r="HQ98" s="94" t="s">
        <v>1356</v>
      </c>
      <c r="HR98" s="102" t="s">
        <v>649</v>
      </c>
      <c r="HS98" s="102" t="s">
        <v>1270</v>
      </c>
      <c r="HT98" s="102" t="s">
        <v>522</v>
      </c>
      <c r="HU98" s="94" t="s">
        <v>1356</v>
      </c>
      <c r="HV98" s="102" t="s">
        <v>1271</v>
      </c>
      <c r="HW98" s="102" t="s">
        <v>1272</v>
      </c>
      <c r="IA98" s="94" t="s">
        <v>1356</v>
      </c>
      <c r="IB98" s="102" t="s">
        <v>651</v>
      </c>
      <c r="IC98" s="102" t="s">
        <v>1299</v>
      </c>
      <c r="ID98" s="102" t="s">
        <v>527</v>
      </c>
      <c r="IE98" s="94" t="s">
        <v>1356</v>
      </c>
      <c r="IF98" s="102" t="s">
        <v>1274</v>
      </c>
      <c r="IG98" s="102" t="s">
        <v>1275</v>
      </c>
      <c r="IK98" s="94" t="s">
        <v>1356</v>
      </c>
      <c r="IL98" s="106" t="s">
        <v>655</v>
      </c>
      <c r="IM98" s="102" t="s">
        <v>1276</v>
      </c>
      <c r="IN98" s="102" t="s">
        <v>532</v>
      </c>
      <c r="IO98" s="94" t="s">
        <v>1356</v>
      </c>
      <c r="IP98" s="102" t="s">
        <v>1277</v>
      </c>
      <c r="IQ98" s="102" t="s">
        <v>1278</v>
      </c>
      <c r="IU98" s="94" t="s">
        <v>1356</v>
      </c>
      <c r="IV98" s="102" t="s">
        <v>659</v>
      </c>
      <c r="IW98" s="102" t="s">
        <v>1313</v>
      </c>
      <c r="IX98" s="102" t="s">
        <v>537</v>
      </c>
      <c r="IY98" s="94" t="s">
        <v>1356</v>
      </c>
      <c r="IZ98" s="102" t="s">
        <v>1280</v>
      </c>
      <c r="JA98" s="102" t="s">
        <v>1281</v>
      </c>
    </row>
    <row r="99" ht="15.75" customHeight="1">
      <c r="A99" s="1" t="s">
        <v>1360</v>
      </c>
      <c r="B99" s="86" t="s">
        <v>1361</v>
      </c>
      <c r="C99" s="1" t="s">
        <v>1361</v>
      </c>
      <c r="D99" s="1" t="s">
        <v>1336</v>
      </c>
      <c r="E99" s="1">
        <v>8.5447E7</v>
      </c>
      <c r="F99" s="1">
        <v>4.262427630352E12</v>
      </c>
      <c r="G99" s="87" t="s">
        <v>1362</v>
      </c>
      <c r="H99" s="13" t="s">
        <v>587</v>
      </c>
      <c r="I99" s="1" t="s">
        <v>1157</v>
      </c>
      <c r="J99" s="89"/>
      <c r="K99" s="1" t="s">
        <v>1158</v>
      </c>
      <c r="L99" s="1" t="s">
        <v>1328</v>
      </c>
      <c r="M99" s="1" t="s">
        <v>1160</v>
      </c>
      <c r="N99" s="1" t="s">
        <v>700</v>
      </c>
      <c r="O99" s="1" t="s">
        <v>701</v>
      </c>
      <c r="Q99" s="1" t="s">
        <v>1161</v>
      </c>
      <c r="R99" s="1" t="s">
        <v>1161</v>
      </c>
      <c r="T99" s="1">
        <v>0.75</v>
      </c>
      <c r="U99" s="90">
        <f t="shared" si="4"/>
        <v>0.2952755906</v>
      </c>
      <c r="V99" s="1" t="s">
        <v>1329</v>
      </c>
      <c r="W99" s="1" t="str">
        <f t="shared" si="8"/>
        <v>100 Gbps</v>
      </c>
      <c r="X99" s="1" t="s">
        <v>1164</v>
      </c>
      <c r="Y99" s="1" t="s">
        <v>414</v>
      </c>
      <c r="Z99" s="1" t="s">
        <v>415</v>
      </c>
      <c r="AA99" s="1">
        <v>20.0</v>
      </c>
      <c r="AB99" s="89">
        <f t="shared" si="1"/>
        <v>68</v>
      </c>
      <c r="AC99" s="1">
        <v>60.0</v>
      </c>
      <c r="AD99" s="89">
        <f t="shared" si="2"/>
        <v>140</v>
      </c>
      <c r="AE99" s="91">
        <v>0.1</v>
      </c>
      <c r="AF99" s="91">
        <v>0.9</v>
      </c>
      <c r="AJ99" s="1"/>
      <c r="AK99" s="1"/>
      <c r="AL99" s="1" t="s">
        <v>416</v>
      </c>
      <c r="AM99" s="87" t="s">
        <v>417</v>
      </c>
      <c r="AN99" s="107" t="s">
        <v>418</v>
      </c>
      <c r="AO99" s="87" t="s">
        <v>419</v>
      </c>
      <c r="AP99" s="107" t="s">
        <v>420</v>
      </c>
      <c r="AQ99" s="95" t="s">
        <v>1363</v>
      </c>
      <c r="AY99" s="87" t="s">
        <v>589</v>
      </c>
      <c r="AZ99" s="87" t="s">
        <v>299</v>
      </c>
      <c r="BA99" s="1" t="s">
        <v>423</v>
      </c>
      <c r="BB99" s="1" t="s">
        <v>424</v>
      </c>
      <c r="BC99" s="1" t="s">
        <v>425</v>
      </c>
      <c r="BD99" s="1" t="s">
        <v>1166</v>
      </c>
      <c r="BE99" s="1" t="s">
        <v>427</v>
      </c>
      <c r="BG99" s="1" t="s">
        <v>303</v>
      </c>
      <c r="BH99" s="1" t="s">
        <v>1364</v>
      </c>
      <c r="BI99" s="1">
        <v>1.0</v>
      </c>
      <c r="BJ99" s="1" t="s">
        <v>888</v>
      </c>
      <c r="BK99" s="1" t="s">
        <v>819</v>
      </c>
      <c r="BL99" s="1" t="s">
        <v>820</v>
      </c>
      <c r="BM99" s="1"/>
      <c r="BN99" s="1" t="s">
        <v>821</v>
      </c>
      <c r="BQ99" s="1">
        <v>0.27</v>
      </c>
      <c r="BR99" s="1">
        <v>0.6</v>
      </c>
      <c r="BS99" s="97">
        <v>0.19</v>
      </c>
      <c r="BT99" s="1">
        <v>0.42</v>
      </c>
      <c r="BU99" s="1" t="s">
        <v>433</v>
      </c>
      <c r="CE99" s="94" t="s">
        <v>1361</v>
      </c>
      <c r="CF99" s="13" t="s">
        <v>587</v>
      </c>
      <c r="CG99" s="98" t="s">
        <v>1230</v>
      </c>
      <c r="CH99" s="98" t="s">
        <v>403</v>
      </c>
      <c r="CI99" s="112" t="s">
        <v>1361</v>
      </c>
      <c r="CJ99" s="98" t="s">
        <v>1230</v>
      </c>
      <c r="CK99" s="99" t="s">
        <v>1183</v>
      </c>
      <c r="CL99" s="99" t="s">
        <v>1296</v>
      </c>
      <c r="CM99" s="99" t="s">
        <v>1232</v>
      </c>
      <c r="CQ99" s="94" t="s">
        <v>1361</v>
      </c>
      <c r="CR99" s="100" t="s">
        <v>598</v>
      </c>
      <c r="CS99" s="101" t="s">
        <v>1233</v>
      </c>
      <c r="CT99" s="101" t="s">
        <v>1173</v>
      </c>
      <c r="CU99" s="94" t="s">
        <v>1361</v>
      </c>
      <c r="CV99" s="101" t="s">
        <v>1233</v>
      </c>
      <c r="CW99" s="98" t="s">
        <v>1287</v>
      </c>
      <c r="DA99" s="94" t="s">
        <v>1361</v>
      </c>
      <c r="DB99" s="100" t="s">
        <v>602</v>
      </c>
      <c r="DC99" s="101" t="s">
        <v>1235</v>
      </c>
      <c r="DD99" s="100" t="s">
        <v>1236</v>
      </c>
      <c r="DE99" s="94" t="s">
        <v>1361</v>
      </c>
      <c r="DF99" s="99" t="s">
        <v>1237</v>
      </c>
      <c r="DG99" s="1" t="s">
        <v>1288</v>
      </c>
      <c r="DK99" s="94" t="s">
        <v>1361</v>
      </c>
      <c r="DL99" s="100" t="s">
        <v>606</v>
      </c>
      <c r="DM99" s="101" t="s">
        <v>1239</v>
      </c>
      <c r="DN99" s="100" t="s">
        <v>1181</v>
      </c>
      <c r="DO99" s="94" t="s">
        <v>1361</v>
      </c>
      <c r="DP99" s="1" t="s">
        <v>1240</v>
      </c>
      <c r="DQ99" s="13" t="s">
        <v>1183</v>
      </c>
      <c r="DU99" s="94" t="s">
        <v>1361</v>
      </c>
      <c r="DV99" s="113" t="s">
        <v>610</v>
      </c>
      <c r="DW99" s="102" t="s">
        <v>1241</v>
      </c>
      <c r="DX99" s="102" t="s">
        <v>464</v>
      </c>
      <c r="DY99" s="94" t="s">
        <v>1361</v>
      </c>
      <c r="DZ99" s="102" t="s">
        <v>1242</v>
      </c>
      <c r="EA99" s="102" t="s">
        <v>1243</v>
      </c>
      <c r="EE99" s="94" t="s">
        <v>1361</v>
      </c>
      <c r="EF99" s="103" t="s">
        <v>614</v>
      </c>
      <c r="EG99" s="104" t="s">
        <v>1244</v>
      </c>
      <c r="EH99" s="104" t="s">
        <v>471</v>
      </c>
      <c r="EI99" s="94" t="s">
        <v>1361</v>
      </c>
      <c r="EJ99" s="13" t="s">
        <v>1245</v>
      </c>
      <c r="EK99" s="13" t="s">
        <v>1246</v>
      </c>
      <c r="EO99" s="94" t="s">
        <v>1361</v>
      </c>
      <c r="EP99" s="102" t="s">
        <v>618</v>
      </c>
      <c r="EQ99" s="102" t="s">
        <v>1247</v>
      </c>
      <c r="ER99" s="102" t="s">
        <v>478</v>
      </c>
      <c r="ES99" s="94" t="s">
        <v>1361</v>
      </c>
      <c r="ET99" s="13" t="s">
        <v>1248</v>
      </c>
      <c r="EU99" s="13" t="s">
        <v>1249</v>
      </c>
      <c r="EY99" s="94" t="s">
        <v>1361</v>
      </c>
      <c r="EZ99" s="100" t="s">
        <v>622</v>
      </c>
      <c r="FA99" s="102" t="s">
        <v>1250</v>
      </c>
      <c r="FB99" s="102" t="s">
        <v>485</v>
      </c>
      <c r="FC99" s="94" t="s">
        <v>1361</v>
      </c>
      <c r="FD99" s="102" t="s">
        <v>1251</v>
      </c>
      <c r="FE99" s="102" t="s">
        <v>1252</v>
      </c>
      <c r="FI99" s="94" t="s">
        <v>1361</v>
      </c>
      <c r="FJ99" s="102" t="s">
        <v>626</v>
      </c>
      <c r="FK99" s="102" t="s">
        <v>1253</v>
      </c>
      <c r="FL99" s="102" t="s">
        <v>492</v>
      </c>
      <c r="FM99" s="114" t="s">
        <v>1361</v>
      </c>
      <c r="FN99" s="106" t="s">
        <v>1254</v>
      </c>
      <c r="FO99" s="102" t="s">
        <v>1255</v>
      </c>
      <c r="FS99" s="94" t="s">
        <v>1361</v>
      </c>
      <c r="FT99" s="102" t="s">
        <v>630</v>
      </c>
      <c r="FU99" s="102" t="s">
        <v>1256</v>
      </c>
      <c r="FV99" s="102" t="s">
        <v>497</v>
      </c>
      <c r="FW99" s="94" t="s">
        <v>1361</v>
      </c>
      <c r="FX99" s="102" t="s">
        <v>1257</v>
      </c>
      <c r="FY99" s="102" t="s">
        <v>1183</v>
      </c>
      <c r="GC99" s="94" t="s">
        <v>1361</v>
      </c>
      <c r="GD99" s="102" t="s">
        <v>634</v>
      </c>
      <c r="GE99" s="102" t="s">
        <v>1258</v>
      </c>
      <c r="GF99" s="102" t="s">
        <v>502</v>
      </c>
      <c r="GG99" s="94" t="s">
        <v>1361</v>
      </c>
      <c r="GH99" s="102" t="s">
        <v>1259</v>
      </c>
      <c r="GI99" s="102" t="s">
        <v>1260</v>
      </c>
      <c r="GM99" s="94" t="s">
        <v>1361</v>
      </c>
      <c r="GN99" s="102" t="s">
        <v>638</v>
      </c>
      <c r="GO99" s="102" t="s">
        <v>1261</v>
      </c>
      <c r="GP99" s="102" t="s">
        <v>507</v>
      </c>
      <c r="GQ99" s="94" t="s">
        <v>1361</v>
      </c>
      <c r="GR99" s="102" t="s">
        <v>1262</v>
      </c>
      <c r="GS99" s="102" t="s">
        <v>1263</v>
      </c>
      <c r="GW99" s="94" t="s">
        <v>1361</v>
      </c>
      <c r="GX99" s="102" t="s">
        <v>642</v>
      </c>
      <c r="GY99" s="102" t="s">
        <v>1264</v>
      </c>
      <c r="GZ99" s="102" t="s">
        <v>512</v>
      </c>
      <c r="HA99" s="94" t="s">
        <v>1361</v>
      </c>
      <c r="HB99" s="102" t="s">
        <v>1265</v>
      </c>
      <c r="HC99" s="102" t="s">
        <v>1266</v>
      </c>
      <c r="HG99" s="94" t="s">
        <v>1361</v>
      </c>
      <c r="HH99" s="100" t="s">
        <v>645</v>
      </c>
      <c r="HI99" s="102" t="s">
        <v>1267</v>
      </c>
      <c r="HJ99" s="102" t="s">
        <v>517</v>
      </c>
      <c r="HK99" s="94" t="s">
        <v>1361</v>
      </c>
      <c r="HL99" s="13" t="s">
        <v>1268</v>
      </c>
      <c r="HM99" s="13" t="s">
        <v>1269</v>
      </c>
      <c r="HQ99" s="94" t="s">
        <v>1361</v>
      </c>
      <c r="HR99" s="102" t="s">
        <v>649</v>
      </c>
      <c r="HS99" s="102" t="s">
        <v>1270</v>
      </c>
      <c r="HT99" s="102" t="s">
        <v>522</v>
      </c>
      <c r="HU99" s="94" t="s">
        <v>1361</v>
      </c>
      <c r="HV99" s="102" t="s">
        <v>1271</v>
      </c>
      <c r="HW99" s="102" t="s">
        <v>1272</v>
      </c>
      <c r="IA99" s="94" t="s">
        <v>1361</v>
      </c>
      <c r="IB99" s="102" t="s">
        <v>651</v>
      </c>
      <c r="IC99" s="102" t="s">
        <v>1299</v>
      </c>
      <c r="ID99" s="102" t="s">
        <v>527</v>
      </c>
      <c r="IE99" s="94" t="s">
        <v>1361</v>
      </c>
      <c r="IF99" s="102" t="s">
        <v>1274</v>
      </c>
      <c r="IG99" s="102" t="s">
        <v>1275</v>
      </c>
      <c r="IK99" s="94" t="s">
        <v>1361</v>
      </c>
      <c r="IL99" s="106" t="s">
        <v>655</v>
      </c>
      <c r="IM99" s="102" t="s">
        <v>1276</v>
      </c>
      <c r="IN99" s="102" t="s">
        <v>532</v>
      </c>
      <c r="IO99" s="94" t="s">
        <v>1361</v>
      </c>
      <c r="IP99" s="102" t="s">
        <v>1277</v>
      </c>
      <c r="IQ99" s="102" t="s">
        <v>1278</v>
      </c>
      <c r="IU99" s="94" t="s">
        <v>1361</v>
      </c>
      <c r="IV99" s="102" t="s">
        <v>659</v>
      </c>
      <c r="IW99" s="102" t="s">
        <v>1313</v>
      </c>
      <c r="IX99" s="102" t="s">
        <v>537</v>
      </c>
      <c r="IY99" s="94" t="s">
        <v>1361</v>
      </c>
      <c r="IZ99" s="102" t="s">
        <v>1280</v>
      </c>
      <c r="JA99" s="102" t="s">
        <v>1281</v>
      </c>
    </row>
    <row r="100" ht="15.75" customHeight="1">
      <c r="A100" s="1" t="s">
        <v>1365</v>
      </c>
      <c r="B100" s="86" t="s">
        <v>1366</v>
      </c>
      <c r="C100" s="1" t="s">
        <v>1366</v>
      </c>
      <c r="D100" s="1" t="s">
        <v>1336</v>
      </c>
      <c r="E100" s="1">
        <v>8.5447E7</v>
      </c>
      <c r="F100" s="1">
        <v>4.262427630543E12</v>
      </c>
      <c r="G100" s="87" t="s">
        <v>1367</v>
      </c>
      <c r="H100" s="13" t="s">
        <v>587</v>
      </c>
      <c r="I100" s="1" t="s">
        <v>1157</v>
      </c>
      <c r="J100" s="89"/>
      <c r="K100" s="1" t="s">
        <v>1158</v>
      </c>
      <c r="L100" s="1" t="s">
        <v>1328</v>
      </c>
      <c r="M100" s="1" t="s">
        <v>1160</v>
      </c>
      <c r="N100" s="1" t="s">
        <v>884</v>
      </c>
      <c r="O100" s="1" t="s">
        <v>885</v>
      </c>
      <c r="Q100" s="1" t="s">
        <v>1161</v>
      </c>
      <c r="R100" s="1" t="s">
        <v>1161</v>
      </c>
      <c r="T100" s="1">
        <v>0.75</v>
      </c>
      <c r="U100" s="90">
        <f t="shared" si="4"/>
        <v>0.2952755906</v>
      </c>
      <c r="V100" s="1" t="s">
        <v>1329</v>
      </c>
      <c r="W100" s="1" t="str">
        <f t="shared" si="8"/>
        <v>100 Gbps</v>
      </c>
      <c r="X100" s="1" t="s">
        <v>1164</v>
      </c>
      <c r="Y100" s="1" t="s">
        <v>414</v>
      </c>
      <c r="Z100" s="1" t="s">
        <v>415</v>
      </c>
      <c r="AA100" s="1">
        <v>20.0</v>
      </c>
      <c r="AB100" s="89">
        <f t="shared" si="1"/>
        <v>68</v>
      </c>
      <c r="AC100" s="1">
        <v>60.0</v>
      </c>
      <c r="AD100" s="89">
        <f t="shared" si="2"/>
        <v>140</v>
      </c>
      <c r="AE100" s="91">
        <v>0.1</v>
      </c>
      <c r="AF100" s="91">
        <v>0.9</v>
      </c>
      <c r="AJ100" s="1"/>
      <c r="AK100" s="1"/>
      <c r="AL100" s="1" t="s">
        <v>416</v>
      </c>
      <c r="AM100" s="87" t="s">
        <v>417</v>
      </c>
      <c r="AN100" s="95" t="s">
        <v>1368</v>
      </c>
      <c r="AO100" s="87" t="s">
        <v>419</v>
      </c>
      <c r="AP100" s="107" t="s">
        <v>420</v>
      </c>
      <c r="AQ100" s="95" t="s">
        <v>1369</v>
      </c>
      <c r="AY100" s="87" t="s">
        <v>589</v>
      </c>
      <c r="AZ100" s="87" t="s">
        <v>299</v>
      </c>
      <c r="BA100" s="1" t="s">
        <v>423</v>
      </c>
      <c r="BB100" s="1" t="s">
        <v>424</v>
      </c>
      <c r="BC100" s="1" t="s">
        <v>425</v>
      </c>
      <c r="BD100" s="1" t="s">
        <v>1166</v>
      </c>
      <c r="BE100" s="1" t="s">
        <v>427</v>
      </c>
      <c r="BG100" s="1" t="s">
        <v>303</v>
      </c>
      <c r="BH100" s="1" t="s">
        <v>1370</v>
      </c>
      <c r="BI100" s="1">
        <v>1.0</v>
      </c>
      <c r="BJ100" s="1" t="s">
        <v>888</v>
      </c>
      <c r="BK100" s="1" t="s">
        <v>889</v>
      </c>
      <c r="BL100" s="1" t="s">
        <v>820</v>
      </c>
      <c r="BM100" s="1"/>
      <c r="BN100" s="1" t="s">
        <v>821</v>
      </c>
      <c r="BQ100" s="1">
        <v>0.28</v>
      </c>
      <c r="BR100" s="1">
        <v>0.62</v>
      </c>
      <c r="BS100" s="97">
        <v>0.2</v>
      </c>
      <c r="BT100" s="1">
        <v>0.44</v>
      </c>
      <c r="BU100" s="1" t="s">
        <v>433</v>
      </c>
      <c r="CE100" s="94" t="s">
        <v>1366</v>
      </c>
      <c r="CF100" s="13" t="s">
        <v>587</v>
      </c>
      <c r="CG100" s="98" t="s">
        <v>1230</v>
      </c>
      <c r="CH100" s="98" t="s">
        <v>403</v>
      </c>
      <c r="CI100" s="112" t="s">
        <v>1366</v>
      </c>
      <c r="CJ100" s="98" t="s">
        <v>1230</v>
      </c>
      <c r="CK100" s="99" t="s">
        <v>1183</v>
      </c>
      <c r="CL100" s="99" t="s">
        <v>1296</v>
      </c>
      <c r="CM100" s="99" t="s">
        <v>1232</v>
      </c>
      <c r="CQ100" s="94" t="s">
        <v>1366</v>
      </c>
      <c r="CR100" s="100" t="s">
        <v>598</v>
      </c>
      <c r="CS100" s="101" t="s">
        <v>1233</v>
      </c>
      <c r="CT100" s="101" t="s">
        <v>1173</v>
      </c>
      <c r="CU100" s="94" t="s">
        <v>1366</v>
      </c>
      <c r="CV100" s="101" t="s">
        <v>1233</v>
      </c>
      <c r="CW100" s="98" t="s">
        <v>1287</v>
      </c>
      <c r="DA100" s="94" t="s">
        <v>1366</v>
      </c>
      <c r="DB100" s="100" t="s">
        <v>602</v>
      </c>
      <c r="DC100" s="101" t="s">
        <v>1235</v>
      </c>
      <c r="DD100" s="100" t="s">
        <v>1236</v>
      </c>
      <c r="DE100" s="94" t="s">
        <v>1366</v>
      </c>
      <c r="DF100" s="99" t="s">
        <v>1237</v>
      </c>
      <c r="DG100" s="1" t="s">
        <v>1288</v>
      </c>
      <c r="DK100" s="94" t="s">
        <v>1366</v>
      </c>
      <c r="DL100" s="100" t="s">
        <v>606</v>
      </c>
      <c r="DM100" s="101" t="s">
        <v>1239</v>
      </c>
      <c r="DN100" s="100" t="s">
        <v>1181</v>
      </c>
      <c r="DO100" s="94" t="s">
        <v>1366</v>
      </c>
      <c r="DP100" s="1" t="s">
        <v>1297</v>
      </c>
      <c r="DQ100" s="13" t="s">
        <v>1298</v>
      </c>
      <c r="DU100" s="94" t="s">
        <v>1366</v>
      </c>
      <c r="DV100" s="113" t="s">
        <v>610</v>
      </c>
      <c r="DW100" s="102" t="s">
        <v>1241</v>
      </c>
      <c r="DX100" s="102" t="s">
        <v>464</v>
      </c>
      <c r="DY100" s="94" t="s">
        <v>1366</v>
      </c>
      <c r="DZ100" s="102" t="s">
        <v>1242</v>
      </c>
      <c r="EA100" s="102" t="s">
        <v>1243</v>
      </c>
      <c r="EE100" s="94" t="s">
        <v>1366</v>
      </c>
      <c r="EF100" s="103" t="s">
        <v>614</v>
      </c>
      <c r="EG100" s="104" t="s">
        <v>1244</v>
      </c>
      <c r="EH100" s="104" t="s">
        <v>471</v>
      </c>
      <c r="EI100" s="94" t="s">
        <v>1366</v>
      </c>
      <c r="EJ100" s="13" t="s">
        <v>1245</v>
      </c>
      <c r="EK100" s="13" t="s">
        <v>1246</v>
      </c>
      <c r="EO100" s="94" t="s">
        <v>1366</v>
      </c>
      <c r="EP100" s="102" t="s">
        <v>618</v>
      </c>
      <c r="EQ100" s="102" t="s">
        <v>1247</v>
      </c>
      <c r="ER100" s="102" t="s">
        <v>478</v>
      </c>
      <c r="ES100" s="94" t="s">
        <v>1366</v>
      </c>
      <c r="ET100" s="13" t="s">
        <v>1248</v>
      </c>
      <c r="EU100" s="13" t="s">
        <v>1249</v>
      </c>
      <c r="EY100" s="94" t="s">
        <v>1366</v>
      </c>
      <c r="EZ100" s="100" t="s">
        <v>622</v>
      </c>
      <c r="FA100" s="102" t="s">
        <v>1250</v>
      </c>
      <c r="FB100" s="102" t="s">
        <v>485</v>
      </c>
      <c r="FC100" s="94" t="s">
        <v>1366</v>
      </c>
      <c r="FD100" s="102" t="s">
        <v>1251</v>
      </c>
      <c r="FE100" s="102" t="s">
        <v>1252</v>
      </c>
      <c r="FI100" s="94" t="s">
        <v>1366</v>
      </c>
      <c r="FJ100" s="102" t="s">
        <v>626</v>
      </c>
      <c r="FK100" s="102" t="s">
        <v>1253</v>
      </c>
      <c r="FL100" s="102" t="s">
        <v>492</v>
      </c>
      <c r="FM100" s="114" t="s">
        <v>1366</v>
      </c>
      <c r="FN100" s="106" t="s">
        <v>1254</v>
      </c>
      <c r="FO100" s="102" t="s">
        <v>1255</v>
      </c>
      <c r="FS100" s="94" t="s">
        <v>1366</v>
      </c>
      <c r="FT100" s="102" t="s">
        <v>630</v>
      </c>
      <c r="FU100" s="102" t="s">
        <v>1256</v>
      </c>
      <c r="FV100" s="102" t="s">
        <v>497</v>
      </c>
      <c r="FW100" s="94" t="s">
        <v>1366</v>
      </c>
      <c r="FX100" s="102" t="s">
        <v>1257</v>
      </c>
      <c r="FY100" s="102" t="s">
        <v>1183</v>
      </c>
      <c r="GC100" s="94" t="s">
        <v>1366</v>
      </c>
      <c r="GD100" s="102" t="s">
        <v>634</v>
      </c>
      <c r="GE100" s="102" t="s">
        <v>1258</v>
      </c>
      <c r="GF100" s="102" t="s">
        <v>502</v>
      </c>
      <c r="GG100" s="94" t="s">
        <v>1366</v>
      </c>
      <c r="GH100" s="102" t="s">
        <v>1259</v>
      </c>
      <c r="GI100" s="102" t="s">
        <v>1260</v>
      </c>
      <c r="GM100" s="94" t="s">
        <v>1366</v>
      </c>
      <c r="GN100" s="102" t="s">
        <v>638</v>
      </c>
      <c r="GO100" s="102" t="s">
        <v>1261</v>
      </c>
      <c r="GP100" s="102" t="s">
        <v>507</v>
      </c>
      <c r="GQ100" s="94" t="s">
        <v>1366</v>
      </c>
      <c r="GR100" s="102" t="s">
        <v>1262</v>
      </c>
      <c r="GS100" s="102" t="s">
        <v>1263</v>
      </c>
      <c r="GW100" s="94" t="s">
        <v>1366</v>
      </c>
      <c r="GX100" s="102" t="s">
        <v>642</v>
      </c>
      <c r="GY100" s="102" t="s">
        <v>1264</v>
      </c>
      <c r="GZ100" s="102" t="s">
        <v>512</v>
      </c>
      <c r="HA100" s="94" t="s">
        <v>1366</v>
      </c>
      <c r="HB100" s="102" t="s">
        <v>1265</v>
      </c>
      <c r="HC100" s="102" t="s">
        <v>1266</v>
      </c>
      <c r="HG100" s="94" t="s">
        <v>1366</v>
      </c>
      <c r="HH100" s="100" t="s">
        <v>645</v>
      </c>
      <c r="HI100" s="102" t="s">
        <v>1267</v>
      </c>
      <c r="HJ100" s="102" t="s">
        <v>517</v>
      </c>
      <c r="HK100" s="94" t="s">
        <v>1366</v>
      </c>
      <c r="HL100" s="13" t="s">
        <v>1268</v>
      </c>
      <c r="HM100" s="13" t="s">
        <v>1269</v>
      </c>
      <c r="HQ100" s="94" t="s">
        <v>1366</v>
      </c>
      <c r="HR100" s="102" t="s">
        <v>649</v>
      </c>
      <c r="HS100" s="102" t="s">
        <v>1270</v>
      </c>
      <c r="HT100" s="102" t="s">
        <v>522</v>
      </c>
      <c r="HU100" s="94" t="s">
        <v>1366</v>
      </c>
      <c r="HV100" s="102" t="s">
        <v>1271</v>
      </c>
      <c r="HW100" s="102" t="s">
        <v>1272</v>
      </c>
      <c r="IA100" s="94" t="s">
        <v>1366</v>
      </c>
      <c r="IB100" s="102" t="s">
        <v>651</v>
      </c>
      <c r="IC100" s="102" t="s">
        <v>1299</v>
      </c>
      <c r="ID100" s="102" t="s">
        <v>527</v>
      </c>
      <c r="IE100" s="94" t="s">
        <v>1366</v>
      </c>
      <c r="IF100" s="102" t="s">
        <v>1274</v>
      </c>
      <c r="IG100" s="102" t="s">
        <v>1275</v>
      </c>
      <c r="IK100" s="94" t="s">
        <v>1366</v>
      </c>
      <c r="IL100" s="106" t="s">
        <v>655</v>
      </c>
      <c r="IM100" s="102" t="s">
        <v>1276</v>
      </c>
      <c r="IN100" s="102" t="s">
        <v>532</v>
      </c>
      <c r="IO100" s="94" t="s">
        <v>1366</v>
      </c>
      <c r="IP100" s="102" t="s">
        <v>1277</v>
      </c>
      <c r="IQ100" s="102" t="s">
        <v>1278</v>
      </c>
      <c r="IU100" s="94" t="s">
        <v>1366</v>
      </c>
      <c r="IV100" s="102" t="s">
        <v>659</v>
      </c>
      <c r="IW100" s="102" t="s">
        <v>1313</v>
      </c>
      <c r="IX100" s="102" t="s">
        <v>537</v>
      </c>
      <c r="IY100" s="94" t="s">
        <v>1366</v>
      </c>
      <c r="IZ100" s="102" t="s">
        <v>1280</v>
      </c>
      <c r="JA100" s="102" t="s">
        <v>1281</v>
      </c>
    </row>
    <row r="101" ht="15.75" customHeight="1">
      <c r="A101" s="1" t="s">
        <v>1371</v>
      </c>
      <c r="B101" s="86" t="s">
        <v>1372</v>
      </c>
      <c r="C101" s="1" t="s">
        <v>1372</v>
      </c>
      <c r="D101" s="1" t="s">
        <v>1373</v>
      </c>
      <c r="E101" s="1">
        <v>3.9269097E7</v>
      </c>
      <c r="F101" s="1">
        <v>4.262427630925E12</v>
      </c>
      <c r="G101" s="87" t="s">
        <v>1374</v>
      </c>
      <c r="H101" s="13" t="s">
        <v>1375</v>
      </c>
      <c r="J101" s="89"/>
      <c r="K101" s="89"/>
      <c r="L101" s="89"/>
      <c r="M101" s="89"/>
      <c r="N101" s="89"/>
      <c r="O101" s="89"/>
      <c r="Q101" s="89"/>
      <c r="R101" s="89"/>
      <c r="T101" s="1">
        <v>0.75</v>
      </c>
      <c r="U101" s="90">
        <f t="shared" si="4"/>
        <v>0.2952755906</v>
      </c>
      <c r="V101" s="1" t="s">
        <v>1329</v>
      </c>
      <c r="W101" s="1" t="str">
        <f t="shared" si="8"/>
        <v>100 Gbps</v>
      </c>
      <c r="X101" s="1" t="s">
        <v>1164</v>
      </c>
      <c r="Y101" s="1" t="s">
        <v>414</v>
      </c>
      <c r="Z101" s="1" t="s">
        <v>415</v>
      </c>
      <c r="AA101" s="1">
        <v>20.0</v>
      </c>
      <c r="AB101" s="89">
        <f t="shared" si="1"/>
        <v>68</v>
      </c>
      <c r="AC101" s="1">
        <v>60.0</v>
      </c>
      <c r="AD101" s="89">
        <f t="shared" si="2"/>
        <v>140</v>
      </c>
      <c r="AE101" s="91">
        <v>0.1</v>
      </c>
      <c r="AF101" s="91">
        <v>0.9</v>
      </c>
      <c r="AM101" s="87" t="s">
        <v>419</v>
      </c>
      <c r="AN101" s="87" t="s">
        <v>1376</v>
      </c>
      <c r="AP101" s="87" t="s">
        <v>1377</v>
      </c>
      <c r="AQ101" s="87" t="s">
        <v>1378</v>
      </c>
      <c r="AY101" s="87" t="s">
        <v>298</v>
      </c>
      <c r="AZ101" s="87" t="s">
        <v>1379</v>
      </c>
      <c r="BG101" s="89"/>
      <c r="BH101" s="1" t="s">
        <v>1380</v>
      </c>
      <c r="BI101" s="1">
        <v>4.0</v>
      </c>
      <c r="BJ101" s="1" t="s">
        <v>1381</v>
      </c>
      <c r="BK101" s="1" t="s">
        <v>1382</v>
      </c>
      <c r="BL101" s="1" t="s">
        <v>1383</v>
      </c>
      <c r="BM101" s="1"/>
      <c r="BN101" s="1" t="s">
        <v>1384</v>
      </c>
      <c r="BQ101" s="1">
        <v>0.06</v>
      </c>
      <c r="BR101" s="1">
        <v>0.13</v>
      </c>
      <c r="BS101" s="97">
        <v>0.04</v>
      </c>
      <c r="BT101" s="1">
        <v>0.09</v>
      </c>
      <c r="BU101" s="1" t="s">
        <v>433</v>
      </c>
      <c r="CE101" s="98" t="s">
        <v>1385</v>
      </c>
      <c r="CF101" s="99" t="s">
        <v>1375</v>
      </c>
      <c r="CG101" s="98" t="s">
        <v>1386</v>
      </c>
      <c r="CH101" s="94"/>
      <c r="CI101" s="106" t="s">
        <v>1385</v>
      </c>
      <c r="CJ101" s="98" t="s">
        <v>1386</v>
      </c>
      <c r="CK101" s="99" t="s">
        <v>1387</v>
      </c>
      <c r="CL101" s="99" t="s">
        <v>1387</v>
      </c>
      <c r="CM101" s="99"/>
      <c r="CN101" s="1" t="s">
        <v>1388</v>
      </c>
      <c r="CO101" s="1" t="s">
        <v>1387</v>
      </c>
      <c r="CP101" s="1" t="s">
        <v>1389</v>
      </c>
      <c r="CQ101" s="98" t="s">
        <v>1385</v>
      </c>
      <c r="CR101" s="100" t="s">
        <v>1390</v>
      </c>
      <c r="CS101" s="101" t="s">
        <v>1391</v>
      </c>
      <c r="CT101" s="100"/>
      <c r="CU101" s="98" t="s">
        <v>1385</v>
      </c>
      <c r="CV101" s="116" t="s">
        <v>1391</v>
      </c>
      <c r="CW101" s="1" t="s">
        <v>1392</v>
      </c>
      <c r="CX101" s="1" t="s">
        <v>1393</v>
      </c>
      <c r="CY101" s="1" t="s">
        <v>1394</v>
      </c>
      <c r="CZ101" s="1" t="s">
        <v>1395</v>
      </c>
      <c r="DA101" s="98" t="s">
        <v>1385</v>
      </c>
      <c r="DB101" s="100" t="s">
        <v>1396</v>
      </c>
      <c r="DC101" s="101" t="s">
        <v>1397</v>
      </c>
      <c r="DD101" s="100"/>
      <c r="DE101" s="98" t="s">
        <v>1385</v>
      </c>
      <c r="DF101" s="99" t="s">
        <v>1398</v>
      </c>
      <c r="DG101" s="1" t="s">
        <v>1399</v>
      </c>
      <c r="DH101" s="1" t="s">
        <v>1400</v>
      </c>
      <c r="DI101" s="1" t="s">
        <v>1401</v>
      </c>
      <c r="DJ101" s="1" t="s">
        <v>1402</v>
      </c>
      <c r="DK101" s="98" t="s">
        <v>1385</v>
      </c>
      <c r="DL101" s="100" t="s">
        <v>1403</v>
      </c>
      <c r="DM101" s="101" t="s">
        <v>1404</v>
      </c>
      <c r="DN101" s="100"/>
      <c r="DO101" s="98" t="s">
        <v>1385</v>
      </c>
      <c r="DP101" s="13" t="s">
        <v>1405</v>
      </c>
      <c r="DQ101" s="13" t="s">
        <v>1406</v>
      </c>
      <c r="DR101" s="1" t="s">
        <v>1407</v>
      </c>
      <c r="DS101" s="1" t="s">
        <v>1408</v>
      </c>
      <c r="DT101" s="1" t="s">
        <v>1409</v>
      </c>
      <c r="DU101" s="98" t="s">
        <v>1385</v>
      </c>
      <c r="DV101" s="115" t="s">
        <v>1410</v>
      </c>
      <c r="DW101" s="102" t="s">
        <v>1411</v>
      </c>
      <c r="DX101" s="105"/>
      <c r="DY101" s="98" t="s">
        <v>1385</v>
      </c>
      <c r="DZ101" s="115" t="s">
        <v>1412</v>
      </c>
      <c r="EA101" s="102" t="s">
        <v>1410</v>
      </c>
      <c r="EB101" s="1" t="s">
        <v>1413</v>
      </c>
      <c r="EC101" s="1" t="s">
        <v>1414</v>
      </c>
      <c r="ED101" s="1" t="s">
        <v>1415</v>
      </c>
      <c r="EE101" s="98" t="s">
        <v>1385</v>
      </c>
      <c r="EF101" s="103" t="s">
        <v>1416</v>
      </c>
      <c r="EG101" s="1" t="s">
        <v>1417</v>
      </c>
      <c r="EI101" s="98" t="s">
        <v>1385</v>
      </c>
      <c r="EJ101" s="13" t="s">
        <v>1418</v>
      </c>
      <c r="EK101" s="117" t="s">
        <v>1419</v>
      </c>
      <c r="EL101" s="1" t="s">
        <v>1420</v>
      </c>
      <c r="EM101" s="1" t="s">
        <v>1421</v>
      </c>
      <c r="EN101" s="1" t="s">
        <v>1422</v>
      </c>
      <c r="EO101" s="98" t="s">
        <v>1385</v>
      </c>
      <c r="EP101" s="102" t="s">
        <v>1423</v>
      </c>
      <c r="EQ101" s="102" t="s">
        <v>1424</v>
      </c>
      <c r="ER101" s="105"/>
      <c r="ES101" s="98" t="s">
        <v>1385</v>
      </c>
      <c r="ET101" s="13" t="s">
        <v>1425</v>
      </c>
      <c r="EU101" s="13" t="s">
        <v>1426</v>
      </c>
      <c r="EV101" s="1" t="s">
        <v>1427</v>
      </c>
      <c r="EW101" s="1" t="s">
        <v>1428</v>
      </c>
      <c r="EX101" s="1" t="s">
        <v>1429</v>
      </c>
      <c r="EY101" s="98" t="s">
        <v>1385</v>
      </c>
      <c r="EZ101" s="102" t="s">
        <v>1430</v>
      </c>
      <c r="FA101" s="102" t="s">
        <v>1431</v>
      </c>
      <c r="FB101" s="105"/>
      <c r="FC101" s="98" t="s">
        <v>1385</v>
      </c>
      <c r="FD101" s="102" t="s">
        <v>1432</v>
      </c>
      <c r="FE101" s="102" t="s">
        <v>1433</v>
      </c>
      <c r="FF101" s="1" t="s">
        <v>1434</v>
      </c>
      <c r="FG101" s="1" t="s">
        <v>1435</v>
      </c>
      <c r="FH101" s="1" t="s">
        <v>1436</v>
      </c>
      <c r="FI101" s="98" t="s">
        <v>1385</v>
      </c>
      <c r="FJ101" s="102" t="s">
        <v>1437</v>
      </c>
      <c r="FK101" s="102" t="s">
        <v>1438</v>
      </c>
      <c r="FL101" s="105"/>
      <c r="FM101" s="108" t="s">
        <v>1385</v>
      </c>
      <c r="FN101" s="102" t="s">
        <v>1438</v>
      </c>
      <c r="FO101" s="102" t="s">
        <v>1439</v>
      </c>
      <c r="FS101" s="98" t="s">
        <v>1385</v>
      </c>
      <c r="FT101" s="102" t="s">
        <v>1440</v>
      </c>
      <c r="FU101" s="102" t="s">
        <v>1441</v>
      </c>
      <c r="FV101" s="105"/>
      <c r="FW101" s="98" t="s">
        <v>1385</v>
      </c>
      <c r="FX101" s="102" t="s">
        <v>1442</v>
      </c>
      <c r="FY101" s="102" t="s">
        <v>1443</v>
      </c>
      <c r="GC101" s="98" t="s">
        <v>1385</v>
      </c>
      <c r="GD101" s="102" t="s">
        <v>1444</v>
      </c>
      <c r="GE101" s="102" t="s">
        <v>1445</v>
      </c>
      <c r="GF101" s="105"/>
      <c r="GG101" s="98" t="s">
        <v>1385</v>
      </c>
      <c r="GH101" s="102" t="s">
        <v>1446</v>
      </c>
      <c r="GI101" s="102" t="s">
        <v>1447</v>
      </c>
      <c r="GM101" s="98" t="s">
        <v>1385</v>
      </c>
      <c r="GN101" s="102" t="s">
        <v>1448</v>
      </c>
      <c r="GO101" s="102" t="s">
        <v>1449</v>
      </c>
      <c r="GP101" s="105"/>
      <c r="GQ101" s="98" t="s">
        <v>1385</v>
      </c>
      <c r="GR101" s="102" t="s">
        <v>1449</v>
      </c>
      <c r="GS101" s="102" t="s">
        <v>1450</v>
      </c>
      <c r="GW101" s="98" t="s">
        <v>1385</v>
      </c>
      <c r="GX101" s="102" t="s">
        <v>1451</v>
      </c>
      <c r="GY101" s="102" t="s">
        <v>1452</v>
      </c>
      <c r="GZ101" s="105"/>
      <c r="HA101" s="98" t="s">
        <v>1385</v>
      </c>
      <c r="HB101" s="102" t="s">
        <v>1453</v>
      </c>
      <c r="HC101" s="102" t="s">
        <v>1454</v>
      </c>
      <c r="HG101" s="98" t="s">
        <v>1385</v>
      </c>
      <c r="HH101" s="102" t="s">
        <v>1455</v>
      </c>
      <c r="HI101" s="102" t="s">
        <v>1456</v>
      </c>
      <c r="HJ101" s="105"/>
      <c r="HK101" s="98" t="s">
        <v>1385</v>
      </c>
      <c r="HL101" s="13" t="s">
        <v>1457</v>
      </c>
      <c r="HM101" s="13" t="s">
        <v>1458</v>
      </c>
      <c r="HQ101" s="98" t="s">
        <v>1385</v>
      </c>
      <c r="HR101" s="115" t="s">
        <v>1459</v>
      </c>
      <c r="HS101" s="102" t="s">
        <v>1460</v>
      </c>
      <c r="HT101" s="105"/>
      <c r="HU101" s="98" t="s">
        <v>1385</v>
      </c>
      <c r="HV101" s="102" t="s">
        <v>1461</v>
      </c>
      <c r="HW101" s="102" t="s">
        <v>1462</v>
      </c>
      <c r="IA101" s="98" t="s">
        <v>1385</v>
      </c>
      <c r="IB101" s="102" t="s">
        <v>1463</v>
      </c>
      <c r="IC101" s="102" t="s">
        <v>1464</v>
      </c>
      <c r="ID101" s="105"/>
      <c r="IE101" s="98" t="s">
        <v>1385</v>
      </c>
      <c r="IF101" s="102" t="s">
        <v>1465</v>
      </c>
      <c r="IG101" s="1" t="s">
        <v>1466</v>
      </c>
      <c r="IK101" s="98" t="s">
        <v>1385</v>
      </c>
      <c r="IL101" s="102" t="s">
        <v>1467</v>
      </c>
      <c r="IM101" s="102" t="s">
        <v>1468</v>
      </c>
      <c r="IN101" s="105"/>
      <c r="IO101" s="98" t="s">
        <v>1385</v>
      </c>
      <c r="IP101" s="102" t="s">
        <v>1469</v>
      </c>
      <c r="IQ101" s="102" t="s">
        <v>1470</v>
      </c>
      <c r="IU101" s="98" t="s">
        <v>1385</v>
      </c>
      <c r="IV101" s="102" t="s">
        <v>1471</v>
      </c>
      <c r="IW101" s="102" t="s">
        <v>1472</v>
      </c>
      <c r="IX101" s="105"/>
      <c r="IY101" s="98" t="s">
        <v>1385</v>
      </c>
      <c r="IZ101" s="102" t="s">
        <v>1473</v>
      </c>
      <c r="JA101" s="102" t="s">
        <v>1474</v>
      </c>
    </row>
    <row r="102" ht="15.75" customHeight="1">
      <c r="A102" s="1" t="s">
        <v>1475</v>
      </c>
      <c r="B102" s="86" t="s">
        <v>1476</v>
      </c>
      <c r="C102" s="1" t="s">
        <v>1476</v>
      </c>
      <c r="D102" s="1" t="s">
        <v>1373</v>
      </c>
      <c r="E102" s="1">
        <v>3.9269097E7</v>
      </c>
      <c r="F102" s="1">
        <v>6.74376605802E11</v>
      </c>
      <c r="G102" s="87" t="s">
        <v>1477</v>
      </c>
      <c r="H102" s="13" t="s">
        <v>1478</v>
      </c>
      <c r="J102" s="89"/>
      <c r="K102" s="89"/>
      <c r="L102" s="89"/>
      <c r="M102" s="89"/>
      <c r="N102" s="89"/>
      <c r="O102" s="89"/>
      <c r="Q102" s="89"/>
      <c r="R102" s="89"/>
      <c r="T102" s="1">
        <v>0.75</v>
      </c>
      <c r="U102" s="90">
        <f t="shared" si="4"/>
        <v>0.2952755906</v>
      </c>
      <c r="V102" s="1" t="s">
        <v>1329</v>
      </c>
      <c r="W102" s="1" t="str">
        <f t="shared" si="8"/>
        <v>100 Gbps</v>
      </c>
      <c r="X102" s="1" t="s">
        <v>1164</v>
      </c>
      <c r="Y102" s="1" t="s">
        <v>414</v>
      </c>
      <c r="Z102" s="1" t="s">
        <v>415</v>
      </c>
      <c r="AA102" s="1">
        <v>20.0</v>
      </c>
      <c r="AB102" s="89">
        <f t="shared" si="1"/>
        <v>68</v>
      </c>
      <c r="AC102" s="1">
        <v>60.0</v>
      </c>
      <c r="AD102" s="89">
        <f t="shared" si="2"/>
        <v>140</v>
      </c>
      <c r="AE102" s="91">
        <v>0.1</v>
      </c>
      <c r="AF102" s="91">
        <v>0.9</v>
      </c>
      <c r="AP102" s="87" t="s">
        <v>1479</v>
      </c>
      <c r="AQ102" s="87" t="s">
        <v>1480</v>
      </c>
      <c r="AY102" s="87" t="s">
        <v>298</v>
      </c>
      <c r="AZ102" s="87" t="s">
        <v>1481</v>
      </c>
      <c r="BG102" s="89"/>
      <c r="BH102" s="1" t="s">
        <v>1482</v>
      </c>
      <c r="BI102" s="1">
        <v>10.0</v>
      </c>
      <c r="BJ102" s="1" t="s">
        <v>1381</v>
      </c>
      <c r="BK102" s="1" t="s">
        <v>1382</v>
      </c>
      <c r="BL102" s="1" t="s">
        <v>1483</v>
      </c>
      <c r="BM102" s="1"/>
      <c r="BN102" s="1" t="s">
        <v>1484</v>
      </c>
      <c r="BQ102" s="1">
        <v>0.06</v>
      </c>
      <c r="BR102" s="1">
        <v>0.13</v>
      </c>
      <c r="BS102" s="97">
        <v>0.04</v>
      </c>
      <c r="BT102" s="1">
        <v>0.09</v>
      </c>
      <c r="BU102" s="1" t="s">
        <v>433</v>
      </c>
      <c r="CE102" s="98" t="s">
        <v>1485</v>
      </c>
      <c r="CF102" s="13" t="s">
        <v>1478</v>
      </c>
      <c r="CG102" s="1" t="s">
        <v>1486</v>
      </c>
      <c r="CI102" s="106" t="s">
        <v>1485</v>
      </c>
      <c r="CJ102" s="1" t="s">
        <v>1486</v>
      </c>
      <c r="CK102" s="13" t="s">
        <v>1487</v>
      </c>
      <c r="CL102" s="13" t="s">
        <v>1488</v>
      </c>
      <c r="CM102" s="13"/>
      <c r="CQ102" s="98" t="s">
        <v>1485</v>
      </c>
      <c r="CR102" s="100" t="s">
        <v>1489</v>
      </c>
      <c r="CS102" s="101" t="s">
        <v>1490</v>
      </c>
      <c r="CT102" s="100"/>
      <c r="CU102" s="1" t="s">
        <v>1485</v>
      </c>
      <c r="CV102" s="101" t="s">
        <v>1491</v>
      </c>
      <c r="CW102" s="1" t="s">
        <v>1492</v>
      </c>
      <c r="DA102" s="98" t="s">
        <v>1485</v>
      </c>
      <c r="DB102" s="100" t="s">
        <v>1493</v>
      </c>
      <c r="DC102" s="101" t="s">
        <v>1494</v>
      </c>
      <c r="DD102" s="100"/>
      <c r="DE102" s="1" t="s">
        <v>1485</v>
      </c>
      <c r="DF102" s="13" t="s">
        <v>1495</v>
      </c>
      <c r="DG102" s="1" t="s">
        <v>1496</v>
      </c>
      <c r="DK102" s="98" t="s">
        <v>1485</v>
      </c>
      <c r="DL102" s="100" t="s">
        <v>1497</v>
      </c>
      <c r="DM102" s="101" t="s">
        <v>1498</v>
      </c>
      <c r="DN102" s="100"/>
      <c r="DO102" s="1" t="s">
        <v>1485</v>
      </c>
      <c r="DP102" s="13" t="s">
        <v>1499</v>
      </c>
      <c r="DQ102" s="13" t="s">
        <v>1500</v>
      </c>
      <c r="DU102" s="98" t="s">
        <v>1485</v>
      </c>
      <c r="DV102" s="102" t="s">
        <v>1501</v>
      </c>
      <c r="DW102" s="102" t="s">
        <v>1502</v>
      </c>
      <c r="DX102" s="105"/>
      <c r="DY102" s="1" t="s">
        <v>1485</v>
      </c>
      <c r="DZ102" s="102" t="s">
        <v>1503</v>
      </c>
      <c r="EA102" s="102" t="s">
        <v>1501</v>
      </c>
      <c r="EE102" s="98" t="s">
        <v>1485</v>
      </c>
      <c r="EF102" s="103" t="s">
        <v>1504</v>
      </c>
      <c r="EG102" s="1" t="s">
        <v>1505</v>
      </c>
      <c r="EI102" s="1" t="s">
        <v>1485</v>
      </c>
      <c r="EJ102" s="13" t="s">
        <v>1506</v>
      </c>
      <c r="EK102" s="13" t="s">
        <v>1507</v>
      </c>
      <c r="EO102" s="98" t="s">
        <v>1485</v>
      </c>
      <c r="EP102" s="102" t="s">
        <v>1508</v>
      </c>
      <c r="EQ102" s="102" t="s">
        <v>1509</v>
      </c>
      <c r="ER102" s="105"/>
      <c r="ES102" s="1" t="s">
        <v>1485</v>
      </c>
      <c r="ET102" s="13" t="s">
        <v>1510</v>
      </c>
      <c r="EU102" s="13" t="s">
        <v>1511</v>
      </c>
      <c r="EY102" s="98" t="s">
        <v>1485</v>
      </c>
      <c r="EZ102" s="102" t="s">
        <v>1512</v>
      </c>
      <c r="FA102" s="102" t="s">
        <v>1513</v>
      </c>
      <c r="FB102" s="105"/>
      <c r="FC102" s="1" t="s">
        <v>1485</v>
      </c>
      <c r="FD102" s="102" t="s">
        <v>1514</v>
      </c>
      <c r="FE102" s="102" t="s">
        <v>1515</v>
      </c>
      <c r="FI102" s="98" t="s">
        <v>1485</v>
      </c>
      <c r="FJ102" s="102" t="s">
        <v>1516</v>
      </c>
      <c r="FK102" s="102" t="s">
        <v>1517</v>
      </c>
      <c r="FL102" s="105"/>
      <c r="FM102" s="102" t="s">
        <v>1485</v>
      </c>
      <c r="FN102" s="102" t="s">
        <v>1518</v>
      </c>
      <c r="FO102" s="102" t="s">
        <v>1519</v>
      </c>
      <c r="FS102" s="98" t="s">
        <v>1485</v>
      </c>
      <c r="FT102" s="102" t="s">
        <v>1520</v>
      </c>
      <c r="FU102" s="102" t="s">
        <v>1521</v>
      </c>
      <c r="FV102" s="105"/>
      <c r="FW102" s="1" t="s">
        <v>1485</v>
      </c>
      <c r="FX102" s="102" t="s">
        <v>1441</v>
      </c>
      <c r="FY102" s="102" t="s">
        <v>1522</v>
      </c>
      <c r="GC102" s="98" t="s">
        <v>1485</v>
      </c>
      <c r="GD102" s="102" t="s">
        <v>1523</v>
      </c>
      <c r="GE102" s="102" t="s">
        <v>1524</v>
      </c>
      <c r="GF102" s="105"/>
      <c r="GG102" s="1" t="s">
        <v>1485</v>
      </c>
      <c r="GH102" s="102" t="s">
        <v>1525</v>
      </c>
      <c r="GI102" s="102" t="s">
        <v>1526</v>
      </c>
      <c r="GM102" s="98" t="s">
        <v>1485</v>
      </c>
      <c r="GN102" s="102" t="s">
        <v>1527</v>
      </c>
      <c r="GO102" s="102" t="s">
        <v>1528</v>
      </c>
      <c r="GP102" s="105"/>
      <c r="GQ102" s="1" t="s">
        <v>1485</v>
      </c>
      <c r="GR102" s="102" t="s">
        <v>1528</v>
      </c>
      <c r="GS102" s="102" t="s">
        <v>1529</v>
      </c>
      <c r="GW102" s="98" t="s">
        <v>1485</v>
      </c>
      <c r="GX102" s="102" t="s">
        <v>1530</v>
      </c>
      <c r="GY102" s="102" t="s">
        <v>1531</v>
      </c>
      <c r="GZ102" s="105"/>
      <c r="HA102" s="1" t="s">
        <v>1485</v>
      </c>
      <c r="HB102" s="102" t="s">
        <v>1532</v>
      </c>
      <c r="HC102" s="102" t="s">
        <v>1533</v>
      </c>
      <c r="HG102" s="98" t="s">
        <v>1485</v>
      </c>
      <c r="HH102" s="102" t="s">
        <v>1534</v>
      </c>
      <c r="HI102" s="102" t="s">
        <v>1535</v>
      </c>
      <c r="HJ102" s="105"/>
      <c r="HK102" s="1" t="s">
        <v>1485</v>
      </c>
      <c r="HL102" s="13" t="s">
        <v>1536</v>
      </c>
      <c r="HM102" s="13" t="s">
        <v>1537</v>
      </c>
      <c r="HQ102" s="98" t="s">
        <v>1485</v>
      </c>
      <c r="HR102" s="102" t="s">
        <v>1538</v>
      </c>
      <c r="HS102" s="102" t="s">
        <v>1539</v>
      </c>
      <c r="HT102" s="105"/>
      <c r="HU102" s="1" t="s">
        <v>1485</v>
      </c>
      <c r="HV102" s="115" t="s">
        <v>1540</v>
      </c>
      <c r="HW102" s="102" t="s">
        <v>1541</v>
      </c>
      <c r="IA102" s="98" t="s">
        <v>1485</v>
      </c>
      <c r="IB102" s="102" t="s">
        <v>1542</v>
      </c>
      <c r="IC102" s="102" t="s">
        <v>1543</v>
      </c>
      <c r="ID102" s="105"/>
      <c r="IE102" s="1" t="s">
        <v>1485</v>
      </c>
      <c r="IF102" s="102" t="s">
        <v>1544</v>
      </c>
      <c r="IG102" s="102" t="s">
        <v>1545</v>
      </c>
      <c r="IK102" s="98" t="s">
        <v>1485</v>
      </c>
      <c r="IL102" s="102" t="s">
        <v>1546</v>
      </c>
      <c r="IM102" s="102" t="s">
        <v>1547</v>
      </c>
      <c r="IN102" s="105"/>
      <c r="IO102" s="1" t="s">
        <v>1485</v>
      </c>
      <c r="IP102" s="102" t="s">
        <v>1548</v>
      </c>
      <c r="IQ102" s="102" t="s">
        <v>1549</v>
      </c>
      <c r="IU102" s="98" t="s">
        <v>1485</v>
      </c>
      <c r="IV102" s="102" t="s">
        <v>1550</v>
      </c>
      <c r="IW102" s="102" t="s">
        <v>1551</v>
      </c>
      <c r="IX102" s="105"/>
      <c r="IY102" s="1" t="s">
        <v>1485</v>
      </c>
      <c r="IZ102" s="102" t="s">
        <v>1552</v>
      </c>
      <c r="JA102" s="102" t="s">
        <v>1553</v>
      </c>
    </row>
    <row r="103" ht="15.75" customHeight="1">
      <c r="A103" s="1" t="s">
        <v>1554</v>
      </c>
      <c r="B103" s="86" t="s">
        <v>1555</v>
      </c>
      <c r="C103" s="1" t="s">
        <v>1555</v>
      </c>
      <c r="D103" s="1" t="s">
        <v>290</v>
      </c>
      <c r="E103" s="1">
        <v>8.205598E7</v>
      </c>
      <c r="F103" s="1">
        <v>3.11778770409E11</v>
      </c>
      <c r="G103" s="87" t="s">
        <v>1556</v>
      </c>
      <c r="H103" s="13" t="s">
        <v>1557</v>
      </c>
      <c r="I103" s="1" t="s">
        <v>1558</v>
      </c>
      <c r="J103" s="89"/>
      <c r="K103" s="89"/>
      <c r="L103" s="89"/>
      <c r="M103" s="89"/>
      <c r="N103" s="89"/>
      <c r="O103" s="89"/>
      <c r="Q103" s="89"/>
      <c r="R103" s="89"/>
      <c r="U103" s="90"/>
      <c r="X103" s="1" t="s">
        <v>1559</v>
      </c>
      <c r="AE103" s="118"/>
      <c r="AF103" s="118"/>
      <c r="AG103" s="1">
        <v>50.0</v>
      </c>
      <c r="AH103" s="92">
        <v>110.0</v>
      </c>
      <c r="AI103" s="1" t="s">
        <v>1560</v>
      </c>
      <c r="AJ103" s="1" t="s">
        <v>1561</v>
      </c>
      <c r="AM103" s="87" t="s">
        <v>1562</v>
      </c>
      <c r="AN103" s="87" t="s">
        <v>1563</v>
      </c>
      <c r="AO103" s="87" t="s">
        <v>1564</v>
      </c>
      <c r="AP103" s="87" t="s">
        <v>1565</v>
      </c>
      <c r="AQ103" s="87" t="s">
        <v>1566</v>
      </c>
      <c r="AR103" s="87" t="s">
        <v>1567</v>
      </c>
      <c r="AY103" s="87" t="s">
        <v>1568</v>
      </c>
      <c r="AZ103" s="87" t="s">
        <v>1569</v>
      </c>
      <c r="BA103" s="1" t="s">
        <v>1570</v>
      </c>
      <c r="BB103" s="1" t="s">
        <v>1571</v>
      </c>
      <c r="BC103" s="1" t="s">
        <v>1572</v>
      </c>
      <c r="BD103" s="1" t="s">
        <v>1573</v>
      </c>
      <c r="BF103" s="1" t="s">
        <v>1574</v>
      </c>
      <c r="BG103" s="1" t="s">
        <v>1572</v>
      </c>
      <c r="BH103" s="1" t="s">
        <v>1575</v>
      </c>
      <c r="BI103" s="1">
        <v>1.0</v>
      </c>
      <c r="BJ103" s="1" t="s">
        <v>1576</v>
      </c>
      <c r="BK103" s="1" t="s">
        <v>1577</v>
      </c>
      <c r="BL103" s="92" t="s">
        <v>1578</v>
      </c>
      <c r="BM103" s="92"/>
      <c r="BN103" s="92" t="s">
        <v>1579</v>
      </c>
      <c r="BO103" s="92" t="s">
        <v>1578</v>
      </c>
      <c r="BP103" s="92" t="s">
        <v>1579</v>
      </c>
      <c r="BQ103" s="1">
        <v>1.03</v>
      </c>
      <c r="BR103" s="1">
        <v>2.27</v>
      </c>
      <c r="BS103" s="97">
        <v>0.79</v>
      </c>
      <c r="BT103" s="1">
        <v>1.74</v>
      </c>
      <c r="BU103" s="1" t="s">
        <v>1580</v>
      </c>
      <c r="CE103" s="1" t="s">
        <v>1555</v>
      </c>
      <c r="CF103" s="13" t="s">
        <v>1581</v>
      </c>
      <c r="CG103" s="1" t="s">
        <v>1582</v>
      </c>
      <c r="CH103" s="1" t="s">
        <v>1558</v>
      </c>
      <c r="CI103" s="1" t="s">
        <v>1583</v>
      </c>
      <c r="CJ103" s="1" t="s">
        <v>1582</v>
      </c>
      <c r="CK103" s="13" t="s">
        <v>1584</v>
      </c>
      <c r="CL103" s="13" t="s">
        <v>1585</v>
      </c>
      <c r="CM103" s="13" t="s">
        <v>1586</v>
      </c>
      <c r="CN103" s="1" t="s">
        <v>1587</v>
      </c>
      <c r="CO103" s="1" t="s">
        <v>1588</v>
      </c>
      <c r="CP103" s="1" t="s">
        <v>1589</v>
      </c>
      <c r="CQ103" s="94" t="s">
        <v>1590</v>
      </c>
      <c r="CR103" s="100" t="s">
        <v>1591</v>
      </c>
      <c r="CS103" s="101" t="s">
        <v>1592</v>
      </c>
      <c r="CT103" s="100" t="s">
        <v>1593</v>
      </c>
      <c r="CU103" s="1" t="s">
        <v>1555</v>
      </c>
      <c r="CV103" s="116" t="s">
        <v>1592</v>
      </c>
      <c r="CW103" s="1" t="s">
        <v>1594</v>
      </c>
      <c r="CX103" s="1" t="s">
        <v>1595</v>
      </c>
      <c r="CY103" s="1" t="s">
        <v>1596</v>
      </c>
      <c r="CZ103" s="1" t="s">
        <v>1597</v>
      </c>
      <c r="DA103" s="1" t="s">
        <v>1598</v>
      </c>
      <c r="DB103" s="101" t="s">
        <v>1599</v>
      </c>
      <c r="DC103" s="101" t="s">
        <v>1600</v>
      </c>
      <c r="DD103" s="100" t="s">
        <v>1601</v>
      </c>
      <c r="DE103" s="1" t="s">
        <v>1555</v>
      </c>
      <c r="DF103" s="13" t="s">
        <v>1600</v>
      </c>
      <c r="DG103" s="1" t="s">
        <v>1602</v>
      </c>
      <c r="DH103" s="1" t="s">
        <v>1603</v>
      </c>
      <c r="DI103" s="1" t="s">
        <v>1604</v>
      </c>
      <c r="DJ103" s="1" t="s">
        <v>1605</v>
      </c>
      <c r="DK103" s="1" t="s">
        <v>1606</v>
      </c>
      <c r="DL103" s="101" t="s">
        <v>1607</v>
      </c>
      <c r="DM103" s="101" t="s">
        <v>1608</v>
      </c>
      <c r="DN103" s="100" t="s">
        <v>1609</v>
      </c>
      <c r="DO103" s="1" t="s">
        <v>1555</v>
      </c>
      <c r="DP103" s="1" t="s">
        <v>1610</v>
      </c>
      <c r="DQ103" s="13" t="s">
        <v>1611</v>
      </c>
      <c r="DR103" s="1" t="s">
        <v>1612</v>
      </c>
      <c r="DS103" s="1" t="s">
        <v>1613</v>
      </c>
      <c r="DT103" s="1" t="s">
        <v>1614</v>
      </c>
      <c r="DU103" s="1" t="s">
        <v>1555</v>
      </c>
      <c r="DV103" s="13" t="s">
        <v>1615</v>
      </c>
      <c r="DW103" s="102" t="s">
        <v>1616</v>
      </c>
      <c r="DX103" s="102" t="s">
        <v>1617</v>
      </c>
      <c r="DY103" s="1" t="s">
        <v>1555</v>
      </c>
      <c r="DZ103" s="102" t="s">
        <v>1618</v>
      </c>
      <c r="EA103" s="102" t="s">
        <v>1619</v>
      </c>
      <c r="EB103" s="1" t="s">
        <v>1620</v>
      </c>
      <c r="EC103" s="1" t="s">
        <v>1621</v>
      </c>
      <c r="ED103" s="1" t="s">
        <v>1622</v>
      </c>
      <c r="EE103" s="1" t="s">
        <v>1555</v>
      </c>
      <c r="EF103" s="102" t="s">
        <v>1623</v>
      </c>
      <c r="EG103" s="1" t="s">
        <v>1624</v>
      </c>
      <c r="EH103" s="1" t="s">
        <v>1625</v>
      </c>
      <c r="EI103" s="1" t="s">
        <v>1555</v>
      </c>
      <c r="EJ103" s="13" t="s">
        <v>1626</v>
      </c>
      <c r="EK103" s="13" t="s">
        <v>1627</v>
      </c>
      <c r="EL103" s="1" t="s">
        <v>1628</v>
      </c>
      <c r="EM103" s="1" t="s">
        <v>1629</v>
      </c>
      <c r="EN103" s="1" t="s">
        <v>1630</v>
      </c>
      <c r="EO103" s="1" t="s">
        <v>1555</v>
      </c>
      <c r="EP103" s="102" t="s">
        <v>1631</v>
      </c>
      <c r="EQ103" s="102" t="s">
        <v>1632</v>
      </c>
      <c r="ER103" s="105"/>
      <c r="ES103" s="1" t="s">
        <v>1555</v>
      </c>
      <c r="ET103" s="13" t="s">
        <v>1633</v>
      </c>
      <c r="EU103" s="13" t="s">
        <v>1634</v>
      </c>
      <c r="EV103" s="1" t="s">
        <v>1635</v>
      </c>
      <c r="EW103" s="1" t="s">
        <v>1636</v>
      </c>
      <c r="EX103" s="1" t="s">
        <v>1637</v>
      </c>
      <c r="EY103" s="1" t="s">
        <v>1555</v>
      </c>
      <c r="EZ103" s="102" t="s">
        <v>1638</v>
      </c>
      <c r="FA103" s="102" t="s">
        <v>1639</v>
      </c>
      <c r="FB103" s="102" t="s">
        <v>1640</v>
      </c>
      <c r="FC103" s="1" t="s">
        <v>1555</v>
      </c>
      <c r="FD103" s="102" t="s">
        <v>1641</v>
      </c>
      <c r="FE103" s="102" t="s">
        <v>1642</v>
      </c>
      <c r="FF103" s="1" t="s">
        <v>1643</v>
      </c>
      <c r="FG103" s="1" t="s">
        <v>1644</v>
      </c>
      <c r="FH103" s="1" t="s">
        <v>1645</v>
      </c>
      <c r="FI103" s="1" t="s">
        <v>1555</v>
      </c>
      <c r="FJ103" s="102" t="s">
        <v>1646</v>
      </c>
      <c r="FK103" s="102" t="s">
        <v>1647</v>
      </c>
      <c r="FL103" s="102" t="s">
        <v>1648</v>
      </c>
      <c r="FM103" s="102" t="s">
        <v>1555</v>
      </c>
      <c r="FN103" s="102" t="s">
        <v>1649</v>
      </c>
      <c r="FO103" s="102" t="s">
        <v>1650</v>
      </c>
      <c r="FS103" s="1" t="s">
        <v>1555</v>
      </c>
      <c r="FT103" s="102" t="s">
        <v>1651</v>
      </c>
      <c r="FU103" s="102" t="s">
        <v>1652</v>
      </c>
      <c r="FV103" s="102" t="s">
        <v>1653</v>
      </c>
      <c r="FW103" s="1" t="s">
        <v>1555</v>
      </c>
      <c r="FX103" s="102" t="s">
        <v>1652</v>
      </c>
      <c r="FY103" s="102" t="s">
        <v>1654</v>
      </c>
      <c r="GC103" s="1" t="s">
        <v>1555</v>
      </c>
      <c r="GD103" s="102" t="s">
        <v>1655</v>
      </c>
      <c r="GE103" s="102" t="s">
        <v>1656</v>
      </c>
      <c r="GF103" s="102" t="s">
        <v>1657</v>
      </c>
      <c r="GG103" s="1" t="s">
        <v>1555</v>
      </c>
      <c r="GH103" s="102" t="s">
        <v>1658</v>
      </c>
      <c r="GI103" s="102" t="s">
        <v>1659</v>
      </c>
      <c r="GM103" s="1" t="s">
        <v>1555</v>
      </c>
      <c r="GN103" s="102" t="s">
        <v>1660</v>
      </c>
      <c r="GO103" s="102" t="s">
        <v>1661</v>
      </c>
      <c r="GP103" s="102" t="s">
        <v>1662</v>
      </c>
      <c r="GQ103" s="1" t="s">
        <v>1555</v>
      </c>
      <c r="GR103" s="102" t="s">
        <v>1661</v>
      </c>
      <c r="GS103" s="102" t="s">
        <v>1663</v>
      </c>
      <c r="GW103" s="1" t="s">
        <v>1555</v>
      </c>
      <c r="GX103" s="102" t="s">
        <v>1664</v>
      </c>
      <c r="GY103" s="102" t="s">
        <v>1665</v>
      </c>
      <c r="GZ103" s="102" t="s">
        <v>1666</v>
      </c>
      <c r="HA103" s="1" t="s">
        <v>1555</v>
      </c>
      <c r="HB103" s="102" t="s">
        <v>1667</v>
      </c>
      <c r="HC103" s="102" t="s">
        <v>1668</v>
      </c>
      <c r="HG103" s="1" t="s">
        <v>1555</v>
      </c>
      <c r="HH103" s="102" t="s">
        <v>1669</v>
      </c>
      <c r="HI103" s="102" t="s">
        <v>1670</v>
      </c>
      <c r="HJ103" s="102" t="s">
        <v>1671</v>
      </c>
      <c r="HK103" s="1" t="s">
        <v>1555</v>
      </c>
      <c r="HL103" s="13" t="s">
        <v>1672</v>
      </c>
      <c r="HM103" s="13" t="s">
        <v>1673</v>
      </c>
      <c r="HQ103" s="1" t="s">
        <v>1555</v>
      </c>
      <c r="HR103" s="102" t="s">
        <v>1674</v>
      </c>
      <c r="HS103" s="102" t="s">
        <v>1675</v>
      </c>
      <c r="HT103" s="102" t="s">
        <v>1676</v>
      </c>
      <c r="HU103" s="1" t="s">
        <v>1555</v>
      </c>
      <c r="HV103" s="102" t="s">
        <v>1677</v>
      </c>
      <c r="HW103" s="102" t="s">
        <v>1678</v>
      </c>
      <c r="IA103" s="1" t="s">
        <v>1555</v>
      </c>
      <c r="IB103" s="102" t="s">
        <v>1679</v>
      </c>
      <c r="IC103" s="102" t="s">
        <v>1680</v>
      </c>
      <c r="ID103" s="102" t="s">
        <v>1681</v>
      </c>
      <c r="IE103" s="1" t="s">
        <v>1555</v>
      </c>
      <c r="IF103" s="102" t="s">
        <v>1682</v>
      </c>
      <c r="IG103" s="102" t="s">
        <v>1683</v>
      </c>
      <c r="IK103" s="1" t="s">
        <v>1555</v>
      </c>
      <c r="IL103" s="115" t="s">
        <v>1684</v>
      </c>
      <c r="IM103" s="102" t="s">
        <v>1685</v>
      </c>
      <c r="IN103" s="102" t="s">
        <v>1686</v>
      </c>
      <c r="IO103" s="1" t="s">
        <v>1555</v>
      </c>
      <c r="IP103" s="102" t="s">
        <v>1687</v>
      </c>
      <c r="IQ103" s="102" t="s">
        <v>1688</v>
      </c>
      <c r="IU103" s="1" t="s">
        <v>1555</v>
      </c>
      <c r="IV103" s="102" t="s">
        <v>1689</v>
      </c>
      <c r="IW103" s="102" t="s">
        <v>1690</v>
      </c>
      <c r="IX103" s="102" t="s">
        <v>1691</v>
      </c>
      <c r="IY103" s="1" t="s">
        <v>1555</v>
      </c>
      <c r="IZ103" s="102" t="s">
        <v>1692</v>
      </c>
      <c r="JA103" s="102" t="s">
        <v>1693</v>
      </c>
    </row>
    <row r="104" ht="15.75" customHeight="1">
      <c r="A104" s="1" t="s">
        <v>1694</v>
      </c>
      <c r="B104" s="86" t="s">
        <v>1695</v>
      </c>
      <c r="C104" s="1" t="s">
        <v>1695</v>
      </c>
      <c r="D104" s="1" t="s">
        <v>290</v>
      </c>
      <c r="E104" s="1">
        <v>7.31819E7</v>
      </c>
      <c r="F104" s="1">
        <v>4.262427631168E12</v>
      </c>
      <c r="G104" s="87" t="s">
        <v>1696</v>
      </c>
      <c r="H104" s="13" t="s">
        <v>1697</v>
      </c>
      <c r="I104" s="1" t="s">
        <v>1698</v>
      </c>
      <c r="J104" s="89"/>
      <c r="K104" s="89"/>
      <c r="L104" s="89"/>
      <c r="M104" s="89"/>
      <c r="N104" s="89"/>
      <c r="O104" s="89"/>
      <c r="Q104" s="89"/>
      <c r="R104" s="89"/>
      <c r="U104" s="119"/>
      <c r="X104" s="1" t="s">
        <v>1699</v>
      </c>
      <c r="AA104" s="13">
        <v>-40.0</v>
      </c>
      <c r="AB104" s="89">
        <f t="shared" ref="AB104:AB105" si="9">CONVERT(AA104,"C","F")</f>
        <v>-40</v>
      </c>
      <c r="AC104" s="13">
        <v>100.0</v>
      </c>
      <c r="AD104" s="13">
        <v>212.0</v>
      </c>
      <c r="AE104" s="91">
        <v>0.1</v>
      </c>
      <c r="AF104" s="91">
        <v>0.9</v>
      </c>
      <c r="AG104" s="1">
        <v>200.0</v>
      </c>
      <c r="AH104" s="92">
        <v>440.0</v>
      </c>
      <c r="AM104" s="87" t="s">
        <v>1700</v>
      </c>
      <c r="AN104" s="87" t="s">
        <v>1701</v>
      </c>
      <c r="AP104" s="96" t="s">
        <v>1702</v>
      </c>
      <c r="AQ104" s="87" t="s">
        <v>1703</v>
      </c>
      <c r="AR104" s="87" t="s">
        <v>1704</v>
      </c>
      <c r="AY104" s="87" t="s">
        <v>1705</v>
      </c>
      <c r="AZ104" s="96" t="s">
        <v>1706</v>
      </c>
      <c r="BA104" s="1" t="s">
        <v>1707</v>
      </c>
      <c r="BB104" s="1" t="s">
        <v>1708</v>
      </c>
      <c r="BC104" s="1" t="s">
        <v>1709</v>
      </c>
      <c r="BD104" s="1" t="s">
        <v>1710</v>
      </c>
      <c r="BE104" s="1" t="s">
        <v>1711</v>
      </c>
      <c r="BF104" s="1" t="s">
        <v>1574</v>
      </c>
      <c r="BG104" s="89"/>
      <c r="BH104" s="1" t="s">
        <v>1712</v>
      </c>
      <c r="BI104" s="1">
        <v>50.0</v>
      </c>
      <c r="BJ104" s="1" t="s">
        <v>1713</v>
      </c>
      <c r="BK104" s="1" t="s">
        <v>1713</v>
      </c>
      <c r="BL104" s="1" t="s">
        <v>1714</v>
      </c>
      <c r="BM104" s="1"/>
      <c r="BN104" s="1" t="s">
        <v>1715</v>
      </c>
      <c r="BQ104" s="1">
        <v>0.81</v>
      </c>
      <c r="BR104" s="1">
        <v>1.79</v>
      </c>
      <c r="BS104" s="97">
        <v>0.73</v>
      </c>
      <c r="BT104" s="1">
        <v>1.61</v>
      </c>
      <c r="BU104" s="1" t="s">
        <v>1716</v>
      </c>
      <c r="CE104" s="94" t="s">
        <v>1717</v>
      </c>
      <c r="CF104" s="13" t="s">
        <v>1718</v>
      </c>
      <c r="CG104" s="1" t="s">
        <v>1719</v>
      </c>
      <c r="CH104" s="1" t="s">
        <v>1720</v>
      </c>
      <c r="CI104" s="1" t="s">
        <v>1721</v>
      </c>
      <c r="CJ104" s="1" t="s">
        <v>1719</v>
      </c>
      <c r="CK104" s="13" t="s">
        <v>1722</v>
      </c>
      <c r="CL104" s="13" t="s">
        <v>1723</v>
      </c>
      <c r="CM104" s="13" t="s">
        <v>1724</v>
      </c>
      <c r="CN104" s="1" t="s">
        <v>1725</v>
      </c>
      <c r="CO104" s="1" t="s">
        <v>1726</v>
      </c>
      <c r="CP104" s="1" t="s">
        <v>1727</v>
      </c>
      <c r="CQ104" s="94" t="s">
        <v>1717</v>
      </c>
      <c r="CR104" s="100" t="s">
        <v>1728</v>
      </c>
      <c r="CS104" s="101" t="s">
        <v>1729</v>
      </c>
      <c r="CT104" s="101" t="s">
        <v>1730</v>
      </c>
      <c r="CU104" s="89" t="s">
        <v>1717</v>
      </c>
      <c r="CV104" s="101" t="s">
        <v>1731</v>
      </c>
      <c r="CW104" s="1" t="s">
        <v>1732</v>
      </c>
      <c r="CX104" s="1" t="s">
        <v>1733</v>
      </c>
      <c r="CY104" s="1" t="s">
        <v>1734</v>
      </c>
      <c r="CZ104" s="1" t="s">
        <v>1735</v>
      </c>
      <c r="DA104" s="94" t="s">
        <v>1717</v>
      </c>
      <c r="DB104" s="100" t="s">
        <v>1736</v>
      </c>
      <c r="DC104" s="101" t="s">
        <v>1737</v>
      </c>
      <c r="DD104" s="101" t="s">
        <v>1738</v>
      </c>
      <c r="DE104" s="89" t="s">
        <v>1717</v>
      </c>
      <c r="DF104" s="13" t="s">
        <v>1739</v>
      </c>
      <c r="DG104" s="1" t="s">
        <v>1740</v>
      </c>
      <c r="DH104" s="1" t="s">
        <v>1741</v>
      </c>
      <c r="DI104" s="1" t="s">
        <v>1742</v>
      </c>
      <c r="DJ104" s="1" t="s">
        <v>1743</v>
      </c>
      <c r="DK104" s="94" t="s">
        <v>1717</v>
      </c>
      <c r="DL104" s="100" t="s">
        <v>1744</v>
      </c>
      <c r="DM104" s="101" t="s">
        <v>1745</v>
      </c>
      <c r="DN104" s="101" t="s">
        <v>1746</v>
      </c>
      <c r="DO104" s="89" t="s">
        <v>1717</v>
      </c>
      <c r="DP104" s="1" t="s">
        <v>1747</v>
      </c>
      <c r="DQ104" s="13" t="s">
        <v>1748</v>
      </c>
      <c r="DR104" s="1" t="s">
        <v>1749</v>
      </c>
      <c r="DS104" s="1" t="s">
        <v>1750</v>
      </c>
      <c r="DT104" s="1" t="s">
        <v>1751</v>
      </c>
      <c r="DU104" s="94" t="s">
        <v>1717</v>
      </c>
      <c r="DV104" s="102" t="s">
        <v>1752</v>
      </c>
      <c r="DW104" s="102" t="s">
        <v>1753</v>
      </c>
      <c r="DX104" s="102" t="s">
        <v>1754</v>
      </c>
      <c r="DY104" s="89" t="s">
        <v>1717</v>
      </c>
      <c r="DZ104" s="102" t="s">
        <v>1755</v>
      </c>
      <c r="EA104" s="102" t="s">
        <v>1756</v>
      </c>
      <c r="EB104" s="1" t="s">
        <v>1757</v>
      </c>
      <c r="EC104" s="1" t="s">
        <v>1758</v>
      </c>
      <c r="ED104" s="1" t="s">
        <v>1759</v>
      </c>
      <c r="EE104" s="94" t="s">
        <v>1717</v>
      </c>
      <c r="EF104" s="102" t="s">
        <v>1760</v>
      </c>
      <c r="EG104" s="1" t="s">
        <v>1761</v>
      </c>
      <c r="EH104" s="1" t="s">
        <v>1762</v>
      </c>
      <c r="EI104" s="89" t="s">
        <v>1717</v>
      </c>
      <c r="EJ104" s="13" t="s">
        <v>1763</v>
      </c>
      <c r="EK104" s="13" t="s">
        <v>1764</v>
      </c>
      <c r="EL104" s="1" t="s">
        <v>1765</v>
      </c>
      <c r="EM104" s="1" t="s">
        <v>1766</v>
      </c>
      <c r="EN104" s="1" t="s">
        <v>1767</v>
      </c>
      <c r="EO104" s="94" t="s">
        <v>1717</v>
      </c>
      <c r="EP104" s="102" t="s">
        <v>1768</v>
      </c>
      <c r="EQ104" s="102" t="s">
        <v>1769</v>
      </c>
      <c r="ER104" s="102" t="s">
        <v>1770</v>
      </c>
      <c r="ES104" s="89" t="s">
        <v>1717</v>
      </c>
      <c r="ET104" s="13" t="s">
        <v>1771</v>
      </c>
      <c r="EU104" s="13" t="s">
        <v>1772</v>
      </c>
      <c r="EV104" s="1" t="s">
        <v>1773</v>
      </c>
      <c r="EW104" s="1" t="s">
        <v>1774</v>
      </c>
      <c r="EX104" s="1" t="s">
        <v>1775</v>
      </c>
      <c r="EY104" s="94" t="s">
        <v>1717</v>
      </c>
      <c r="EZ104" s="102" t="s">
        <v>1776</v>
      </c>
      <c r="FA104" s="102" t="s">
        <v>1777</v>
      </c>
      <c r="FB104" s="102" t="s">
        <v>1778</v>
      </c>
      <c r="FC104" s="89" t="s">
        <v>1717</v>
      </c>
      <c r="FD104" s="102" t="s">
        <v>1779</v>
      </c>
      <c r="FE104" s="102" t="s">
        <v>1780</v>
      </c>
      <c r="FF104" s="1" t="s">
        <v>1781</v>
      </c>
      <c r="FG104" s="1" t="s">
        <v>1782</v>
      </c>
      <c r="FH104" s="1" t="s">
        <v>1783</v>
      </c>
      <c r="FI104" s="94" t="s">
        <v>1717</v>
      </c>
      <c r="FJ104" s="102" t="s">
        <v>1784</v>
      </c>
      <c r="FK104" s="102" t="s">
        <v>1785</v>
      </c>
      <c r="FL104" s="102" t="s">
        <v>1786</v>
      </c>
      <c r="FM104" s="105" t="s">
        <v>1717</v>
      </c>
      <c r="FN104" s="102" t="s">
        <v>1787</v>
      </c>
      <c r="FO104" s="102" t="s">
        <v>1788</v>
      </c>
      <c r="FS104" s="94" t="s">
        <v>1717</v>
      </c>
      <c r="FT104" s="102" t="s">
        <v>1789</v>
      </c>
      <c r="FU104" s="102" t="s">
        <v>1790</v>
      </c>
      <c r="FV104" s="102" t="s">
        <v>1791</v>
      </c>
      <c r="FW104" s="89" t="s">
        <v>1717</v>
      </c>
      <c r="FX104" s="102" t="s">
        <v>1792</v>
      </c>
      <c r="FY104" s="102" t="s">
        <v>1793</v>
      </c>
      <c r="GC104" s="94" t="s">
        <v>1717</v>
      </c>
      <c r="GD104" s="102" t="s">
        <v>1794</v>
      </c>
      <c r="GE104" s="102" t="s">
        <v>1795</v>
      </c>
      <c r="GF104" s="102" t="s">
        <v>1796</v>
      </c>
      <c r="GG104" s="89" t="s">
        <v>1717</v>
      </c>
      <c r="GH104" s="102" t="s">
        <v>1797</v>
      </c>
      <c r="GI104" s="102" t="s">
        <v>1798</v>
      </c>
      <c r="GM104" s="94" t="s">
        <v>1717</v>
      </c>
      <c r="GN104" s="102" t="s">
        <v>1799</v>
      </c>
      <c r="GO104" s="102" t="s">
        <v>1800</v>
      </c>
      <c r="GP104" s="102" t="s">
        <v>1801</v>
      </c>
      <c r="GQ104" s="89" t="s">
        <v>1717</v>
      </c>
      <c r="GR104" s="102" t="s">
        <v>1800</v>
      </c>
      <c r="GS104" s="102" t="s">
        <v>1802</v>
      </c>
      <c r="GW104" s="94" t="s">
        <v>1717</v>
      </c>
      <c r="GX104" s="102" t="s">
        <v>1803</v>
      </c>
      <c r="GY104" s="102" t="s">
        <v>1804</v>
      </c>
      <c r="GZ104" s="102" t="s">
        <v>1805</v>
      </c>
      <c r="HA104" s="89" t="s">
        <v>1717</v>
      </c>
      <c r="HB104" s="102" t="s">
        <v>1806</v>
      </c>
      <c r="HC104" s="102" t="s">
        <v>1668</v>
      </c>
      <c r="HG104" s="94" t="s">
        <v>1717</v>
      </c>
      <c r="HH104" s="102" t="s">
        <v>1807</v>
      </c>
      <c r="HI104" s="102" t="s">
        <v>1808</v>
      </c>
      <c r="HJ104" s="102" t="s">
        <v>1809</v>
      </c>
      <c r="HK104" s="89" t="s">
        <v>1717</v>
      </c>
      <c r="HL104" s="13" t="s">
        <v>1808</v>
      </c>
      <c r="HM104" s="13" t="s">
        <v>1810</v>
      </c>
      <c r="HQ104" s="94" t="s">
        <v>1717</v>
      </c>
      <c r="HR104" s="102" t="s">
        <v>1811</v>
      </c>
      <c r="HS104" s="102" t="s">
        <v>1812</v>
      </c>
      <c r="HT104" s="102" t="s">
        <v>1813</v>
      </c>
      <c r="HU104" s="89" t="s">
        <v>1717</v>
      </c>
      <c r="HV104" s="102" t="s">
        <v>1814</v>
      </c>
      <c r="HW104" s="102" t="s">
        <v>1815</v>
      </c>
      <c r="IA104" s="94" t="s">
        <v>1717</v>
      </c>
      <c r="IB104" s="102" t="s">
        <v>1816</v>
      </c>
      <c r="IC104" s="102" t="s">
        <v>1817</v>
      </c>
      <c r="ID104" s="102" t="s">
        <v>1818</v>
      </c>
      <c r="IE104" s="89" t="s">
        <v>1717</v>
      </c>
      <c r="IF104" s="1" t="s">
        <v>1819</v>
      </c>
      <c r="IG104" s="102" t="s">
        <v>1820</v>
      </c>
      <c r="IK104" s="94" t="s">
        <v>1717</v>
      </c>
      <c r="IL104" s="102" t="s">
        <v>1821</v>
      </c>
      <c r="IM104" s="102" t="s">
        <v>1822</v>
      </c>
      <c r="IN104" s="102" t="s">
        <v>1823</v>
      </c>
      <c r="IO104" s="89" t="s">
        <v>1717</v>
      </c>
      <c r="IP104" s="102" t="s">
        <v>1824</v>
      </c>
      <c r="IQ104" s="102" t="s">
        <v>1825</v>
      </c>
      <c r="IU104" s="94" t="s">
        <v>1717</v>
      </c>
      <c r="IV104" s="102" t="s">
        <v>1826</v>
      </c>
      <c r="IW104" s="102" t="s">
        <v>1827</v>
      </c>
      <c r="IX104" s="102" t="s">
        <v>1828</v>
      </c>
      <c r="IY104" s="89" t="s">
        <v>1717</v>
      </c>
      <c r="IZ104" s="102" t="s">
        <v>1829</v>
      </c>
      <c r="JA104" s="102" t="s">
        <v>1830</v>
      </c>
    </row>
    <row r="105" ht="15.75" customHeight="1">
      <c r="A105" s="13" t="s">
        <v>1831</v>
      </c>
      <c r="B105" s="120" t="s">
        <v>1832</v>
      </c>
      <c r="C105" s="120" t="s">
        <v>1832</v>
      </c>
      <c r="D105" s="13" t="s">
        <v>290</v>
      </c>
      <c r="E105" s="1">
        <v>7.31819E7</v>
      </c>
      <c r="F105" s="13">
        <v>4.262427631199E12</v>
      </c>
      <c r="G105" s="121" t="s">
        <v>1833</v>
      </c>
      <c r="H105" s="13" t="s">
        <v>1834</v>
      </c>
      <c r="I105" s="13" t="s">
        <v>1835</v>
      </c>
      <c r="J105" s="122"/>
      <c r="K105" s="122"/>
      <c r="L105" s="122"/>
      <c r="M105" s="122"/>
      <c r="N105" s="122"/>
      <c r="O105" s="122"/>
      <c r="P105" s="122"/>
      <c r="Q105" s="122"/>
      <c r="R105" s="122"/>
      <c r="S105" s="122"/>
      <c r="T105" s="122"/>
      <c r="U105" s="123"/>
      <c r="V105" s="122"/>
      <c r="W105" s="122"/>
      <c r="X105" s="13" t="s">
        <v>1836</v>
      </c>
      <c r="Y105" s="122"/>
      <c r="Z105" s="13" t="s">
        <v>415</v>
      </c>
      <c r="AA105" s="13">
        <v>-40.0</v>
      </c>
      <c r="AB105" s="89">
        <f t="shared" si="9"/>
        <v>-40</v>
      </c>
      <c r="AC105" s="13">
        <v>100.0</v>
      </c>
      <c r="AD105" s="13">
        <v>212.0</v>
      </c>
      <c r="AE105" s="91">
        <v>0.1</v>
      </c>
      <c r="AF105" s="91">
        <v>0.9</v>
      </c>
      <c r="AG105" s="13" t="s">
        <v>1837</v>
      </c>
      <c r="AH105" s="13" t="s">
        <v>1838</v>
      </c>
      <c r="AI105" s="122"/>
      <c r="AJ105" s="122"/>
      <c r="AK105" s="13" t="s">
        <v>1839</v>
      </c>
      <c r="AL105" s="13" t="s">
        <v>1840</v>
      </c>
      <c r="AM105" s="122"/>
      <c r="AN105" s="122"/>
      <c r="AO105" s="13"/>
      <c r="AP105" s="121" t="s">
        <v>1841</v>
      </c>
      <c r="AQ105" s="121" t="s">
        <v>1842</v>
      </c>
      <c r="AR105" s="121" t="s">
        <v>1843</v>
      </c>
      <c r="AS105" s="124" t="s">
        <v>1844</v>
      </c>
      <c r="AT105" s="121" t="s">
        <v>1845</v>
      </c>
      <c r="AU105" s="122"/>
      <c r="AV105" s="122"/>
      <c r="AW105" s="121" t="s">
        <v>1846</v>
      </c>
      <c r="AX105" s="122"/>
      <c r="AY105" s="124" t="s">
        <v>1847</v>
      </c>
      <c r="AZ105" s="121" t="s">
        <v>1848</v>
      </c>
      <c r="BA105" s="1" t="s">
        <v>1849</v>
      </c>
      <c r="BB105" s="1" t="s">
        <v>1850</v>
      </c>
      <c r="BC105" s="13" t="s">
        <v>1851</v>
      </c>
      <c r="BD105" s="1" t="s">
        <v>1852</v>
      </c>
      <c r="BE105" s="1" t="s">
        <v>1853</v>
      </c>
      <c r="BF105" s="122"/>
      <c r="BG105" s="13" t="s">
        <v>303</v>
      </c>
      <c r="BH105" s="13" t="s">
        <v>1854</v>
      </c>
      <c r="BI105" s="13">
        <v>24.0</v>
      </c>
      <c r="BJ105" s="13" t="s">
        <v>1855</v>
      </c>
      <c r="BK105" s="122"/>
      <c r="BL105" s="13" t="s">
        <v>1856</v>
      </c>
      <c r="BM105" s="13" t="s">
        <v>1857</v>
      </c>
      <c r="BN105" s="122"/>
      <c r="BO105" s="122"/>
      <c r="BP105" s="122"/>
      <c r="BQ105" s="120">
        <v>0.81</v>
      </c>
      <c r="BR105" s="120">
        <v>1.7</v>
      </c>
      <c r="BS105" s="125">
        <v>0.72</v>
      </c>
      <c r="BT105" s="120">
        <v>1.6</v>
      </c>
      <c r="BU105" s="13" t="s">
        <v>1580</v>
      </c>
      <c r="BV105" s="13" t="s">
        <v>1858</v>
      </c>
      <c r="BW105" s="13" t="s">
        <v>1859</v>
      </c>
      <c r="BX105" s="13" t="s">
        <v>1860</v>
      </c>
      <c r="BY105" s="122"/>
      <c r="BZ105" s="122"/>
      <c r="CA105" s="122"/>
      <c r="CB105" s="122"/>
      <c r="CC105" s="122"/>
      <c r="CD105" s="122"/>
      <c r="CE105" s="120" t="s">
        <v>1832</v>
      </c>
      <c r="CF105" s="13" t="s">
        <v>1834</v>
      </c>
      <c r="CG105" s="13" t="s">
        <v>1861</v>
      </c>
      <c r="CH105" s="13" t="s">
        <v>1835</v>
      </c>
      <c r="CI105" s="120" t="s">
        <v>1832</v>
      </c>
      <c r="CJ105" s="13" t="s">
        <v>1861</v>
      </c>
      <c r="CK105" s="13" t="s">
        <v>1862</v>
      </c>
      <c r="CL105" s="13" t="s">
        <v>1863</v>
      </c>
      <c r="CM105" s="13" t="s">
        <v>1864</v>
      </c>
      <c r="CN105" s="13" t="s">
        <v>1865</v>
      </c>
      <c r="CO105" s="122"/>
      <c r="CP105" s="13" t="s">
        <v>1866</v>
      </c>
      <c r="CQ105" s="120" t="s">
        <v>1832</v>
      </c>
      <c r="CR105" s="13" t="s">
        <v>1867</v>
      </c>
      <c r="CS105" s="13" t="s">
        <v>1868</v>
      </c>
      <c r="CT105" s="13" t="s">
        <v>1869</v>
      </c>
      <c r="CU105" s="13" t="s">
        <v>1832</v>
      </c>
      <c r="CV105" s="101" t="s">
        <v>1870</v>
      </c>
      <c r="CW105" s="13" t="s">
        <v>1871</v>
      </c>
      <c r="CX105" s="126" t="s">
        <v>1872</v>
      </c>
      <c r="CY105" s="122"/>
      <c r="CZ105" s="13" t="s">
        <v>1873</v>
      </c>
      <c r="DA105" s="120" t="s">
        <v>1832</v>
      </c>
      <c r="DB105" s="13" t="s">
        <v>1874</v>
      </c>
      <c r="DC105" s="13" t="s">
        <v>1875</v>
      </c>
      <c r="DD105" s="13" t="s">
        <v>1876</v>
      </c>
      <c r="DE105" s="120" t="s">
        <v>1832</v>
      </c>
      <c r="DF105" s="13" t="s">
        <v>1877</v>
      </c>
      <c r="DG105" s="13" t="s">
        <v>1878</v>
      </c>
      <c r="DH105" s="13" t="s">
        <v>1879</v>
      </c>
      <c r="DI105" s="122"/>
      <c r="DJ105" s="13" t="s">
        <v>1880</v>
      </c>
      <c r="DK105" s="120" t="s">
        <v>1832</v>
      </c>
      <c r="DL105" s="13" t="s">
        <v>1881</v>
      </c>
      <c r="DM105" s="13" t="s">
        <v>1882</v>
      </c>
      <c r="DN105" s="13" t="s">
        <v>1883</v>
      </c>
      <c r="DO105" s="120" t="s">
        <v>1832</v>
      </c>
      <c r="DP105" s="13" t="s">
        <v>1884</v>
      </c>
      <c r="DQ105" s="13" t="s">
        <v>1885</v>
      </c>
      <c r="DR105" s="13" t="s">
        <v>1886</v>
      </c>
      <c r="DS105" s="122"/>
      <c r="DT105" s="13" t="s">
        <v>1887</v>
      </c>
      <c r="DU105" s="120" t="s">
        <v>1832</v>
      </c>
      <c r="DV105" s="13" t="s">
        <v>1888</v>
      </c>
      <c r="DW105" s="13" t="s">
        <v>1889</v>
      </c>
      <c r="DX105" s="13" t="s">
        <v>1890</v>
      </c>
      <c r="DY105" s="120" t="s">
        <v>1832</v>
      </c>
      <c r="DZ105" s="13" t="s">
        <v>1891</v>
      </c>
      <c r="EA105" s="13" t="s">
        <v>1892</v>
      </c>
      <c r="EB105" s="13" t="s">
        <v>1893</v>
      </c>
      <c r="EC105" s="122"/>
      <c r="ED105" s="13" t="s">
        <v>1894</v>
      </c>
      <c r="EE105" s="120" t="s">
        <v>1832</v>
      </c>
      <c r="EF105" s="13" t="s">
        <v>1895</v>
      </c>
      <c r="EG105" s="13" t="s">
        <v>1896</v>
      </c>
      <c r="EH105" s="13" t="s">
        <v>1897</v>
      </c>
      <c r="EI105" s="120" t="s">
        <v>1832</v>
      </c>
      <c r="EJ105" s="13" t="s">
        <v>1898</v>
      </c>
      <c r="EK105" s="13" t="s">
        <v>1899</v>
      </c>
      <c r="EL105" s="13" t="s">
        <v>1900</v>
      </c>
      <c r="EM105" s="122"/>
      <c r="EN105" s="13" t="s">
        <v>1901</v>
      </c>
      <c r="EO105" s="120" t="s">
        <v>1832</v>
      </c>
      <c r="EP105" s="13" t="s">
        <v>1902</v>
      </c>
      <c r="EQ105" s="13" t="s">
        <v>1903</v>
      </c>
      <c r="ER105" s="13" t="s">
        <v>1904</v>
      </c>
      <c r="ES105" s="120" t="s">
        <v>1832</v>
      </c>
      <c r="ET105" s="13" t="s">
        <v>1905</v>
      </c>
      <c r="EU105" s="13" t="s">
        <v>1906</v>
      </c>
      <c r="EV105" s="13" t="s">
        <v>1907</v>
      </c>
      <c r="EW105" s="122"/>
      <c r="EX105" s="13" t="s">
        <v>1908</v>
      </c>
      <c r="EY105" s="120" t="s">
        <v>1832</v>
      </c>
      <c r="EZ105" s="13" t="s">
        <v>1909</v>
      </c>
      <c r="FA105" s="13" t="s">
        <v>1910</v>
      </c>
      <c r="FB105" s="13" t="s">
        <v>1911</v>
      </c>
      <c r="FC105" s="120" t="s">
        <v>1832</v>
      </c>
      <c r="FD105" s="13" t="s">
        <v>1912</v>
      </c>
      <c r="FE105" s="13" t="s">
        <v>1913</v>
      </c>
      <c r="FF105" s="13" t="s">
        <v>1914</v>
      </c>
      <c r="FG105" s="122"/>
      <c r="FH105" s="13" t="s">
        <v>1915</v>
      </c>
      <c r="FI105" s="120" t="s">
        <v>1832</v>
      </c>
      <c r="FJ105" s="13" t="s">
        <v>1916</v>
      </c>
      <c r="FK105" s="13" t="s">
        <v>1917</v>
      </c>
      <c r="FL105" s="13" t="s">
        <v>1918</v>
      </c>
      <c r="FM105" s="120" t="s">
        <v>1832</v>
      </c>
      <c r="FN105" s="13" t="s">
        <v>1919</v>
      </c>
      <c r="FO105" s="13" t="s">
        <v>1920</v>
      </c>
      <c r="FP105" s="122"/>
      <c r="FQ105" s="122"/>
      <c r="FR105" s="122"/>
      <c r="FS105" s="120" t="s">
        <v>1832</v>
      </c>
      <c r="FT105" s="13" t="s">
        <v>1921</v>
      </c>
      <c r="FU105" s="13" t="s">
        <v>1922</v>
      </c>
      <c r="FV105" s="13" t="s">
        <v>1923</v>
      </c>
      <c r="FW105" s="120" t="s">
        <v>1832</v>
      </c>
      <c r="FX105" s="13" t="s">
        <v>1924</v>
      </c>
      <c r="FY105" s="13" t="s">
        <v>1925</v>
      </c>
      <c r="FZ105" s="122"/>
      <c r="GA105" s="122"/>
      <c r="GB105" s="122"/>
      <c r="GC105" s="120" t="s">
        <v>1832</v>
      </c>
      <c r="GD105" s="13" t="s">
        <v>1926</v>
      </c>
      <c r="GE105" s="13" t="s">
        <v>1927</v>
      </c>
      <c r="GF105" s="13" t="s">
        <v>1928</v>
      </c>
      <c r="GG105" s="120" t="s">
        <v>1832</v>
      </c>
      <c r="GH105" s="13" t="s">
        <v>1927</v>
      </c>
      <c r="GI105" s="13" t="s">
        <v>1929</v>
      </c>
      <c r="GJ105" s="122"/>
      <c r="GK105" s="122"/>
      <c r="GL105" s="122"/>
      <c r="GM105" s="120" t="s">
        <v>1832</v>
      </c>
      <c r="GN105" s="13" t="s">
        <v>1930</v>
      </c>
      <c r="GO105" s="13" t="s">
        <v>1931</v>
      </c>
      <c r="GP105" s="13" t="s">
        <v>1932</v>
      </c>
      <c r="GQ105" s="120" t="s">
        <v>1832</v>
      </c>
      <c r="GR105" s="13" t="s">
        <v>1931</v>
      </c>
      <c r="GS105" s="13" t="s">
        <v>1933</v>
      </c>
      <c r="GT105" s="122"/>
      <c r="GU105" s="122"/>
      <c r="GV105" s="122"/>
      <c r="GW105" s="120" t="s">
        <v>1832</v>
      </c>
      <c r="GX105" s="13" t="s">
        <v>1934</v>
      </c>
      <c r="GY105" s="13" t="s">
        <v>1935</v>
      </c>
      <c r="GZ105" s="13" t="s">
        <v>1936</v>
      </c>
      <c r="HA105" s="120" t="s">
        <v>1832</v>
      </c>
      <c r="HB105" s="13" t="s">
        <v>1937</v>
      </c>
      <c r="HC105" s="13" t="s">
        <v>1938</v>
      </c>
      <c r="HD105" s="122"/>
      <c r="HE105" s="122"/>
      <c r="HF105" s="122"/>
      <c r="HG105" s="120" t="s">
        <v>1832</v>
      </c>
      <c r="HH105" s="13" t="s">
        <v>1939</v>
      </c>
      <c r="HI105" s="13" t="s">
        <v>1940</v>
      </c>
      <c r="HJ105" s="13" t="s">
        <v>1941</v>
      </c>
      <c r="HK105" s="120" t="s">
        <v>1832</v>
      </c>
      <c r="HL105" s="13" t="s">
        <v>1940</v>
      </c>
      <c r="HM105" s="13" t="s">
        <v>1942</v>
      </c>
      <c r="HN105" s="122"/>
      <c r="HO105" s="122"/>
      <c r="HP105" s="122"/>
      <c r="HQ105" s="120" t="s">
        <v>1832</v>
      </c>
      <c r="HR105" s="13" t="s">
        <v>1943</v>
      </c>
      <c r="HS105" s="13" t="s">
        <v>1944</v>
      </c>
      <c r="HT105" s="13" t="s">
        <v>1945</v>
      </c>
      <c r="HU105" s="120" t="s">
        <v>1832</v>
      </c>
      <c r="HV105" s="13" t="s">
        <v>1946</v>
      </c>
      <c r="HW105" s="13" t="s">
        <v>1947</v>
      </c>
      <c r="HX105" s="122"/>
      <c r="HY105" s="122"/>
      <c r="HZ105" s="122"/>
      <c r="IA105" s="120" t="s">
        <v>1832</v>
      </c>
      <c r="IB105" s="13" t="s">
        <v>1948</v>
      </c>
      <c r="IC105" s="13" t="s">
        <v>1949</v>
      </c>
      <c r="ID105" s="13" t="s">
        <v>1950</v>
      </c>
      <c r="IE105" s="120" t="s">
        <v>1832</v>
      </c>
      <c r="IF105" s="13" t="s">
        <v>1951</v>
      </c>
      <c r="IG105" s="13" t="s">
        <v>1952</v>
      </c>
      <c r="IH105" s="122"/>
      <c r="II105" s="122"/>
      <c r="IJ105" s="122"/>
      <c r="IK105" s="120" t="s">
        <v>1832</v>
      </c>
      <c r="IL105" s="13" t="s">
        <v>1953</v>
      </c>
      <c r="IM105" s="13" t="s">
        <v>1954</v>
      </c>
      <c r="IN105" s="13" t="s">
        <v>1955</v>
      </c>
      <c r="IO105" s="120" t="s">
        <v>1832</v>
      </c>
      <c r="IP105" s="13" t="s">
        <v>1956</v>
      </c>
      <c r="IQ105" s="13" t="s">
        <v>1957</v>
      </c>
      <c r="IR105" s="122"/>
      <c r="IS105" s="122"/>
      <c r="IT105" s="122"/>
      <c r="IU105" s="120" t="s">
        <v>1832</v>
      </c>
      <c r="IV105" s="13" t="s">
        <v>1958</v>
      </c>
      <c r="IW105" s="13" t="s">
        <v>1959</v>
      </c>
      <c r="IX105" s="13" t="s">
        <v>1960</v>
      </c>
      <c r="IY105" s="120" t="s">
        <v>1832</v>
      </c>
      <c r="IZ105" s="13" t="s">
        <v>1961</v>
      </c>
      <c r="JA105" s="13" t="s">
        <v>1962</v>
      </c>
      <c r="JB105" s="122"/>
      <c r="JC105" s="122"/>
      <c r="JD105" s="122"/>
    </row>
    <row r="106" ht="16.5" customHeight="1">
      <c r="A106" s="127" t="s">
        <v>1963</v>
      </c>
      <c r="B106" s="127" t="s">
        <v>1964</v>
      </c>
      <c r="C106" s="127" t="s">
        <v>1964</v>
      </c>
      <c r="D106" s="128" t="s">
        <v>290</v>
      </c>
      <c r="E106" s="128">
        <v>4.821101E7</v>
      </c>
      <c r="F106" s="128">
        <v>4.26242763211E12</v>
      </c>
      <c r="G106" s="129" t="s">
        <v>1965</v>
      </c>
      <c r="H106" s="13" t="s">
        <v>1966</v>
      </c>
      <c r="I106" s="128" t="s">
        <v>1967</v>
      </c>
      <c r="J106" s="130"/>
      <c r="K106" s="130"/>
      <c r="L106" s="130"/>
      <c r="M106" s="130"/>
      <c r="N106" s="130"/>
      <c r="O106" s="130"/>
      <c r="P106" s="130"/>
      <c r="Q106" s="130"/>
      <c r="R106" s="130"/>
      <c r="S106" s="130"/>
      <c r="T106" s="130"/>
      <c r="U106" s="131"/>
      <c r="V106" s="130"/>
      <c r="W106" s="130"/>
      <c r="X106" s="128" t="s">
        <v>1968</v>
      </c>
      <c r="Y106" s="130"/>
      <c r="Z106" s="130"/>
      <c r="AA106" s="130"/>
      <c r="AB106" s="130"/>
      <c r="AC106" s="130"/>
      <c r="AD106" s="130"/>
      <c r="AE106" s="132"/>
      <c r="AF106" s="132"/>
      <c r="AG106" s="130"/>
      <c r="AH106" s="130"/>
      <c r="AI106" s="130"/>
      <c r="AJ106" s="130"/>
      <c r="AK106" s="130"/>
      <c r="AL106" s="128" t="s">
        <v>1840</v>
      </c>
      <c r="AM106" s="130"/>
      <c r="AN106" s="130"/>
      <c r="AO106" s="130"/>
      <c r="AP106" s="129" t="s">
        <v>1969</v>
      </c>
      <c r="AQ106" s="129" t="s">
        <v>1970</v>
      </c>
      <c r="AR106" s="129" t="s">
        <v>1971</v>
      </c>
      <c r="AS106" s="129" t="s">
        <v>1972</v>
      </c>
      <c r="AT106" s="130"/>
      <c r="AU106" s="130"/>
      <c r="AV106" s="130"/>
      <c r="AW106" s="130"/>
      <c r="AX106" s="130"/>
      <c r="AY106" s="133" t="s">
        <v>1973</v>
      </c>
      <c r="AZ106" s="133" t="s">
        <v>1974</v>
      </c>
      <c r="BA106" s="130"/>
      <c r="BB106" s="130"/>
      <c r="BC106" s="130"/>
      <c r="BD106" s="130"/>
      <c r="BE106" s="130"/>
      <c r="BF106" s="130"/>
      <c r="BG106" s="128" t="s">
        <v>1975</v>
      </c>
      <c r="BH106" s="128" t="s">
        <v>1976</v>
      </c>
      <c r="BI106" s="128">
        <v>4.0</v>
      </c>
      <c r="BJ106" s="128" t="s">
        <v>1977</v>
      </c>
      <c r="BK106" s="128" t="s">
        <v>1978</v>
      </c>
      <c r="BL106" s="128" t="s">
        <v>1979</v>
      </c>
      <c r="BM106" s="127" t="s">
        <v>1980</v>
      </c>
      <c r="BN106" s="128" t="s">
        <v>1981</v>
      </c>
      <c r="BO106" s="130"/>
      <c r="BP106" s="130"/>
      <c r="BQ106" s="134">
        <v>0.073</v>
      </c>
      <c r="BR106" s="135">
        <v>0.16</v>
      </c>
      <c r="BS106" s="134">
        <v>0.005</v>
      </c>
      <c r="BT106" s="136" t="s">
        <v>1982</v>
      </c>
      <c r="BU106" s="128" t="s">
        <v>1580</v>
      </c>
      <c r="BV106" s="128" t="s">
        <v>1983</v>
      </c>
      <c r="BW106" s="128" t="s">
        <v>1859</v>
      </c>
      <c r="BX106" s="128" t="s">
        <v>1860</v>
      </c>
      <c r="BY106" s="130"/>
      <c r="BZ106" s="130"/>
      <c r="CA106" s="130"/>
      <c r="CB106" s="130"/>
      <c r="CC106" s="130"/>
      <c r="CD106" s="130"/>
      <c r="CE106" s="128" t="s">
        <v>1964</v>
      </c>
      <c r="CF106" s="128" t="s">
        <v>1966</v>
      </c>
      <c r="CG106" s="128" t="s">
        <v>1966</v>
      </c>
      <c r="CH106" s="128" t="s">
        <v>1967</v>
      </c>
      <c r="CI106" s="128" t="s">
        <v>1964</v>
      </c>
      <c r="CJ106" s="128" t="s">
        <v>1984</v>
      </c>
      <c r="CK106" s="128" t="s">
        <v>1985</v>
      </c>
      <c r="CL106" s="128" t="s">
        <v>1966</v>
      </c>
      <c r="CM106" s="128" t="s">
        <v>1985</v>
      </c>
      <c r="CN106" s="130"/>
      <c r="CO106" s="130"/>
      <c r="CP106" s="130"/>
      <c r="CQ106" s="128" t="s">
        <v>1964</v>
      </c>
      <c r="CR106" s="128" t="s">
        <v>1986</v>
      </c>
      <c r="CS106" s="128" t="s">
        <v>1986</v>
      </c>
      <c r="CT106" s="128" t="s">
        <v>1987</v>
      </c>
      <c r="CU106" s="128" t="s">
        <v>1964</v>
      </c>
      <c r="CV106" s="128" t="s">
        <v>1988</v>
      </c>
      <c r="CW106" s="128" t="s">
        <v>1989</v>
      </c>
      <c r="CX106" s="130"/>
      <c r="CY106" s="130"/>
      <c r="CZ106" s="130"/>
      <c r="DA106" s="128" t="s">
        <v>1964</v>
      </c>
      <c r="DB106" s="128" t="s">
        <v>1990</v>
      </c>
      <c r="DC106" s="128" t="s">
        <v>1991</v>
      </c>
      <c r="DD106" s="128" t="s">
        <v>1992</v>
      </c>
      <c r="DE106" s="128" t="s">
        <v>1964</v>
      </c>
      <c r="DF106" s="128" t="s">
        <v>1993</v>
      </c>
      <c r="DG106" s="128" t="s">
        <v>1994</v>
      </c>
      <c r="DH106" s="130"/>
      <c r="DI106" s="130"/>
      <c r="DJ106" s="130"/>
      <c r="DK106" s="128" t="s">
        <v>1964</v>
      </c>
      <c r="DL106" s="128" t="s">
        <v>1995</v>
      </c>
      <c r="DM106" s="128" t="s">
        <v>1996</v>
      </c>
      <c r="DN106" s="128" t="s">
        <v>1997</v>
      </c>
      <c r="DO106" s="128" t="s">
        <v>1964</v>
      </c>
      <c r="DP106" s="128" t="s">
        <v>1998</v>
      </c>
      <c r="DQ106" s="128" t="s">
        <v>1999</v>
      </c>
      <c r="DR106" s="130"/>
      <c r="DS106" s="130"/>
      <c r="DT106" s="130"/>
      <c r="DU106" s="128" t="s">
        <v>1964</v>
      </c>
      <c r="DV106" s="128" t="s">
        <v>2000</v>
      </c>
      <c r="DW106" s="128" t="s">
        <v>2000</v>
      </c>
      <c r="DX106" s="128" t="s">
        <v>2001</v>
      </c>
      <c r="DY106" s="128" t="s">
        <v>1964</v>
      </c>
      <c r="DZ106" s="128" t="s">
        <v>2002</v>
      </c>
      <c r="EA106" s="128" t="s">
        <v>2003</v>
      </c>
      <c r="EB106" s="130"/>
      <c r="EC106" s="130"/>
      <c r="ED106" s="130"/>
      <c r="EE106" s="128" t="s">
        <v>1964</v>
      </c>
      <c r="EF106" s="128" t="s">
        <v>2004</v>
      </c>
      <c r="EG106" s="128" t="s">
        <v>2005</v>
      </c>
      <c r="EH106" s="128" t="s">
        <v>2006</v>
      </c>
      <c r="EI106" s="128" t="s">
        <v>1964</v>
      </c>
      <c r="EJ106" s="128" t="s">
        <v>2007</v>
      </c>
      <c r="EK106" s="128" t="s">
        <v>2008</v>
      </c>
      <c r="EL106" s="130"/>
      <c r="EM106" s="130"/>
      <c r="EN106" s="130"/>
      <c r="EO106" s="128" t="s">
        <v>1964</v>
      </c>
      <c r="EP106" s="128" t="s">
        <v>2009</v>
      </c>
      <c r="EQ106" s="128" t="s">
        <v>2010</v>
      </c>
      <c r="ER106" s="128" t="s">
        <v>2011</v>
      </c>
      <c r="ES106" s="94" t="s">
        <v>1964</v>
      </c>
      <c r="ET106" s="98" t="s">
        <v>2012</v>
      </c>
      <c r="EU106" s="98" t="s">
        <v>2013</v>
      </c>
      <c r="EV106" s="130"/>
      <c r="EW106" s="130"/>
      <c r="EX106" s="130"/>
      <c r="EY106" s="128" t="s">
        <v>1964</v>
      </c>
      <c r="EZ106" s="128" t="s">
        <v>2014</v>
      </c>
      <c r="FA106" s="128" t="s">
        <v>2015</v>
      </c>
      <c r="FB106" s="128" t="s">
        <v>2016</v>
      </c>
      <c r="FC106" s="94" t="s">
        <v>1964</v>
      </c>
      <c r="FD106" s="98" t="s">
        <v>2017</v>
      </c>
      <c r="FE106" s="98" t="s">
        <v>2018</v>
      </c>
      <c r="FF106" s="130"/>
      <c r="FG106" s="130"/>
      <c r="FH106" s="130"/>
      <c r="FI106" s="128" t="s">
        <v>1964</v>
      </c>
      <c r="FJ106" s="128" t="s">
        <v>2019</v>
      </c>
      <c r="FK106" s="128" t="s">
        <v>2020</v>
      </c>
      <c r="FL106" s="128" t="s">
        <v>2021</v>
      </c>
      <c r="FM106" s="94" t="s">
        <v>1964</v>
      </c>
      <c r="FN106" s="98" t="s">
        <v>2022</v>
      </c>
      <c r="FO106" s="98" t="s">
        <v>2023</v>
      </c>
      <c r="FP106" s="130"/>
      <c r="FQ106" s="130"/>
      <c r="FR106" s="130"/>
      <c r="FS106" s="128" t="s">
        <v>1964</v>
      </c>
      <c r="FT106" s="128" t="s">
        <v>2024</v>
      </c>
      <c r="FU106" s="128" t="s">
        <v>2024</v>
      </c>
      <c r="FV106" s="128" t="s">
        <v>2025</v>
      </c>
      <c r="FW106" s="94" t="s">
        <v>1964</v>
      </c>
      <c r="FX106" s="98" t="s">
        <v>2026</v>
      </c>
      <c r="FY106" s="98" t="s">
        <v>2027</v>
      </c>
      <c r="FZ106" s="130"/>
      <c r="GA106" s="130"/>
      <c r="GB106" s="130"/>
      <c r="GC106" s="128" t="s">
        <v>1964</v>
      </c>
      <c r="GD106" s="128" t="s">
        <v>2028</v>
      </c>
      <c r="GE106" s="128" t="s">
        <v>2029</v>
      </c>
      <c r="GF106" s="128" t="s">
        <v>2030</v>
      </c>
      <c r="GG106" s="94" t="s">
        <v>1964</v>
      </c>
      <c r="GH106" s="98" t="s">
        <v>2031</v>
      </c>
      <c r="GI106" s="98" t="s">
        <v>2032</v>
      </c>
      <c r="GJ106" s="130"/>
      <c r="GK106" s="130"/>
      <c r="GL106" s="130"/>
      <c r="GM106" s="128" t="s">
        <v>1964</v>
      </c>
      <c r="GN106" s="128" t="s">
        <v>2033</v>
      </c>
      <c r="GO106" s="128" t="s">
        <v>2034</v>
      </c>
      <c r="GP106" s="128" t="s">
        <v>2035</v>
      </c>
      <c r="GQ106" s="94" t="s">
        <v>1964</v>
      </c>
      <c r="GR106" s="98" t="s">
        <v>2036</v>
      </c>
      <c r="GS106" s="98" t="s">
        <v>2037</v>
      </c>
      <c r="GT106" s="130"/>
      <c r="GU106" s="130"/>
      <c r="GV106" s="130"/>
      <c r="GW106" s="128" t="s">
        <v>1964</v>
      </c>
      <c r="GX106" s="128" t="s">
        <v>2038</v>
      </c>
      <c r="GY106" s="128" t="s">
        <v>2038</v>
      </c>
      <c r="GZ106" s="128" t="s">
        <v>2039</v>
      </c>
      <c r="HA106" s="94" t="s">
        <v>1964</v>
      </c>
      <c r="HB106" s="98" t="s">
        <v>2040</v>
      </c>
      <c r="HC106" s="98" t="s">
        <v>2041</v>
      </c>
      <c r="HD106" s="130"/>
      <c r="HE106" s="130"/>
      <c r="HF106" s="130"/>
      <c r="HG106" s="128" t="s">
        <v>1964</v>
      </c>
      <c r="HH106" s="128" t="s">
        <v>2042</v>
      </c>
      <c r="HI106" s="128" t="s">
        <v>2043</v>
      </c>
      <c r="HJ106" s="128" t="s">
        <v>2044</v>
      </c>
      <c r="HK106" s="94" t="s">
        <v>1964</v>
      </c>
      <c r="HL106" s="98" t="s">
        <v>2045</v>
      </c>
      <c r="HM106" s="98" t="s">
        <v>2046</v>
      </c>
      <c r="HN106" s="130"/>
      <c r="HO106" s="130"/>
      <c r="HP106" s="130"/>
      <c r="HQ106" s="128" t="s">
        <v>1964</v>
      </c>
      <c r="HR106" s="128" t="s">
        <v>2047</v>
      </c>
      <c r="HS106" s="128" t="s">
        <v>2048</v>
      </c>
      <c r="HT106" s="128" t="s">
        <v>2049</v>
      </c>
      <c r="HU106" s="94" t="s">
        <v>1964</v>
      </c>
      <c r="HV106" s="98" t="s">
        <v>2050</v>
      </c>
      <c r="HW106" s="98" t="s">
        <v>2051</v>
      </c>
      <c r="HX106" s="130"/>
      <c r="HY106" s="130"/>
      <c r="HZ106" s="130"/>
      <c r="IA106" s="128" t="s">
        <v>1964</v>
      </c>
      <c r="IB106" s="128" t="s">
        <v>2052</v>
      </c>
      <c r="IC106" s="128" t="s">
        <v>2053</v>
      </c>
      <c r="ID106" s="128" t="s">
        <v>2054</v>
      </c>
      <c r="IE106" s="94" t="s">
        <v>1964</v>
      </c>
      <c r="IF106" s="98" t="s">
        <v>2055</v>
      </c>
      <c r="IG106" s="98" t="s">
        <v>2056</v>
      </c>
      <c r="IH106" s="130"/>
      <c r="II106" s="130"/>
      <c r="IJ106" s="130"/>
      <c r="IK106" s="128" t="s">
        <v>1964</v>
      </c>
      <c r="IL106" s="128" t="s">
        <v>2057</v>
      </c>
      <c r="IM106" s="128" t="s">
        <v>2057</v>
      </c>
      <c r="IN106" s="128" t="s">
        <v>2058</v>
      </c>
      <c r="IO106" s="94" t="s">
        <v>1964</v>
      </c>
      <c r="IP106" s="98" t="s">
        <v>2059</v>
      </c>
      <c r="IQ106" s="98" t="s">
        <v>2060</v>
      </c>
      <c r="IR106" s="130"/>
      <c r="IS106" s="130"/>
      <c r="IT106" s="130"/>
      <c r="IU106" s="128" t="s">
        <v>1964</v>
      </c>
      <c r="IV106" s="128" t="s">
        <v>2061</v>
      </c>
      <c r="IW106" s="128" t="s">
        <v>2062</v>
      </c>
      <c r="IX106" s="128" t="s">
        <v>2063</v>
      </c>
      <c r="IY106" s="94" t="s">
        <v>1964</v>
      </c>
      <c r="IZ106" s="98" t="s">
        <v>2064</v>
      </c>
      <c r="JA106" s="98" t="s">
        <v>2065</v>
      </c>
      <c r="JB106" s="130"/>
      <c r="JC106" s="130"/>
      <c r="JD106" s="130"/>
    </row>
    <row r="107" ht="15.75" customHeight="1">
      <c r="A107" s="1" t="s">
        <v>2066</v>
      </c>
      <c r="B107" s="86" t="s">
        <v>2067</v>
      </c>
      <c r="C107" s="86" t="s">
        <v>2067</v>
      </c>
      <c r="D107" s="1" t="s">
        <v>290</v>
      </c>
      <c r="E107" s="1">
        <v>4.202191E7</v>
      </c>
      <c r="F107" s="137">
        <v>4.262427632097E12</v>
      </c>
      <c r="G107" s="96" t="s">
        <v>2068</v>
      </c>
      <c r="H107" s="13" t="s">
        <v>2069</v>
      </c>
      <c r="I107" s="1" t="s">
        <v>2070</v>
      </c>
      <c r="U107" s="90"/>
      <c r="X107" s="1" t="s">
        <v>2071</v>
      </c>
      <c r="AE107" s="118"/>
      <c r="AF107" s="118"/>
      <c r="AG107" s="1"/>
      <c r="AK107" s="1"/>
      <c r="AL107" s="1"/>
      <c r="AP107" s="87" t="s">
        <v>2072</v>
      </c>
      <c r="AQ107" s="87" t="s">
        <v>2073</v>
      </c>
      <c r="AR107" s="87" t="s">
        <v>2074</v>
      </c>
      <c r="AY107" s="87" t="s">
        <v>2075</v>
      </c>
      <c r="BG107" s="128" t="s">
        <v>1975</v>
      </c>
      <c r="BH107" s="1" t="s">
        <v>2076</v>
      </c>
      <c r="BI107" s="1">
        <v>1.0</v>
      </c>
      <c r="BJ107" s="1" t="s">
        <v>2077</v>
      </c>
      <c r="BK107" s="1" t="s">
        <v>2078</v>
      </c>
      <c r="BL107" s="1" t="s">
        <v>2079</v>
      </c>
      <c r="BN107" s="1" t="s">
        <v>2080</v>
      </c>
      <c r="BQ107" s="1">
        <v>11.92</v>
      </c>
      <c r="BR107" s="1">
        <v>26.24</v>
      </c>
      <c r="BS107" s="138"/>
      <c r="BU107" s="1"/>
      <c r="BV107" s="1"/>
      <c r="BW107" s="1"/>
      <c r="BX107" s="1"/>
      <c r="CE107" s="1" t="s">
        <v>2067</v>
      </c>
      <c r="CF107" s="1" t="s">
        <v>2069</v>
      </c>
      <c r="CG107" s="1" t="s">
        <v>2081</v>
      </c>
      <c r="CH107" s="1" t="s">
        <v>2070</v>
      </c>
      <c r="CJ107" s="122"/>
      <c r="CK107" s="122"/>
      <c r="CL107" s="122"/>
      <c r="CM107" s="122"/>
      <c r="CQ107" s="1" t="s">
        <v>2067</v>
      </c>
      <c r="CR107" s="1" t="s">
        <v>2082</v>
      </c>
      <c r="CS107" s="1" t="s">
        <v>2083</v>
      </c>
      <c r="CT107" s="1" t="s">
        <v>2084</v>
      </c>
      <c r="DB107" s="122"/>
      <c r="DC107" s="122"/>
      <c r="DD107" s="122"/>
      <c r="DF107" s="122"/>
      <c r="DQ107" s="122"/>
      <c r="DW107" s="105"/>
      <c r="DX107" s="105"/>
      <c r="DZ107" s="105"/>
      <c r="EA107" s="105"/>
      <c r="EJ107" s="122"/>
      <c r="EK107" s="122"/>
      <c r="EP107" s="105"/>
      <c r="EQ107" s="105"/>
      <c r="ER107" s="105"/>
      <c r="ET107" s="122"/>
      <c r="EU107" s="122"/>
      <c r="EZ107" s="105"/>
      <c r="FA107" s="105"/>
      <c r="FB107" s="105"/>
      <c r="FD107" s="105"/>
      <c r="FE107" s="105"/>
      <c r="FJ107" s="105"/>
      <c r="FK107" s="105"/>
      <c r="FL107" s="105"/>
      <c r="FM107" s="105"/>
      <c r="FN107" s="105"/>
      <c r="FO107" s="105"/>
      <c r="FT107" s="105"/>
      <c r="FU107" s="105"/>
      <c r="FV107" s="105"/>
      <c r="FX107" s="105"/>
      <c r="FY107" s="105"/>
      <c r="GD107" s="105"/>
      <c r="GE107" s="105"/>
      <c r="GF107" s="105"/>
      <c r="GH107" s="105"/>
      <c r="GI107" s="105"/>
      <c r="GN107" s="105"/>
      <c r="GO107" s="105"/>
      <c r="GP107" s="105"/>
      <c r="GR107" s="105"/>
      <c r="GS107" s="105"/>
      <c r="GX107" s="105"/>
      <c r="GY107" s="105"/>
      <c r="GZ107" s="105"/>
      <c r="HB107" s="105"/>
      <c r="HC107" s="105"/>
      <c r="HH107" s="105"/>
      <c r="HI107" s="105"/>
      <c r="HJ107" s="105"/>
      <c r="HL107" s="122"/>
      <c r="HM107" s="122"/>
      <c r="HR107" s="105"/>
      <c r="HS107" s="105"/>
      <c r="HT107" s="105"/>
      <c r="HV107" s="105"/>
      <c r="HW107" s="105"/>
      <c r="IB107" s="105"/>
      <c r="IC107" s="105"/>
      <c r="ID107" s="105"/>
      <c r="IF107" s="105"/>
      <c r="IG107" s="105"/>
      <c r="IL107" s="105"/>
      <c r="IM107" s="105"/>
      <c r="IN107" s="105"/>
      <c r="IP107" s="105"/>
      <c r="IQ107" s="105"/>
      <c r="IV107" s="105"/>
      <c r="IW107" s="105"/>
      <c r="IX107" s="105"/>
      <c r="IZ107" s="105"/>
      <c r="JA107" s="105"/>
    </row>
    <row r="108">
      <c r="B108" s="139"/>
      <c r="H108" s="122"/>
      <c r="U108" s="90"/>
      <c r="AE108" s="118"/>
      <c r="AF108" s="118"/>
      <c r="BS108" s="140"/>
      <c r="CJ108" s="122"/>
      <c r="CK108" s="122"/>
      <c r="CL108" s="122"/>
      <c r="CM108" s="122"/>
      <c r="DB108" s="122"/>
      <c r="DC108" s="122"/>
      <c r="DD108" s="122"/>
      <c r="DF108" s="122"/>
      <c r="DQ108" s="122"/>
      <c r="DW108" s="105"/>
      <c r="DX108" s="105"/>
      <c r="DZ108" s="105"/>
      <c r="EA108" s="105"/>
      <c r="EJ108" s="122"/>
      <c r="EK108" s="122"/>
      <c r="EP108" s="105"/>
      <c r="EQ108" s="105"/>
      <c r="ER108" s="105"/>
      <c r="ET108" s="122"/>
      <c r="EU108" s="122"/>
      <c r="EZ108" s="105"/>
      <c r="FA108" s="105"/>
      <c r="FB108" s="105"/>
      <c r="FD108" s="105"/>
      <c r="FE108" s="105"/>
      <c r="FJ108" s="105"/>
      <c r="FK108" s="105"/>
      <c r="FL108" s="105"/>
      <c r="FM108" s="105"/>
      <c r="FN108" s="105"/>
      <c r="FO108" s="105"/>
      <c r="FT108" s="105"/>
      <c r="FU108" s="105"/>
      <c r="FV108" s="105"/>
      <c r="FX108" s="105"/>
      <c r="FY108" s="105"/>
      <c r="GD108" s="105"/>
      <c r="GE108" s="105"/>
      <c r="GF108" s="105"/>
      <c r="GH108" s="105"/>
      <c r="GI108" s="105"/>
      <c r="GN108" s="105"/>
      <c r="GO108" s="105"/>
      <c r="GP108" s="105"/>
      <c r="GR108" s="105"/>
      <c r="GS108" s="105"/>
      <c r="GX108" s="105"/>
      <c r="GY108" s="105"/>
      <c r="GZ108" s="105"/>
      <c r="HB108" s="105"/>
      <c r="HC108" s="105"/>
      <c r="HH108" s="105"/>
      <c r="HI108" s="105"/>
      <c r="HJ108" s="105"/>
      <c r="HL108" s="122"/>
      <c r="HM108" s="122"/>
      <c r="HR108" s="105"/>
      <c r="HS108" s="105"/>
      <c r="HT108" s="105"/>
      <c r="HV108" s="105"/>
      <c r="HW108" s="105"/>
      <c r="IB108" s="105"/>
      <c r="IC108" s="105"/>
      <c r="ID108" s="105"/>
      <c r="IF108" s="105"/>
      <c r="IG108" s="105"/>
      <c r="IL108" s="105"/>
      <c r="IM108" s="105"/>
      <c r="IN108" s="105"/>
      <c r="IP108" s="105"/>
      <c r="IQ108" s="105"/>
      <c r="IV108" s="105"/>
      <c r="IW108" s="105"/>
      <c r="IX108" s="105"/>
      <c r="IZ108" s="105"/>
      <c r="JA108" s="105"/>
    </row>
    <row r="109">
      <c r="B109" s="139"/>
      <c r="H109" s="122"/>
      <c r="U109" s="90"/>
      <c r="AE109" s="118"/>
      <c r="AF109" s="118"/>
      <c r="BS109" s="140"/>
      <c r="CJ109" s="122"/>
      <c r="CK109" s="122"/>
      <c r="CL109" s="122"/>
      <c r="CM109" s="122"/>
      <c r="DB109" s="122"/>
      <c r="DC109" s="122"/>
      <c r="DD109" s="122"/>
      <c r="DF109" s="122"/>
      <c r="DQ109" s="122"/>
      <c r="DW109" s="105"/>
      <c r="DX109" s="105"/>
      <c r="DZ109" s="105"/>
      <c r="EA109" s="105"/>
      <c r="EJ109" s="122"/>
      <c r="EK109" s="122"/>
      <c r="EP109" s="105"/>
      <c r="EQ109" s="105"/>
      <c r="ER109" s="105"/>
      <c r="ET109" s="122"/>
      <c r="EU109" s="122"/>
      <c r="EZ109" s="105"/>
      <c r="FA109" s="105"/>
      <c r="FB109" s="105"/>
      <c r="FD109" s="105"/>
      <c r="FE109" s="105"/>
      <c r="FJ109" s="105"/>
      <c r="FK109" s="105"/>
      <c r="FL109" s="105"/>
      <c r="FM109" s="105"/>
      <c r="FN109" s="105"/>
      <c r="FO109" s="105"/>
      <c r="FT109" s="105"/>
      <c r="FU109" s="105"/>
      <c r="FV109" s="105"/>
      <c r="FX109" s="105"/>
      <c r="FY109" s="105"/>
      <c r="GD109" s="105"/>
      <c r="GE109" s="105"/>
      <c r="GF109" s="105"/>
      <c r="GH109" s="105"/>
      <c r="GI109" s="105"/>
      <c r="GN109" s="105"/>
      <c r="GO109" s="105"/>
      <c r="GP109" s="105"/>
      <c r="GR109" s="105"/>
      <c r="GS109" s="105"/>
      <c r="GX109" s="105"/>
      <c r="GY109" s="105"/>
      <c r="GZ109" s="105"/>
      <c r="HB109" s="105"/>
      <c r="HC109" s="105"/>
      <c r="HH109" s="105"/>
      <c r="HI109" s="105"/>
      <c r="HJ109" s="105"/>
      <c r="HL109" s="122"/>
      <c r="HM109" s="122"/>
      <c r="HR109" s="105"/>
      <c r="HS109" s="105"/>
      <c r="HT109" s="105"/>
      <c r="HV109" s="105"/>
      <c r="HW109" s="105"/>
      <c r="IB109" s="105"/>
      <c r="IC109" s="105"/>
      <c r="ID109" s="105"/>
      <c r="IF109" s="105"/>
      <c r="IG109" s="105"/>
      <c r="IL109" s="105"/>
      <c r="IM109" s="105"/>
      <c r="IN109" s="105"/>
      <c r="IP109" s="105"/>
      <c r="IQ109" s="105"/>
      <c r="IV109" s="105"/>
      <c r="IW109" s="105"/>
      <c r="IX109" s="105"/>
      <c r="IZ109" s="105"/>
      <c r="JA109" s="105"/>
    </row>
    <row r="110">
      <c r="B110" s="139"/>
      <c r="H110" s="122"/>
      <c r="U110" s="90"/>
      <c r="AE110" s="118"/>
      <c r="AF110" s="118"/>
      <c r="BS110" s="140"/>
      <c r="CJ110" s="122"/>
      <c r="CK110" s="122"/>
      <c r="CL110" s="122"/>
      <c r="CM110" s="122"/>
      <c r="DB110" s="122"/>
      <c r="DC110" s="122"/>
      <c r="DD110" s="122"/>
      <c r="DF110" s="122"/>
      <c r="DQ110" s="122"/>
      <c r="DW110" s="105"/>
      <c r="DX110" s="105"/>
      <c r="DZ110" s="105"/>
      <c r="EA110" s="105"/>
      <c r="EJ110" s="122"/>
      <c r="EK110" s="122"/>
      <c r="EP110" s="105"/>
      <c r="EQ110" s="105"/>
      <c r="ER110" s="105"/>
      <c r="ET110" s="122"/>
      <c r="EU110" s="122"/>
      <c r="EZ110" s="105"/>
      <c r="FA110" s="105"/>
      <c r="FB110" s="105"/>
      <c r="FD110" s="105"/>
      <c r="FE110" s="105"/>
      <c r="FJ110" s="105"/>
      <c r="FK110" s="105"/>
      <c r="FL110" s="105"/>
      <c r="FM110" s="105"/>
      <c r="FN110" s="105"/>
      <c r="FO110" s="105"/>
      <c r="FT110" s="105"/>
      <c r="FU110" s="105"/>
      <c r="FV110" s="105"/>
      <c r="FX110" s="105"/>
      <c r="FY110" s="105"/>
      <c r="GD110" s="105"/>
      <c r="GE110" s="105"/>
      <c r="GF110" s="105"/>
      <c r="GH110" s="105"/>
      <c r="GI110" s="105"/>
      <c r="GN110" s="105"/>
      <c r="GO110" s="105"/>
      <c r="GP110" s="105"/>
      <c r="GR110" s="105"/>
      <c r="GS110" s="105"/>
      <c r="GX110" s="105"/>
      <c r="GY110" s="105"/>
      <c r="GZ110" s="105"/>
      <c r="HB110" s="105"/>
      <c r="HC110" s="105"/>
      <c r="HH110" s="105"/>
      <c r="HI110" s="105"/>
      <c r="HJ110" s="105"/>
      <c r="HL110" s="122"/>
      <c r="HM110" s="122"/>
      <c r="HR110" s="105"/>
      <c r="HS110" s="105"/>
      <c r="HT110" s="105"/>
      <c r="HV110" s="105"/>
      <c r="HW110" s="105"/>
      <c r="IB110" s="105"/>
      <c r="IC110" s="105"/>
      <c r="ID110" s="105"/>
      <c r="IF110" s="105"/>
      <c r="IG110" s="105"/>
      <c r="IL110" s="105"/>
      <c r="IM110" s="105"/>
      <c r="IN110" s="105"/>
      <c r="IP110" s="105"/>
      <c r="IQ110" s="105"/>
      <c r="IV110" s="105"/>
      <c r="IW110" s="105"/>
      <c r="IX110" s="105"/>
      <c r="IZ110" s="105"/>
      <c r="JA110" s="105"/>
    </row>
    <row r="111">
      <c r="B111" s="139"/>
      <c r="H111" s="122"/>
      <c r="U111" s="90"/>
      <c r="AE111" s="118"/>
      <c r="AF111" s="118"/>
      <c r="BS111" s="140"/>
      <c r="CJ111" s="122"/>
      <c r="CK111" s="122"/>
      <c r="CL111" s="122"/>
      <c r="CM111" s="122"/>
      <c r="DB111" s="122"/>
      <c r="DC111" s="122"/>
      <c r="DD111" s="122"/>
      <c r="DF111" s="122"/>
      <c r="DQ111" s="122"/>
      <c r="DW111" s="105"/>
      <c r="DX111" s="105"/>
      <c r="DZ111" s="105"/>
      <c r="EA111" s="105"/>
      <c r="EJ111" s="122"/>
      <c r="EK111" s="122"/>
      <c r="EP111" s="105"/>
      <c r="EQ111" s="105"/>
      <c r="ER111" s="105"/>
      <c r="ET111" s="122"/>
      <c r="EU111" s="122"/>
      <c r="EZ111" s="105"/>
      <c r="FA111" s="105"/>
      <c r="FB111" s="105"/>
      <c r="FD111" s="105"/>
      <c r="FE111" s="105"/>
      <c r="FJ111" s="105"/>
      <c r="FK111" s="105"/>
      <c r="FL111" s="105"/>
      <c r="FM111" s="105"/>
      <c r="FN111" s="105"/>
      <c r="FO111" s="105"/>
      <c r="FT111" s="105"/>
      <c r="FU111" s="105"/>
      <c r="FV111" s="105"/>
      <c r="FX111" s="105"/>
      <c r="FY111" s="105"/>
      <c r="GD111" s="105"/>
      <c r="GE111" s="105"/>
      <c r="GF111" s="105"/>
      <c r="GH111" s="105"/>
      <c r="GI111" s="105"/>
      <c r="GN111" s="105"/>
      <c r="GO111" s="105"/>
      <c r="GP111" s="105"/>
      <c r="GR111" s="105"/>
      <c r="GS111" s="105"/>
      <c r="GX111" s="105"/>
      <c r="GY111" s="105"/>
      <c r="GZ111" s="105"/>
      <c r="HB111" s="105"/>
      <c r="HC111" s="105"/>
      <c r="HH111" s="105"/>
      <c r="HI111" s="105"/>
      <c r="HJ111" s="105"/>
      <c r="HL111" s="122"/>
      <c r="HM111" s="122"/>
      <c r="HR111" s="105"/>
      <c r="HS111" s="105"/>
      <c r="HT111" s="105"/>
      <c r="HV111" s="105"/>
      <c r="HW111" s="105"/>
      <c r="IB111" s="105"/>
      <c r="IC111" s="105"/>
      <c r="ID111" s="105"/>
      <c r="IF111" s="105"/>
      <c r="IG111" s="105"/>
      <c r="IL111" s="105"/>
      <c r="IM111" s="105"/>
      <c r="IN111" s="105"/>
      <c r="IP111" s="105"/>
      <c r="IQ111" s="105"/>
      <c r="IV111" s="105"/>
      <c r="IW111" s="105"/>
      <c r="IX111" s="105"/>
      <c r="IZ111" s="105"/>
      <c r="JA111" s="105"/>
    </row>
    <row r="112">
      <c r="B112" s="139"/>
      <c r="H112" s="122"/>
      <c r="U112" s="90"/>
      <c r="AE112" s="118"/>
      <c r="AF112" s="118"/>
      <c r="BS112" s="140"/>
      <c r="CJ112" s="122"/>
      <c r="CK112" s="122"/>
      <c r="CL112" s="122"/>
      <c r="CM112" s="122"/>
      <c r="DB112" s="122"/>
      <c r="DC112" s="122"/>
      <c r="DD112" s="122"/>
      <c r="DF112" s="122"/>
      <c r="DQ112" s="122"/>
      <c r="DW112" s="105"/>
      <c r="DX112" s="105"/>
      <c r="DZ112" s="105"/>
      <c r="EA112" s="105"/>
      <c r="EJ112" s="122"/>
      <c r="EK112" s="122"/>
      <c r="EP112" s="105"/>
      <c r="EQ112" s="105"/>
      <c r="ER112" s="105"/>
      <c r="ET112" s="122"/>
      <c r="EU112" s="122"/>
      <c r="EZ112" s="105"/>
      <c r="FA112" s="105"/>
      <c r="FB112" s="105"/>
      <c r="FD112" s="105"/>
      <c r="FE112" s="105"/>
      <c r="FJ112" s="105"/>
      <c r="FK112" s="105"/>
      <c r="FL112" s="105"/>
      <c r="FM112" s="105"/>
      <c r="FN112" s="105"/>
      <c r="FO112" s="105"/>
      <c r="FT112" s="105"/>
      <c r="FU112" s="105"/>
      <c r="FV112" s="105"/>
      <c r="FX112" s="105"/>
      <c r="FY112" s="105"/>
      <c r="GD112" s="105"/>
      <c r="GE112" s="105"/>
      <c r="GF112" s="105"/>
      <c r="GH112" s="105"/>
      <c r="GI112" s="105"/>
      <c r="GN112" s="105"/>
      <c r="GO112" s="105"/>
      <c r="GP112" s="105"/>
      <c r="GR112" s="105"/>
      <c r="GS112" s="105"/>
      <c r="GX112" s="105"/>
      <c r="GY112" s="105"/>
      <c r="GZ112" s="105"/>
      <c r="HB112" s="105"/>
      <c r="HC112" s="105"/>
      <c r="HH112" s="105"/>
      <c r="HI112" s="105"/>
      <c r="HJ112" s="105"/>
      <c r="HL112" s="122"/>
      <c r="HM112" s="122"/>
      <c r="HR112" s="105"/>
      <c r="HS112" s="105"/>
      <c r="HT112" s="105"/>
      <c r="HV112" s="105"/>
      <c r="HW112" s="105"/>
      <c r="IB112" s="105"/>
      <c r="IC112" s="105"/>
      <c r="ID112" s="105"/>
      <c r="IF112" s="105"/>
      <c r="IG112" s="105"/>
      <c r="IL112" s="105"/>
      <c r="IM112" s="105"/>
      <c r="IN112" s="105"/>
      <c r="IP112" s="105"/>
      <c r="IQ112" s="105"/>
      <c r="IV112" s="105"/>
      <c r="IW112" s="105"/>
      <c r="IX112" s="105"/>
      <c r="IZ112" s="105"/>
      <c r="JA112" s="105"/>
    </row>
    <row r="113">
      <c r="B113" s="139"/>
      <c r="H113" s="122"/>
      <c r="U113" s="90"/>
      <c r="AE113" s="118"/>
      <c r="AF113" s="118"/>
      <c r="BS113" s="140"/>
      <c r="CJ113" s="122"/>
      <c r="CK113" s="122"/>
      <c r="CL113" s="122"/>
      <c r="CM113" s="122"/>
      <c r="DB113" s="122"/>
      <c r="DC113" s="122"/>
      <c r="DD113" s="122"/>
      <c r="DF113" s="122"/>
      <c r="DQ113" s="122"/>
      <c r="DW113" s="105"/>
      <c r="DX113" s="105"/>
      <c r="DZ113" s="105"/>
      <c r="EA113" s="105"/>
      <c r="EJ113" s="122"/>
      <c r="EK113" s="122"/>
      <c r="EP113" s="105"/>
      <c r="EQ113" s="105"/>
      <c r="ER113" s="105"/>
      <c r="ET113" s="122"/>
      <c r="EU113" s="122"/>
      <c r="EZ113" s="105"/>
      <c r="FA113" s="105"/>
      <c r="FB113" s="105"/>
      <c r="FD113" s="105"/>
      <c r="FE113" s="105"/>
      <c r="FJ113" s="105"/>
      <c r="FK113" s="105"/>
      <c r="FL113" s="105"/>
      <c r="FM113" s="105"/>
      <c r="FN113" s="105"/>
      <c r="FO113" s="105"/>
      <c r="FT113" s="105"/>
      <c r="FU113" s="105"/>
      <c r="FV113" s="105"/>
      <c r="FX113" s="105"/>
      <c r="FY113" s="105"/>
      <c r="GD113" s="105"/>
      <c r="GE113" s="105"/>
      <c r="GF113" s="105"/>
      <c r="GH113" s="105"/>
      <c r="GI113" s="105"/>
      <c r="GN113" s="105"/>
      <c r="GO113" s="105"/>
      <c r="GP113" s="105"/>
      <c r="GR113" s="105"/>
      <c r="GS113" s="105"/>
      <c r="GX113" s="105"/>
      <c r="GY113" s="105"/>
      <c r="GZ113" s="105"/>
      <c r="HB113" s="105"/>
      <c r="HC113" s="105"/>
      <c r="HH113" s="105"/>
      <c r="HI113" s="105"/>
      <c r="HJ113" s="105"/>
      <c r="HL113" s="122"/>
      <c r="HM113" s="122"/>
      <c r="HR113" s="105"/>
      <c r="HS113" s="105"/>
      <c r="HT113" s="105"/>
      <c r="HV113" s="105"/>
      <c r="HW113" s="105"/>
      <c r="IB113" s="105"/>
      <c r="IC113" s="105"/>
      <c r="ID113" s="105"/>
      <c r="IF113" s="105"/>
      <c r="IG113" s="105"/>
      <c r="IL113" s="105"/>
      <c r="IM113" s="105"/>
      <c r="IN113" s="105"/>
      <c r="IP113" s="105"/>
      <c r="IQ113" s="105"/>
      <c r="IV113" s="105"/>
      <c r="IW113" s="105"/>
      <c r="IX113" s="105"/>
      <c r="IZ113" s="105"/>
      <c r="JA113" s="105"/>
    </row>
    <row r="114">
      <c r="B114" s="139"/>
      <c r="H114" s="122"/>
      <c r="U114" s="90"/>
      <c r="AE114" s="118"/>
      <c r="AF114" s="118"/>
      <c r="BS114" s="140"/>
      <c r="CJ114" s="122"/>
      <c r="CK114" s="122"/>
      <c r="CL114" s="122"/>
      <c r="CM114" s="122"/>
      <c r="DB114" s="122"/>
      <c r="DC114" s="122"/>
      <c r="DD114" s="122"/>
      <c r="DF114" s="122"/>
      <c r="DQ114" s="122"/>
      <c r="DW114" s="105"/>
      <c r="DX114" s="105"/>
      <c r="DZ114" s="105"/>
      <c r="EA114" s="105"/>
      <c r="EJ114" s="122"/>
      <c r="EK114" s="122"/>
      <c r="EP114" s="105"/>
      <c r="EQ114" s="105"/>
      <c r="ER114" s="105"/>
      <c r="ET114" s="122"/>
      <c r="EU114" s="122"/>
      <c r="EZ114" s="105"/>
      <c r="FA114" s="105"/>
      <c r="FB114" s="105"/>
      <c r="FD114" s="105"/>
      <c r="FE114" s="105"/>
      <c r="FJ114" s="105"/>
      <c r="FK114" s="105"/>
      <c r="FL114" s="105"/>
      <c r="FM114" s="105"/>
      <c r="FN114" s="105"/>
      <c r="FO114" s="105"/>
      <c r="FT114" s="105"/>
      <c r="FU114" s="105"/>
      <c r="FV114" s="105"/>
      <c r="FX114" s="105"/>
      <c r="FY114" s="105"/>
      <c r="GD114" s="105"/>
      <c r="GE114" s="105"/>
      <c r="GF114" s="105"/>
      <c r="GH114" s="105"/>
      <c r="GI114" s="105"/>
      <c r="GN114" s="105"/>
      <c r="GO114" s="105"/>
      <c r="GP114" s="105"/>
      <c r="GR114" s="105"/>
      <c r="GS114" s="105"/>
      <c r="GX114" s="105"/>
      <c r="GY114" s="105"/>
      <c r="GZ114" s="105"/>
      <c r="HB114" s="105"/>
      <c r="HC114" s="105"/>
      <c r="HH114" s="105"/>
      <c r="HI114" s="105"/>
      <c r="HJ114" s="105"/>
      <c r="HL114" s="122"/>
      <c r="HM114" s="122"/>
      <c r="HR114" s="105"/>
      <c r="HS114" s="105"/>
      <c r="HT114" s="105"/>
      <c r="HV114" s="105"/>
      <c r="HW114" s="105"/>
      <c r="IB114" s="105"/>
      <c r="IC114" s="105"/>
      <c r="ID114" s="105"/>
      <c r="IF114" s="105"/>
      <c r="IG114" s="105"/>
      <c r="IL114" s="105"/>
      <c r="IM114" s="105"/>
      <c r="IN114" s="105"/>
      <c r="IP114" s="105"/>
      <c r="IQ114" s="105"/>
      <c r="IV114" s="105"/>
      <c r="IW114" s="105"/>
      <c r="IX114" s="105"/>
      <c r="IZ114" s="105"/>
      <c r="JA114" s="105"/>
    </row>
    <row r="115">
      <c r="B115" s="139"/>
      <c r="H115" s="122"/>
      <c r="U115" s="90"/>
      <c r="AE115" s="118"/>
      <c r="AF115" s="118"/>
      <c r="BS115" s="140"/>
      <c r="CJ115" s="122"/>
      <c r="CK115" s="122"/>
      <c r="CL115" s="122"/>
      <c r="CM115" s="122"/>
      <c r="DB115" s="122"/>
      <c r="DC115" s="122"/>
      <c r="DD115" s="122"/>
      <c r="DF115" s="122"/>
      <c r="DQ115" s="122"/>
      <c r="DW115" s="105"/>
      <c r="DX115" s="105"/>
      <c r="DZ115" s="105"/>
      <c r="EA115" s="105"/>
      <c r="EJ115" s="122"/>
      <c r="EK115" s="122"/>
      <c r="EP115" s="105"/>
      <c r="EQ115" s="105"/>
      <c r="ER115" s="105"/>
      <c r="ET115" s="122"/>
      <c r="EU115" s="122"/>
      <c r="EZ115" s="105"/>
      <c r="FA115" s="105"/>
      <c r="FB115" s="105"/>
      <c r="FD115" s="105"/>
      <c r="FE115" s="105"/>
      <c r="FJ115" s="105"/>
      <c r="FK115" s="105"/>
      <c r="FL115" s="105"/>
      <c r="FM115" s="105"/>
      <c r="FN115" s="105"/>
      <c r="FO115" s="105"/>
      <c r="FT115" s="105"/>
      <c r="FU115" s="105"/>
      <c r="FV115" s="105"/>
      <c r="FX115" s="105"/>
      <c r="FY115" s="105"/>
      <c r="GD115" s="105"/>
      <c r="GE115" s="105"/>
      <c r="GF115" s="105"/>
      <c r="GH115" s="105"/>
      <c r="GI115" s="105"/>
      <c r="GN115" s="105"/>
      <c r="GO115" s="105"/>
      <c r="GP115" s="105"/>
      <c r="GR115" s="105"/>
      <c r="GS115" s="105"/>
      <c r="GX115" s="105"/>
      <c r="GY115" s="105"/>
      <c r="GZ115" s="105"/>
      <c r="HB115" s="105"/>
      <c r="HC115" s="105"/>
      <c r="HH115" s="105"/>
      <c r="HI115" s="105"/>
      <c r="HJ115" s="105"/>
      <c r="HL115" s="122"/>
      <c r="HM115" s="122"/>
      <c r="HR115" s="105"/>
      <c r="HS115" s="105"/>
      <c r="HT115" s="105"/>
      <c r="HV115" s="105"/>
      <c r="HW115" s="105"/>
      <c r="IB115" s="105"/>
      <c r="IC115" s="105"/>
      <c r="ID115" s="105"/>
      <c r="IF115" s="105"/>
      <c r="IG115" s="105"/>
      <c r="IL115" s="105"/>
      <c r="IM115" s="105"/>
      <c r="IN115" s="105"/>
      <c r="IP115" s="105"/>
      <c r="IQ115" s="105"/>
      <c r="IV115" s="105"/>
      <c r="IW115" s="105"/>
      <c r="IX115" s="105"/>
      <c r="IZ115" s="105"/>
      <c r="JA115" s="105"/>
    </row>
    <row r="116">
      <c r="B116" s="139"/>
      <c r="H116" s="122"/>
      <c r="U116" s="90"/>
      <c r="AE116" s="118"/>
      <c r="AF116" s="118"/>
      <c r="BS116" s="140"/>
      <c r="CJ116" s="122"/>
      <c r="CK116" s="122"/>
      <c r="CL116" s="122"/>
      <c r="CM116" s="122"/>
      <c r="DB116" s="122"/>
      <c r="DC116" s="122"/>
      <c r="DD116" s="122"/>
      <c r="DF116" s="122"/>
      <c r="DQ116" s="122"/>
      <c r="DW116" s="105"/>
      <c r="DX116" s="105"/>
      <c r="DZ116" s="105"/>
      <c r="EA116" s="105"/>
      <c r="EJ116" s="122"/>
      <c r="EK116" s="122"/>
      <c r="EP116" s="105"/>
      <c r="EQ116" s="105"/>
      <c r="ER116" s="105"/>
      <c r="ET116" s="122"/>
      <c r="EU116" s="122"/>
      <c r="EZ116" s="105"/>
      <c r="FA116" s="105"/>
      <c r="FB116" s="105"/>
      <c r="FD116" s="105"/>
      <c r="FE116" s="105"/>
      <c r="FJ116" s="105"/>
      <c r="FK116" s="105"/>
      <c r="FL116" s="105"/>
      <c r="FM116" s="105"/>
      <c r="FN116" s="105"/>
      <c r="FO116" s="105"/>
      <c r="FT116" s="105"/>
      <c r="FU116" s="105"/>
      <c r="FV116" s="105"/>
      <c r="FX116" s="105"/>
      <c r="FY116" s="105"/>
      <c r="GD116" s="105"/>
      <c r="GE116" s="105"/>
      <c r="GF116" s="105"/>
      <c r="GH116" s="105"/>
      <c r="GI116" s="105"/>
      <c r="GN116" s="105"/>
      <c r="GO116" s="105"/>
      <c r="GP116" s="105"/>
      <c r="GR116" s="105"/>
      <c r="GS116" s="105"/>
      <c r="GX116" s="105"/>
      <c r="GY116" s="105"/>
      <c r="GZ116" s="105"/>
      <c r="HB116" s="105"/>
      <c r="HC116" s="105"/>
      <c r="HH116" s="105"/>
      <c r="HI116" s="105"/>
      <c r="HJ116" s="105"/>
      <c r="HL116" s="122"/>
      <c r="HM116" s="122"/>
      <c r="HR116" s="105"/>
      <c r="HS116" s="105"/>
      <c r="HT116" s="105"/>
      <c r="HV116" s="105"/>
      <c r="HW116" s="105"/>
      <c r="IB116" s="105"/>
      <c r="IC116" s="105"/>
      <c r="ID116" s="105"/>
      <c r="IF116" s="105"/>
      <c r="IG116" s="105"/>
      <c r="IL116" s="105"/>
      <c r="IM116" s="105"/>
      <c r="IN116" s="105"/>
      <c r="IP116" s="105"/>
      <c r="IQ116" s="105"/>
      <c r="IV116" s="105"/>
      <c r="IW116" s="105"/>
      <c r="IX116" s="105"/>
      <c r="IZ116" s="105"/>
      <c r="JA116" s="105"/>
    </row>
    <row r="117">
      <c r="B117" s="139"/>
      <c r="H117" s="122"/>
      <c r="U117" s="90"/>
      <c r="AE117" s="118"/>
      <c r="AF117" s="118"/>
      <c r="BS117" s="140"/>
      <c r="CJ117" s="122"/>
      <c r="CK117" s="122"/>
      <c r="CL117" s="122"/>
      <c r="CM117" s="122"/>
      <c r="DB117" s="122"/>
      <c r="DC117" s="122"/>
      <c r="DD117" s="122"/>
      <c r="DF117" s="122"/>
      <c r="DQ117" s="122"/>
      <c r="DW117" s="105"/>
      <c r="DX117" s="105"/>
      <c r="DZ117" s="105"/>
      <c r="EA117" s="105"/>
      <c r="EJ117" s="122"/>
      <c r="EK117" s="122"/>
      <c r="EP117" s="105"/>
      <c r="EQ117" s="105"/>
      <c r="ER117" s="105"/>
      <c r="ET117" s="122"/>
      <c r="EU117" s="122"/>
      <c r="EZ117" s="105"/>
      <c r="FA117" s="105"/>
      <c r="FB117" s="105"/>
      <c r="FD117" s="105"/>
      <c r="FE117" s="105"/>
      <c r="FJ117" s="105"/>
      <c r="FK117" s="105"/>
      <c r="FL117" s="105"/>
      <c r="FM117" s="105"/>
      <c r="FN117" s="105"/>
      <c r="FO117" s="105"/>
      <c r="FT117" s="105"/>
      <c r="FU117" s="105"/>
      <c r="FV117" s="105"/>
      <c r="FX117" s="105"/>
      <c r="FY117" s="105"/>
      <c r="GD117" s="105"/>
      <c r="GE117" s="105"/>
      <c r="GF117" s="105"/>
      <c r="GH117" s="105"/>
      <c r="GI117" s="105"/>
      <c r="GN117" s="105"/>
      <c r="GO117" s="105"/>
      <c r="GP117" s="105"/>
      <c r="GR117" s="105"/>
      <c r="GS117" s="105"/>
      <c r="GX117" s="105"/>
      <c r="GY117" s="105"/>
      <c r="GZ117" s="105"/>
      <c r="HB117" s="105"/>
      <c r="HC117" s="105"/>
      <c r="HH117" s="105"/>
      <c r="HI117" s="105"/>
      <c r="HJ117" s="105"/>
      <c r="HL117" s="122"/>
      <c r="HM117" s="122"/>
      <c r="HR117" s="105"/>
      <c r="HS117" s="105"/>
      <c r="HT117" s="105"/>
      <c r="HV117" s="105"/>
      <c r="HW117" s="105"/>
      <c r="IB117" s="105"/>
      <c r="IC117" s="105"/>
      <c r="ID117" s="105"/>
      <c r="IF117" s="105"/>
      <c r="IG117" s="105"/>
      <c r="IL117" s="105"/>
      <c r="IM117" s="105"/>
      <c r="IN117" s="105"/>
      <c r="IP117" s="105"/>
      <c r="IQ117" s="105"/>
      <c r="IV117" s="105"/>
      <c r="IW117" s="105"/>
      <c r="IX117" s="105"/>
      <c r="IZ117" s="105"/>
      <c r="JA117" s="105"/>
    </row>
    <row r="118">
      <c r="B118" s="139"/>
      <c r="H118" s="122"/>
      <c r="U118" s="90"/>
      <c r="AE118" s="118"/>
      <c r="AF118" s="118"/>
      <c r="BS118" s="140"/>
      <c r="CJ118" s="122"/>
      <c r="CK118" s="122"/>
      <c r="CL118" s="122"/>
      <c r="CM118" s="122"/>
      <c r="DB118" s="122"/>
      <c r="DC118" s="122"/>
      <c r="DD118" s="122"/>
      <c r="DF118" s="122"/>
      <c r="DQ118" s="122"/>
      <c r="DW118" s="105"/>
      <c r="DX118" s="105"/>
      <c r="DZ118" s="105"/>
      <c r="EA118" s="105"/>
      <c r="EJ118" s="122"/>
      <c r="EK118" s="122"/>
      <c r="EP118" s="105"/>
      <c r="EQ118" s="105"/>
      <c r="ER118" s="105"/>
      <c r="ET118" s="122"/>
      <c r="EU118" s="122"/>
      <c r="EZ118" s="105"/>
      <c r="FA118" s="105"/>
      <c r="FB118" s="105"/>
      <c r="FD118" s="105"/>
      <c r="FE118" s="105"/>
      <c r="FJ118" s="105"/>
      <c r="FK118" s="105"/>
      <c r="FL118" s="105"/>
      <c r="FM118" s="105"/>
      <c r="FN118" s="105"/>
      <c r="FO118" s="105"/>
      <c r="FT118" s="105"/>
      <c r="FU118" s="105"/>
      <c r="FV118" s="105"/>
      <c r="FX118" s="105"/>
      <c r="FY118" s="105"/>
      <c r="GD118" s="105"/>
      <c r="GE118" s="105"/>
      <c r="GF118" s="105"/>
      <c r="GH118" s="105"/>
      <c r="GI118" s="105"/>
      <c r="GN118" s="105"/>
      <c r="GO118" s="105"/>
      <c r="GP118" s="105"/>
      <c r="GR118" s="105"/>
      <c r="GS118" s="105"/>
      <c r="GX118" s="105"/>
      <c r="GY118" s="105"/>
      <c r="GZ118" s="105"/>
      <c r="HB118" s="105"/>
      <c r="HC118" s="105"/>
      <c r="HH118" s="105"/>
      <c r="HI118" s="105"/>
      <c r="HJ118" s="105"/>
      <c r="HL118" s="122"/>
      <c r="HM118" s="122"/>
      <c r="HR118" s="105"/>
      <c r="HS118" s="105"/>
      <c r="HT118" s="105"/>
      <c r="HV118" s="105"/>
      <c r="HW118" s="105"/>
      <c r="IB118" s="105"/>
      <c r="IC118" s="105"/>
      <c r="ID118" s="105"/>
      <c r="IF118" s="105"/>
      <c r="IG118" s="105"/>
      <c r="IL118" s="105"/>
      <c r="IM118" s="105"/>
      <c r="IN118" s="105"/>
      <c r="IP118" s="105"/>
      <c r="IQ118" s="105"/>
      <c r="IV118" s="105"/>
      <c r="IW118" s="105"/>
      <c r="IX118" s="105"/>
      <c r="IZ118" s="105"/>
      <c r="JA118" s="105"/>
    </row>
    <row r="119">
      <c r="B119" s="139"/>
      <c r="H119" s="122"/>
      <c r="U119" s="90"/>
      <c r="AE119" s="118"/>
      <c r="AF119" s="118"/>
      <c r="BS119" s="140"/>
      <c r="CJ119" s="122"/>
      <c r="CK119" s="122"/>
      <c r="CL119" s="122"/>
      <c r="CM119" s="122"/>
      <c r="DB119" s="122"/>
      <c r="DC119" s="122"/>
      <c r="DD119" s="122"/>
      <c r="DF119" s="122"/>
      <c r="DQ119" s="122"/>
      <c r="DW119" s="105"/>
      <c r="DX119" s="105"/>
      <c r="DZ119" s="105"/>
      <c r="EA119" s="105"/>
      <c r="EJ119" s="122"/>
      <c r="EK119" s="122"/>
      <c r="EP119" s="105"/>
      <c r="EQ119" s="105"/>
      <c r="ER119" s="105"/>
      <c r="ET119" s="122"/>
      <c r="EU119" s="122"/>
      <c r="EZ119" s="105"/>
      <c r="FA119" s="105"/>
      <c r="FB119" s="105"/>
      <c r="FD119" s="105"/>
      <c r="FE119" s="105"/>
      <c r="FJ119" s="105"/>
      <c r="FK119" s="105"/>
      <c r="FL119" s="105"/>
      <c r="FM119" s="105"/>
      <c r="FN119" s="105"/>
      <c r="FO119" s="105"/>
      <c r="FT119" s="105"/>
      <c r="FU119" s="105"/>
      <c r="FV119" s="105"/>
      <c r="FX119" s="105"/>
      <c r="FY119" s="105"/>
      <c r="GD119" s="105"/>
      <c r="GE119" s="105"/>
      <c r="GF119" s="105"/>
      <c r="GH119" s="105"/>
      <c r="GI119" s="105"/>
      <c r="GN119" s="105"/>
      <c r="GO119" s="105"/>
      <c r="GP119" s="105"/>
      <c r="GR119" s="105"/>
      <c r="GS119" s="105"/>
      <c r="GX119" s="105"/>
      <c r="GY119" s="105"/>
      <c r="GZ119" s="105"/>
      <c r="HB119" s="105"/>
      <c r="HC119" s="105"/>
      <c r="HH119" s="105"/>
      <c r="HI119" s="105"/>
      <c r="HJ119" s="105"/>
      <c r="HL119" s="122"/>
      <c r="HM119" s="122"/>
      <c r="HR119" s="105"/>
      <c r="HS119" s="105"/>
      <c r="HT119" s="105"/>
      <c r="HV119" s="105"/>
      <c r="HW119" s="105"/>
      <c r="IB119" s="105"/>
      <c r="IC119" s="105"/>
      <c r="ID119" s="105"/>
      <c r="IF119" s="105"/>
      <c r="IG119" s="105"/>
      <c r="IL119" s="105"/>
      <c r="IM119" s="105"/>
      <c r="IN119" s="105"/>
      <c r="IP119" s="105"/>
      <c r="IQ119" s="105"/>
      <c r="IV119" s="105"/>
      <c r="IW119" s="105"/>
      <c r="IX119" s="105"/>
      <c r="IZ119" s="105"/>
      <c r="JA119" s="105"/>
    </row>
    <row r="120">
      <c r="B120" s="139"/>
      <c r="H120" s="122"/>
      <c r="U120" s="90"/>
      <c r="AE120" s="118"/>
      <c r="AF120" s="118"/>
      <c r="BS120" s="140"/>
      <c r="CJ120" s="122"/>
      <c r="CK120" s="122"/>
      <c r="CL120" s="122"/>
      <c r="CM120" s="122"/>
      <c r="DB120" s="122"/>
      <c r="DC120" s="122"/>
      <c r="DD120" s="122"/>
      <c r="DF120" s="122"/>
      <c r="DQ120" s="122"/>
      <c r="DW120" s="105"/>
      <c r="DX120" s="105"/>
      <c r="DZ120" s="105"/>
      <c r="EA120" s="105"/>
      <c r="EJ120" s="122"/>
      <c r="EK120" s="122"/>
      <c r="EP120" s="105"/>
      <c r="EQ120" s="105"/>
      <c r="ER120" s="105"/>
      <c r="ET120" s="122"/>
      <c r="EU120" s="122"/>
      <c r="EZ120" s="105"/>
      <c r="FA120" s="105"/>
      <c r="FB120" s="105"/>
      <c r="FD120" s="105"/>
      <c r="FE120" s="105"/>
      <c r="FJ120" s="105"/>
      <c r="FK120" s="105"/>
      <c r="FL120" s="105"/>
      <c r="FM120" s="105"/>
      <c r="FN120" s="105"/>
      <c r="FO120" s="105"/>
      <c r="FT120" s="105"/>
      <c r="FU120" s="105"/>
      <c r="FV120" s="105"/>
      <c r="FX120" s="105"/>
      <c r="FY120" s="105"/>
      <c r="GD120" s="105"/>
      <c r="GE120" s="105"/>
      <c r="GF120" s="105"/>
      <c r="GH120" s="105"/>
      <c r="GI120" s="105"/>
      <c r="GN120" s="105"/>
      <c r="GO120" s="105"/>
      <c r="GP120" s="105"/>
      <c r="GR120" s="105"/>
      <c r="GS120" s="105"/>
      <c r="GX120" s="105"/>
      <c r="GY120" s="105"/>
      <c r="GZ120" s="105"/>
      <c r="HB120" s="105"/>
      <c r="HC120" s="105"/>
      <c r="HH120" s="105"/>
      <c r="HI120" s="105"/>
      <c r="HJ120" s="105"/>
      <c r="HL120" s="122"/>
      <c r="HM120" s="122"/>
      <c r="HR120" s="105"/>
      <c r="HS120" s="105"/>
      <c r="HT120" s="105"/>
      <c r="HV120" s="105"/>
      <c r="HW120" s="105"/>
      <c r="IB120" s="105"/>
      <c r="IC120" s="105"/>
      <c r="ID120" s="105"/>
      <c r="IF120" s="105"/>
      <c r="IG120" s="105"/>
      <c r="IL120" s="105"/>
      <c r="IM120" s="105"/>
      <c r="IN120" s="105"/>
      <c r="IP120" s="105"/>
      <c r="IQ120" s="105"/>
      <c r="IV120" s="105"/>
      <c r="IW120" s="105"/>
      <c r="IX120" s="105"/>
      <c r="IZ120" s="105"/>
      <c r="JA120" s="105"/>
    </row>
    <row r="121">
      <c r="B121" s="139"/>
      <c r="H121" s="122"/>
      <c r="U121" s="90"/>
      <c r="AE121" s="118"/>
      <c r="AF121" s="118"/>
      <c r="BS121" s="140"/>
      <c r="CJ121" s="122"/>
      <c r="CK121" s="122"/>
      <c r="CL121" s="122"/>
      <c r="CM121" s="122"/>
      <c r="DB121" s="122"/>
      <c r="DC121" s="122"/>
      <c r="DD121" s="122"/>
      <c r="DF121" s="122"/>
      <c r="DQ121" s="122"/>
      <c r="DW121" s="105"/>
      <c r="DX121" s="105"/>
      <c r="DZ121" s="105"/>
      <c r="EA121" s="105"/>
      <c r="EJ121" s="122"/>
      <c r="EK121" s="122"/>
      <c r="EP121" s="105"/>
      <c r="EQ121" s="105"/>
      <c r="ER121" s="105"/>
      <c r="ET121" s="122"/>
      <c r="EU121" s="122"/>
      <c r="EZ121" s="105"/>
      <c r="FA121" s="105"/>
      <c r="FB121" s="105"/>
      <c r="FD121" s="105"/>
      <c r="FE121" s="105"/>
      <c r="FJ121" s="105"/>
      <c r="FK121" s="105"/>
      <c r="FL121" s="105"/>
      <c r="FM121" s="105"/>
      <c r="FN121" s="105"/>
      <c r="FO121" s="105"/>
      <c r="FT121" s="105"/>
      <c r="FU121" s="105"/>
      <c r="FV121" s="105"/>
      <c r="FX121" s="105"/>
      <c r="FY121" s="105"/>
      <c r="GD121" s="105"/>
      <c r="GE121" s="105"/>
      <c r="GF121" s="105"/>
      <c r="GH121" s="105"/>
      <c r="GI121" s="105"/>
      <c r="GN121" s="105"/>
      <c r="GO121" s="105"/>
      <c r="GP121" s="105"/>
      <c r="GR121" s="105"/>
      <c r="GS121" s="105"/>
      <c r="GX121" s="105"/>
      <c r="GY121" s="105"/>
      <c r="GZ121" s="105"/>
      <c r="HB121" s="105"/>
      <c r="HC121" s="105"/>
      <c r="HH121" s="105"/>
      <c r="HI121" s="105"/>
      <c r="HJ121" s="105"/>
      <c r="HL121" s="122"/>
      <c r="HM121" s="122"/>
      <c r="HR121" s="105"/>
      <c r="HS121" s="105"/>
      <c r="HT121" s="105"/>
      <c r="HV121" s="105"/>
      <c r="HW121" s="105"/>
      <c r="IB121" s="105"/>
      <c r="IC121" s="105"/>
      <c r="ID121" s="105"/>
      <c r="IF121" s="105"/>
      <c r="IG121" s="105"/>
      <c r="IL121" s="105"/>
      <c r="IM121" s="105"/>
      <c r="IN121" s="105"/>
      <c r="IP121" s="105"/>
      <c r="IQ121" s="105"/>
      <c r="IV121" s="105"/>
      <c r="IW121" s="105"/>
      <c r="IX121" s="105"/>
      <c r="IZ121" s="105"/>
      <c r="JA121" s="105"/>
    </row>
    <row r="122">
      <c r="B122" s="139"/>
      <c r="H122" s="122"/>
      <c r="U122" s="90"/>
      <c r="AE122" s="118"/>
      <c r="AF122" s="118"/>
      <c r="BS122" s="140"/>
      <c r="CJ122" s="122"/>
      <c r="CK122" s="122"/>
      <c r="CL122" s="122"/>
      <c r="CM122" s="122"/>
      <c r="DB122" s="122"/>
      <c r="DC122" s="122"/>
      <c r="DD122" s="122"/>
      <c r="DF122" s="122"/>
      <c r="DQ122" s="122"/>
      <c r="DW122" s="105"/>
      <c r="DX122" s="105"/>
      <c r="DZ122" s="105"/>
      <c r="EA122" s="105"/>
      <c r="EJ122" s="122"/>
      <c r="EK122" s="122"/>
      <c r="EP122" s="105"/>
      <c r="EQ122" s="105"/>
      <c r="ER122" s="105"/>
      <c r="ET122" s="122"/>
      <c r="EU122" s="122"/>
      <c r="EZ122" s="105"/>
      <c r="FA122" s="105"/>
      <c r="FB122" s="105"/>
      <c r="FD122" s="105"/>
      <c r="FE122" s="105"/>
      <c r="FJ122" s="105"/>
      <c r="FK122" s="105"/>
      <c r="FL122" s="105"/>
      <c r="FM122" s="105"/>
      <c r="FN122" s="105"/>
      <c r="FO122" s="105"/>
      <c r="FT122" s="105"/>
      <c r="FU122" s="105"/>
      <c r="FV122" s="105"/>
      <c r="FX122" s="105"/>
      <c r="FY122" s="105"/>
      <c r="GD122" s="105"/>
      <c r="GE122" s="105"/>
      <c r="GF122" s="105"/>
      <c r="GH122" s="105"/>
      <c r="GI122" s="105"/>
      <c r="GN122" s="105"/>
      <c r="GO122" s="105"/>
      <c r="GP122" s="105"/>
      <c r="GR122" s="105"/>
      <c r="GS122" s="105"/>
      <c r="GX122" s="105"/>
      <c r="GY122" s="105"/>
      <c r="GZ122" s="105"/>
      <c r="HB122" s="105"/>
      <c r="HC122" s="105"/>
      <c r="HH122" s="105"/>
      <c r="HI122" s="105"/>
      <c r="HJ122" s="105"/>
      <c r="HL122" s="122"/>
      <c r="HM122" s="122"/>
      <c r="HR122" s="105"/>
      <c r="HS122" s="105"/>
      <c r="HT122" s="105"/>
      <c r="HV122" s="105"/>
      <c r="HW122" s="105"/>
      <c r="IB122" s="105"/>
      <c r="IC122" s="105"/>
      <c r="ID122" s="105"/>
      <c r="IF122" s="105"/>
      <c r="IG122" s="105"/>
      <c r="IL122" s="105"/>
      <c r="IM122" s="105"/>
      <c r="IN122" s="105"/>
      <c r="IP122" s="105"/>
      <c r="IQ122" s="105"/>
      <c r="IV122" s="105"/>
      <c r="IW122" s="105"/>
      <c r="IX122" s="105"/>
      <c r="IZ122" s="105"/>
      <c r="JA122" s="105"/>
    </row>
    <row r="123">
      <c r="B123" s="139"/>
      <c r="H123" s="122"/>
      <c r="U123" s="90"/>
      <c r="AE123" s="118"/>
      <c r="AF123" s="118"/>
      <c r="BS123" s="140"/>
      <c r="CJ123" s="122"/>
      <c r="CK123" s="122"/>
      <c r="CL123" s="122"/>
      <c r="CM123" s="122"/>
      <c r="DB123" s="122"/>
      <c r="DC123" s="122"/>
      <c r="DD123" s="122"/>
      <c r="DF123" s="122"/>
      <c r="DQ123" s="122"/>
      <c r="DW123" s="105"/>
      <c r="DX123" s="105"/>
      <c r="DZ123" s="105"/>
      <c r="EA123" s="105"/>
      <c r="EJ123" s="122"/>
      <c r="EK123" s="122"/>
      <c r="EP123" s="105"/>
      <c r="EQ123" s="105"/>
      <c r="ER123" s="105"/>
      <c r="ET123" s="122"/>
      <c r="EU123" s="122"/>
      <c r="EZ123" s="105"/>
      <c r="FA123" s="105"/>
      <c r="FB123" s="105"/>
      <c r="FD123" s="105"/>
      <c r="FE123" s="105"/>
      <c r="FJ123" s="105"/>
      <c r="FK123" s="105"/>
      <c r="FL123" s="105"/>
      <c r="FM123" s="105"/>
      <c r="FN123" s="105"/>
      <c r="FO123" s="105"/>
      <c r="FT123" s="105"/>
      <c r="FU123" s="105"/>
      <c r="FV123" s="105"/>
      <c r="FX123" s="105"/>
      <c r="FY123" s="105"/>
      <c r="GD123" s="105"/>
      <c r="GE123" s="105"/>
      <c r="GF123" s="105"/>
      <c r="GH123" s="105"/>
      <c r="GI123" s="105"/>
      <c r="GN123" s="105"/>
      <c r="GO123" s="105"/>
      <c r="GP123" s="105"/>
      <c r="GR123" s="105"/>
      <c r="GS123" s="105"/>
      <c r="GX123" s="105"/>
      <c r="GY123" s="105"/>
      <c r="GZ123" s="105"/>
      <c r="HB123" s="105"/>
      <c r="HC123" s="105"/>
      <c r="HH123" s="105"/>
      <c r="HI123" s="105"/>
      <c r="HJ123" s="105"/>
      <c r="HL123" s="122"/>
      <c r="HM123" s="122"/>
      <c r="HR123" s="105"/>
      <c r="HS123" s="105"/>
      <c r="HT123" s="105"/>
      <c r="HV123" s="105"/>
      <c r="HW123" s="105"/>
      <c r="IB123" s="105"/>
      <c r="IC123" s="105"/>
      <c r="ID123" s="105"/>
      <c r="IF123" s="105"/>
      <c r="IG123" s="105"/>
      <c r="IL123" s="105"/>
      <c r="IM123" s="105"/>
      <c r="IN123" s="105"/>
      <c r="IP123" s="105"/>
      <c r="IQ123" s="105"/>
      <c r="IV123" s="105"/>
      <c r="IW123" s="105"/>
      <c r="IX123" s="105"/>
      <c r="IZ123" s="105"/>
      <c r="JA123" s="105"/>
    </row>
    <row r="124">
      <c r="B124" s="139"/>
      <c r="H124" s="122"/>
      <c r="U124" s="90"/>
      <c r="AE124" s="118"/>
      <c r="AF124" s="118"/>
      <c r="BS124" s="140"/>
      <c r="CJ124" s="122"/>
      <c r="CK124" s="122"/>
      <c r="CL124" s="122"/>
      <c r="CM124" s="122"/>
      <c r="DB124" s="122"/>
      <c r="DC124" s="122"/>
      <c r="DD124" s="122"/>
      <c r="DF124" s="122"/>
      <c r="DQ124" s="122"/>
      <c r="DW124" s="105"/>
      <c r="DX124" s="105"/>
      <c r="DZ124" s="105"/>
      <c r="EA124" s="105"/>
      <c r="EJ124" s="122"/>
      <c r="EK124" s="122"/>
      <c r="EP124" s="105"/>
      <c r="EQ124" s="105"/>
      <c r="ER124" s="105"/>
      <c r="ET124" s="122"/>
      <c r="EU124" s="122"/>
      <c r="EZ124" s="105"/>
      <c r="FA124" s="105"/>
      <c r="FB124" s="105"/>
      <c r="FD124" s="105"/>
      <c r="FE124" s="105"/>
      <c r="FJ124" s="105"/>
      <c r="FK124" s="105"/>
      <c r="FL124" s="105"/>
      <c r="FM124" s="105"/>
      <c r="FN124" s="105"/>
      <c r="FO124" s="105"/>
      <c r="FT124" s="105"/>
      <c r="FU124" s="105"/>
      <c r="FV124" s="105"/>
      <c r="FX124" s="105"/>
      <c r="FY124" s="105"/>
      <c r="GD124" s="105"/>
      <c r="GE124" s="105"/>
      <c r="GF124" s="105"/>
      <c r="GH124" s="105"/>
      <c r="GI124" s="105"/>
      <c r="GN124" s="105"/>
      <c r="GO124" s="105"/>
      <c r="GP124" s="105"/>
      <c r="GR124" s="105"/>
      <c r="GS124" s="105"/>
      <c r="GX124" s="105"/>
      <c r="GY124" s="105"/>
      <c r="GZ124" s="105"/>
      <c r="HB124" s="105"/>
      <c r="HC124" s="105"/>
      <c r="HH124" s="105"/>
      <c r="HI124" s="105"/>
      <c r="HJ124" s="105"/>
      <c r="HL124" s="122"/>
      <c r="HM124" s="122"/>
      <c r="HR124" s="105"/>
      <c r="HS124" s="105"/>
      <c r="HT124" s="105"/>
      <c r="HV124" s="105"/>
      <c r="HW124" s="105"/>
      <c r="IB124" s="105"/>
      <c r="IC124" s="105"/>
      <c r="ID124" s="105"/>
      <c r="IF124" s="105"/>
      <c r="IG124" s="105"/>
      <c r="IL124" s="105"/>
      <c r="IM124" s="105"/>
      <c r="IN124" s="105"/>
      <c r="IP124" s="105"/>
      <c r="IQ124" s="105"/>
      <c r="IV124" s="105"/>
      <c r="IW124" s="105"/>
      <c r="IX124" s="105"/>
      <c r="IZ124" s="105"/>
      <c r="JA124" s="105"/>
    </row>
    <row r="125">
      <c r="B125" s="139"/>
      <c r="H125" s="122"/>
      <c r="U125" s="90"/>
      <c r="AE125" s="118"/>
      <c r="AF125" s="118"/>
      <c r="BS125" s="140"/>
      <c r="CJ125" s="122"/>
      <c r="CK125" s="122"/>
      <c r="CL125" s="122"/>
      <c r="CM125" s="122"/>
      <c r="DB125" s="122"/>
      <c r="DC125" s="122"/>
      <c r="DD125" s="122"/>
      <c r="DF125" s="122"/>
      <c r="DQ125" s="122"/>
      <c r="DW125" s="105"/>
      <c r="DX125" s="105"/>
      <c r="DZ125" s="105"/>
      <c r="EA125" s="105"/>
      <c r="EJ125" s="122"/>
      <c r="EK125" s="122"/>
      <c r="EP125" s="105"/>
      <c r="EQ125" s="105"/>
      <c r="ER125" s="105"/>
      <c r="ET125" s="122"/>
      <c r="EU125" s="122"/>
      <c r="EZ125" s="105"/>
      <c r="FA125" s="105"/>
      <c r="FB125" s="105"/>
      <c r="FD125" s="105"/>
      <c r="FE125" s="105"/>
      <c r="FJ125" s="105"/>
      <c r="FK125" s="105"/>
      <c r="FL125" s="105"/>
      <c r="FM125" s="105"/>
      <c r="FN125" s="105"/>
      <c r="FO125" s="105"/>
      <c r="FT125" s="105"/>
      <c r="FU125" s="105"/>
      <c r="FV125" s="105"/>
      <c r="FX125" s="105"/>
      <c r="FY125" s="105"/>
      <c r="GD125" s="105"/>
      <c r="GE125" s="105"/>
      <c r="GF125" s="105"/>
      <c r="GH125" s="105"/>
      <c r="GI125" s="105"/>
      <c r="GN125" s="105"/>
      <c r="GO125" s="105"/>
      <c r="GP125" s="105"/>
      <c r="GR125" s="105"/>
      <c r="GS125" s="105"/>
      <c r="GX125" s="105"/>
      <c r="GY125" s="105"/>
      <c r="GZ125" s="105"/>
      <c r="HB125" s="105"/>
      <c r="HC125" s="105"/>
      <c r="HH125" s="105"/>
      <c r="HI125" s="105"/>
      <c r="HJ125" s="105"/>
      <c r="HL125" s="122"/>
      <c r="HM125" s="122"/>
      <c r="HR125" s="105"/>
      <c r="HS125" s="105"/>
      <c r="HT125" s="105"/>
      <c r="HV125" s="105"/>
      <c r="HW125" s="105"/>
      <c r="IB125" s="105"/>
      <c r="IC125" s="105"/>
      <c r="ID125" s="105"/>
      <c r="IF125" s="105"/>
      <c r="IG125" s="105"/>
      <c r="IL125" s="105"/>
      <c r="IM125" s="105"/>
      <c r="IN125" s="105"/>
      <c r="IP125" s="105"/>
      <c r="IQ125" s="105"/>
      <c r="IV125" s="105"/>
      <c r="IW125" s="105"/>
      <c r="IX125" s="105"/>
      <c r="IZ125" s="105"/>
      <c r="JA125" s="105"/>
    </row>
    <row r="126">
      <c r="B126" s="139"/>
      <c r="H126" s="122"/>
      <c r="U126" s="90"/>
      <c r="AE126" s="118"/>
      <c r="AF126" s="118"/>
      <c r="BS126" s="140"/>
      <c r="CJ126" s="122"/>
      <c r="CK126" s="122"/>
      <c r="CL126" s="122"/>
      <c r="CM126" s="122"/>
      <c r="DB126" s="122"/>
      <c r="DC126" s="122"/>
      <c r="DD126" s="122"/>
      <c r="DF126" s="122"/>
      <c r="DQ126" s="122"/>
      <c r="DW126" s="105"/>
      <c r="DX126" s="105"/>
      <c r="DZ126" s="105"/>
      <c r="EA126" s="105"/>
      <c r="EJ126" s="122"/>
      <c r="EK126" s="122"/>
      <c r="EP126" s="105"/>
      <c r="EQ126" s="105"/>
      <c r="ER126" s="105"/>
      <c r="ET126" s="122"/>
      <c r="EU126" s="122"/>
      <c r="EZ126" s="105"/>
      <c r="FA126" s="105"/>
      <c r="FB126" s="105"/>
      <c r="FD126" s="105"/>
      <c r="FE126" s="105"/>
      <c r="FJ126" s="105"/>
      <c r="FK126" s="105"/>
      <c r="FL126" s="105"/>
      <c r="FM126" s="105"/>
      <c r="FN126" s="105"/>
      <c r="FO126" s="105"/>
      <c r="FT126" s="105"/>
      <c r="FU126" s="105"/>
      <c r="FV126" s="105"/>
      <c r="FX126" s="105"/>
      <c r="FY126" s="105"/>
      <c r="GD126" s="105"/>
      <c r="GE126" s="105"/>
      <c r="GF126" s="105"/>
      <c r="GH126" s="105"/>
      <c r="GI126" s="105"/>
      <c r="GN126" s="105"/>
      <c r="GO126" s="105"/>
      <c r="GP126" s="105"/>
      <c r="GR126" s="105"/>
      <c r="GS126" s="105"/>
      <c r="GX126" s="105"/>
      <c r="GY126" s="105"/>
      <c r="GZ126" s="105"/>
      <c r="HB126" s="105"/>
      <c r="HC126" s="105"/>
      <c r="HH126" s="105"/>
      <c r="HI126" s="105"/>
      <c r="HJ126" s="105"/>
      <c r="HL126" s="122"/>
      <c r="HM126" s="122"/>
      <c r="HR126" s="105"/>
      <c r="HS126" s="105"/>
      <c r="HT126" s="105"/>
      <c r="HV126" s="105"/>
      <c r="HW126" s="105"/>
      <c r="IB126" s="105"/>
      <c r="IC126" s="105"/>
      <c r="ID126" s="105"/>
      <c r="IF126" s="105"/>
      <c r="IG126" s="105"/>
      <c r="IL126" s="105"/>
      <c r="IM126" s="105"/>
      <c r="IN126" s="105"/>
      <c r="IP126" s="105"/>
      <c r="IQ126" s="105"/>
      <c r="IV126" s="105"/>
      <c r="IW126" s="105"/>
      <c r="IX126" s="105"/>
      <c r="IZ126" s="105"/>
      <c r="JA126" s="105"/>
    </row>
    <row r="127">
      <c r="B127" s="139"/>
      <c r="H127" s="122"/>
      <c r="U127" s="90"/>
      <c r="AE127" s="118"/>
      <c r="AF127" s="118"/>
      <c r="BS127" s="140"/>
      <c r="CJ127" s="122"/>
      <c r="CK127" s="122"/>
      <c r="CL127" s="122"/>
      <c r="CM127" s="122"/>
      <c r="DB127" s="122"/>
      <c r="DC127" s="122"/>
      <c r="DD127" s="122"/>
      <c r="DF127" s="122"/>
      <c r="DQ127" s="122"/>
      <c r="DW127" s="105"/>
      <c r="DX127" s="105"/>
      <c r="DZ127" s="105"/>
      <c r="EA127" s="105"/>
      <c r="EJ127" s="122"/>
      <c r="EK127" s="122"/>
      <c r="EP127" s="105"/>
      <c r="EQ127" s="105"/>
      <c r="ER127" s="105"/>
      <c r="ET127" s="122"/>
      <c r="EU127" s="122"/>
      <c r="EZ127" s="105"/>
      <c r="FA127" s="105"/>
      <c r="FB127" s="105"/>
      <c r="FD127" s="105"/>
      <c r="FE127" s="105"/>
      <c r="FJ127" s="105"/>
      <c r="FK127" s="105"/>
      <c r="FL127" s="105"/>
      <c r="FM127" s="105"/>
      <c r="FN127" s="105"/>
      <c r="FO127" s="105"/>
      <c r="FT127" s="105"/>
      <c r="FU127" s="105"/>
      <c r="FV127" s="105"/>
      <c r="FX127" s="105"/>
      <c r="FY127" s="105"/>
      <c r="GD127" s="105"/>
      <c r="GE127" s="105"/>
      <c r="GF127" s="105"/>
      <c r="GH127" s="105"/>
      <c r="GI127" s="105"/>
      <c r="GN127" s="105"/>
      <c r="GO127" s="105"/>
      <c r="GP127" s="105"/>
      <c r="GR127" s="105"/>
      <c r="GS127" s="105"/>
      <c r="GX127" s="105"/>
      <c r="GY127" s="105"/>
      <c r="GZ127" s="105"/>
      <c r="HB127" s="105"/>
      <c r="HC127" s="105"/>
      <c r="HH127" s="105"/>
      <c r="HI127" s="105"/>
      <c r="HJ127" s="105"/>
      <c r="HL127" s="122"/>
      <c r="HM127" s="122"/>
      <c r="HR127" s="105"/>
      <c r="HS127" s="105"/>
      <c r="HT127" s="105"/>
      <c r="HV127" s="105"/>
      <c r="HW127" s="105"/>
      <c r="IB127" s="105"/>
      <c r="IC127" s="105"/>
      <c r="ID127" s="105"/>
      <c r="IF127" s="105"/>
      <c r="IG127" s="105"/>
      <c r="IL127" s="105"/>
      <c r="IM127" s="105"/>
      <c r="IN127" s="105"/>
      <c r="IP127" s="105"/>
      <c r="IQ127" s="105"/>
      <c r="IV127" s="105"/>
      <c r="IW127" s="105"/>
      <c r="IX127" s="105"/>
      <c r="IZ127" s="105"/>
      <c r="JA127" s="105"/>
    </row>
    <row r="128">
      <c r="B128" s="139"/>
      <c r="H128" s="122"/>
      <c r="U128" s="90"/>
      <c r="AE128" s="118"/>
      <c r="AF128" s="118"/>
      <c r="BS128" s="140"/>
      <c r="CJ128" s="122"/>
      <c r="CK128" s="122"/>
      <c r="CL128" s="122"/>
      <c r="CM128" s="122"/>
      <c r="DB128" s="122"/>
      <c r="DC128" s="122"/>
      <c r="DD128" s="122"/>
      <c r="DF128" s="122"/>
      <c r="DQ128" s="122"/>
      <c r="DW128" s="105"/>
      <c r="DX128" s="105"/>
      <c r="DZ128" s="105"/>
      <c r="EA128" s="105"/>
      <c r="EJ128" s="122"/>
      <c r="EK128" s="122"/>
      <c r="EP128" s="105"/>
      <c r="EQ128" s="105"/>
      <c r="ER128" s="105"/>
      <c r="ET128" s="122"/>
      <c r="EU128" s="122"/>
      <c r="EZ128" s="105"/>
      <c r="FA128" s="105"/>
      <c r="FB128" s="105"/>
      <c r="FD128" s="105"/>
      <c r="FE128" s="105"/>
      <c r="FJ128" s="105"/>
      <c r="FK128" s="105"/>
      <c r="FL128" s="105"/>
      <c r="FM128" s="105"/>
      <c r="FN128" s="105"/>
      <c r="FO128" s="105"/>
      <c r="FT128" s="105"/>
      <c r="FU128" s="105"/>
      <c r="FV128" s="105"/>
      <c r="FX128" s="105"/>
      <c r="FY128" s="105"/>
      <c r="GD128" s="105"/>
      <c r="GE128" s="105"/>
      <c r="GF128" s="105"/>
      <c r="GH128" s="105"/>
      <c r="GI128" s="105"/>
      <c r="GN128" s="105"/>
      <c r="GO128" s="105"/>
      <c r="GP128" s="105"/>
      <c r="GR128" s="105"/>
      <c r="GS128" s="105"/>
      <c r="GX128" s="105"/>
      <c r="GY128" s="105"/>
      <c r="GZ128" s="105"/>
      <c r="HB128" s="105"/>
      <c r="HC128" s="105"/>
      <c r="HH128" s="105"/>
      <c r="HI128" s="105"/>
      <c r="HJ128" s="105"/>
      <c r="HL128" s="122"/>
      <c r="HM128" s="122"/>
      <c r="HR128" s="105"/>
      <c r="HS128" s="105"/>
      <c r="HT128" s="105"/>
      <c r="HV128" s="105"/>
      <c r="HW128" s="105"/>
      <c r="IB128" s="105"/>
      <c r="IC128" s="105"/>
      <c r="ID128" s="105"/>
      <c r="IF128" s="105"/>
      <c r="IG128" s="105"/>
      <c r="IL128" s="105"/>
      <c r="IM128" s="105"/>
      <c r="IN128" s="105"/>
      <c r="IP128" s="105"/>
      <c r="IQ128" s="105"/>
      <c r="IV128" s="105"/>
      <c r="IW128" s="105"/>
      <c r="IX128" s="105"/>
      <c r="IZ128" s="105"/>
      <c r="JA128" s="105"/>
    </row>
    <row r="129">
      <c r="B129" s="139"/>
      <c r="H129" s="122"/>
      <c r="U129" s="90"/>
      <c r="AE129" s="118"/>
      <c r="AF129" s="118"/>
      <c r="BS129" s="140"/>
      <c r="CJ129" s="122"/>
      <c r="CK129" s="122"/>
      <c r="CL129" s="122"/>
      <c r="CM129" s="122"/>
      <c r="DB129" s="122"/>
      <c r="DC129" s="122"/>
      <c r="DD129" s="122"/>
      <c r="DF129" s="122"/>
      <c r="DQ129" s="122"/>
      <c r="DW129" s="105"/>
      <c r="DX129" s="105"/>
      <c r="DZ129" s="105"/>
      <c r="EA129" s="105"/>
      <c r="EJ129" s="122"/>
      <c r="EK129" s="122"/>
      <c r="EP129" s="105"/>
      <c r="EQ129" s="105"/>
      <c r="ER129" s="105"/>
      <c r="ET129" s="122"/>
      <c r="EU129" s="122"/>
      <c r="EZ129" s="105"/>
      <c r="FA129" s="105"/>
      <c r="FB129" s="105"/>
      <c r="FD129" s="105"/>
      <c r="FE129" s="105"/>
      <c r="FJ129" s="105"/>
      <c r="FK129" s="105"/>
      <c r="FL129" s="105"/>
      <c r="FM129" s="105"/>
      <c r="FN129" s="105"/>
      <c r="FO129" s="105"/>
      <c r="FT129" s="105"/>
      <c r="FU129" s="105"/>
      <c r="FV129" s="105"/>
      <c r="FX129" s="105"/>
      <c r="FY129" s="105"/>
      <c r="GD129" s="105"/>
      <c r="GE129" s="105"/>
      <c r="GF129" s="105"/>
      <c r="GH129" s="105"/>
      <c r="GI129" s="105"/>
      <c r="GN129" s="105"/>
      <c r="GO129" s="105"/>
      <c r="GP129" s="105"/>
      <c r="GR129" s="105"/>
      <c r="GS129" s="105"/>
      <c r="GX129" s="105"/>
      <c r="GY129" s="105"/>
      <c r="GZ129" s="105"/>
      <c r="HB129" s="105"/>
      <c r="HC129" s="105"/>
      <c r="HH129" s="105"/>
      <c r="HI129" s="105"/>
      <c r="HJ129" s="105"/>
      <c r="HL129" s="122"/>
      <c r="HM129" s="122"/>
      <c r="HR129" s="105"/>
      <c r="HS129" s="105"/>
      <c r="HT129" s="105"/>
      <c r="HV129" s="105"/>
      <c r="HW129" s="105"/>
      <c r="IB129" s="105"/>
      <c r="IC129" s="105"/>
      <c r="ID129" s="105"/>
      <c r="IF129" s="105"/>
      <c r="IG129" s="105"/>
      <c r="IL129" s="105"/>
      <c r="IM129" s="105"/>
      <c r="IN129" s="105"/>
      <c r="IP129" s="105"/>
      <c r="IQ129" s="105"/>
      <c r="IV129" s="105"/>
      <c r="IW129" s="105"/>
      <c r="IX129" s="105"/>
      <c r="IZ129" s="105"/>
      <c r="JA129" s="105"/>
    </row>
    <row r="130">
      <c r="B130" s="139"/>
      <c r="H130" s="122"/>
      <c r="U130" s="90"/>
      <c r="AE130" s="118"/>
      <c r="AF130" s="118"/>
      <c r="BS130" s="140"/>
      <c r="CJ130" s="122"/>
      <c r="CK130" s="122"/>
      <c r="CL130" s="122"/>
      <c r="CM130" s="122"/>
      <c r="DB130" s="122"/>
      <c r="DC130" s="122"/>
      <c r="DD130" s="122"/>
      <c r="DF130" s="122"/>
      <c r="DQ130" s="122"/>
      <c r="DW130" s="105"/>
      <c r="DX130" s="105"/>
      <c r="DZ130" s="105"/>
      <c r="EA130" s="105"/>
      <c r="EJ130" s="122"/>
      <c r="EK130" s="122"/>
      <c r="EP130" s="105"/>
      <c r="EQ130" s="105"/>
      <c r="ER130" s="105"/>
      <c r="ET130" s="122"/>
      <c r="EU130" s="122"/>
      <c r="EZ130" s="105"/>
      <c r="FA130" s="105"/>
      <c r="FB130" s="105"/>
      <c r="FD130" s="105"/>
      <c r="FE130" s="105"/>
      <c r="FJ130" s="105"/>
      <c r="FK130" s="105"/>
      <c r="FL130" s="105"/>
      <c r="FM130" s="105"/>
      <c r="FN130" s="105"/>
      <c r="FO130" s="105"/>
      <c r="FT130" s="105"/>
      <c r="FU130" s="105"/>
      <c r="FV130" s="105"/>
      <c r="FX130" s="105"/>
      <c r="FY130" s="105"/>
      <c r="GD130" s="105"/>
      <c r="GE130" s="105"/>
      <c r="GF130" s="105"/>
      <c r="GH130" s="105"/>
      <c r="GI130" s="105"/>
      <c r="GN130" s="105"/>
      <c r="GO130" s="105"/>
      <c r="GP130" s="105"/>
      <c r="GR130" s="105"/>
      <c r="GS130" s="105"/>
      <c r="GX130" s="105"/>
      <c r="GY130" s="105"/>
      <c r="GZ130" s="105"/>
      <c r="HB130" s="105"/>
      <c r="HC130" s="105"/>
      <c r="HH130" s="105"/>
      <c r="HI130" s="105"/>
      <c r="HJ130" s="105"/>
      <c r="HL130" s="122"/>
      <c r="HM130" s="122"/>
      <c r="HR130" s="105"/>
      <c r="HS130" s="105"/>
      <c r="HT130" s="105"/>
      <c r="HV130" s="105"/>
      <c r="HW130" s="105"/>
      <c r="IB130" s="105"/>
      <c r="IC130" s="105"/>
      <c r="ID130" s="105"/>
      <c r="IF130" s="105"/>
      <c r="IG130" s="105"/>
      <c r="IL130" s="105"/>
      <c r="IM130" s="105"/>
      <c r="IN130" s="105"/>
      <c r="IP130" s="105"/>
      <c r="IQ130" s="105"/>
      <c r="IV130" s="105"/>
      <c r="IW130" s="105"/>
      <c r="IX130" s="105"/>
      <c r="IZ130" s="105"/>
      <c r="JA130" s="105"/>
    </row>
    <row r="131">
      <c r="B131" s="139"/>
      <c r="H131" s="122"/>
      <c r="U131" s="90"/>
      <c r="AE131" s="118"/>
      <c r="AF131" s="118"/>
      <c r="BS131" s="140"/>
      <c r="CJ131" s="122"/>
      <c r="CK131" s="122"/>
      <c r="CL131" s="122"/>
      <c r="CM131" s="122"/>
      <c r="DB131" s="122"/>
      <c r="DC131" s="122"/>
      <c r="DD131" s="122"/>
      <c r="DF131" s="122"/>
      <c r="DQ131" s="122"/>
      <c r="DW131" s="105"/>
      <c r="DX131" s="105"/>
      <c r="DZ131" s="105"/>
      <c r="EA131" s="105"/>
      <c r="EJ131" s="122"/>
      <c r="EK131" s="122"/>
      <c r="EP131" s="105"/>
      <c r="EQ131" s="105"/>
      <c r="ER131" s="105"/>
      <c r="ET131" s="122"/>
      <c r="EU131" s="122"/>
      <c r="EZ131" s="105"/>
      <c r="FA131" s="105"/>
      <c r="FB131" s="105"/>
      <c r="FD131" s="105"/>
      <c r="FE131" s="105"/>
      <c r="FJ131" s="105"/>
      <c r="FK131" s="105"/>
      <c r="FL131" s="105"/>
      <c r="FM131" s="105"/>
      <c r="FN131" s="105"/>
      <c r="FO131" s="105"/>
      <c r="FT131" s="105"/>
      <c r="FU131" s="105"/>
      <c r="FV131" s="105"/>
      <c r="FX131" s="105"/>
      <c r="FY131" s="105"/>
      <c r="GD131" s="105"/>
      <c r="GE131" s="105"/>
      <c r="GF131" s="105"/>
      <c r="GH131" s="105"/>
      <c r="GI131" s="105"/>
      <c r="GN131" s="105"/>
      <c r="GO131" s="105"/>
      <c r="GP131" s="105"/>
      <c r="GR131" s="105"/>
      <c r="GS131" s="105"/>
      <c r="GX131" s="105"/>
      <c r="GY131" s="105"/>
      <c r="GZ131" s="105"/>
      <c r="HB131" s="105"/>
      <c r="HC131" s="105"/>
      <c r="HH131" s="105"/>
      <c r="HI131" s="105"/>
      <c r="HJ131" s="105"/>
      <c r="HL131" s="122"/>
      <c r="HM131" s="122"/>
      <c r="HR131" s="105"/>
      <c r="HS131" s="105"/>
      <c r="HT131" s="105"/>
      <c r="HV131" s="105"/>
      <c r="HW131" s="105"/>
      <c r="IB131" s="105"/>
      <c r="IC131" s="105"/>
      <c r="ID131" s="105"/>
      <c r="IF131" s="105"/>
      <c r="IG131" s="105"/>
      <c r="IL131" s="105"/>
      <c r="IM131" s="105"/>
      <c r="IN131" s="105"/>
      <c r="IP131" s="105"/>
      <c r="IQ131" s="105"/>
      <c r="IV131" s="105"/>
      <c r="IW131" s="105"/>
      <c r="IX131" s="105"/>
      <c r="IZ131" s="105"/>
      <c r="JA131" s="105"/>
    </row>
    <row r="132">
      <c r="B132" s="139"/>
      <c r="H132" s="122"/>
      <c r="U132" s="90"/>
      <c r="AE132" s="118"/>
      <c r="AF132" s="118"/>
      <c r="BS132" s="140"/>
      <c r="CJ132" s="122"/>
      <c r="CK132" s="122"/>
      <c r="CL132" s="122"/>
      <c r="CM132" s="122"/>
      <c r="DB132" s="122"/>
      <c r="DC132" s="122"/>
      <c r="DD132" s="122"/>
      <c r="DF132" s="122"/>
      <c r="DQ132" s="122"/>
      <c r="DW132" s="105"/>
      <c r="DX132" s="105"/>
      <c r="DZ132" s="105"/>
      <c r="EA132" s="105"/>
      <c r="EJ132" s="122"/>
      <c r="EK132" s="122"/>
      <c r="EP132" s="105"/>
      <c r="EQ132" s="105"/>
      <c r="ER132" s="105"/>
      <c r="ET132" s="122"/>
      <c r="EU132" s="122"/>
      <c r="EZ132" s="105"/>
      <c r="FA132" s="105"/>
      <c r="FB132" s="105"/>
      <c r="FD132" s="105"/>
      <c r="FE132" s="105"/>
      <c r="FJ132" s="105"/>
      <c r="FK132" s="105"/>
      <c r="FL132" s="105"/>
      <c r="FM132" s="105"/>
      <c r="FN132" s="105"/>
      <c r="FO132" s="105"/>
      <c r="FT132" s="105"/>
      <c r="FU132" s="105"/>
      <c r="FV132" s="105"/>
      <c r="FX132" s="105"/>
      <c r="FY132" s="105"/>
      <c r="GD132" s="105"/>
      <c r="GE132" s="105"/>
      <c r="GF132" s="105"/>
      <c r="GH132" s="105"/>
      <c r="GI132" s="105"/>
      <c r="GN132" s="105"/>
      <c r="GO132" s="105"/>
      <c r="GP132" s="105"/>
      <c r="GR132" s="105"/>
      <c r="GS132" s="105"/>
      <c r="GX132" s="105"/>
      <c r="GY132" s="105"/>
      <c r="GZ132" s="105"/>
      <c r="HB132" s="105"/>
      <c r="HC132" s="105"/>
      <c r="HH132" s="105"/>
      <c r="HI132" s="105"/>
      <c r="HJ132" s="105"/>
      <c r="HL132" s="122"/>
      <c r="HM132" s="122"/>
      <c r="HR132" s="105"/>
      <c r="HS132" s="105"/>
      <c r="HT132" s="105"/>
      <c r="HV132" s="105"/>
      <c r="HW132" s="105"/>
      <c r="IB132" s="105"/>
      <c r="IC132" s="105"/>
      <c r="ID132" s="105"/>
      <c r="IF132" s="105"/>
      <c r="IG132" s="105"/>
      <c r="IL132" s="105"/>
      <c r="IM132" s="105"/>
      <c r="IN132" s="105"/>
      <c r="IP132" s="105"/>
      <c r="IQ132" s="105"/>
      <c r="IV132" s="105"/>
      <c r="IW132" s="105"/>
      <c r="IX132" s="105"/>
      <c r="IZ132" s="105"/>
      <c r="JA132" s="105"/>
    </row>
    <row r="133">
      <c r="B133" s="139"/>
      <c r="H133" s="122"/>
      <c r="U133" s="90"/>
      <c r="AE133" s="118"/>
      <c r="AF133" s="118"/>
      <c r="BS133" s="140"/>
      <c r="CJ133" s="122"/>
      <c r="CK133" s="122"/>
      <c r="CL133" s="122"/>
      <c r="CM133" s="122"/>
      <c r="DB133" s="122"/>
      <c r="DC133" s="122"/>
      <c r="DD133" s="122"/>
      <c r="DF133" s="122"/>
      <c r="DQ133" s="122"/>
      <c r="DW133" s="105"/>
      <c r="DX133" s="105"/>
      <c r="DZ133" s="105"/>
      <c r="EA133" s="105"/>
      <c r="EJ133" s="122"/>
      <c r="EK133" s="122"/>
      <c r="EP133" s="105"/>
      <c r="EQ133" s="105"/>
      <c r="ER133" s="105"/>
      <c r="ET133" s="122"/>
      <c r="EU133" s="122"/>
      <c r="EZ133" s="105"/>
      <c r="FA133" s="105"/>
      <c r="FB133" s="105"/>
      <c r="FD133" s="105"/>
      <c r="FE133" s="105"/>
      <c r="FJ133" s="105"/>
      <c r="FK133" s="105"/>
      <c r="FL133" s="105"/>
      <c r="FM133" s="105"/>
      <c r="FN133" s="105"/>
      <c r="FO133" s="105"/>
      <c r="FT133" s="105"/>
      <c r="FU133" s="105"/>
      <c r="FV133" s="105"/>
      <c r="FX133" s="105"/>
      <c r="FY133" s="105"/>
      <c r="GD133" s="105"/>
      <c r="GE133" s="105"/>
      <c r="GF133" s="105"/>
      <c r="GH133" s="105"/>
      <c r="GI133" s="105"/>
      <c r="GN133" s="105"/>
      <c r="GO133" s="105"/>
      <c r="GP133" s="105"/>
      <c r="GR133" s="105"/>
      <c r="GS133" s="105"/>
      <c r="GX133" s="105"/>
      <c r="GY133" s="105"/>
      <c r="GZ133" s="105"/>
      <c r="HB133" s="105"/>
      <c r="HC133" s="105"/>
      <c r="HH133" s="105"/>
      <c r="HI133" s="105"/>
      <c r="HJ133" s="105"/>
      <c r="HL133" s="122"/>
      <c r="HM133" s="122"/>
      <c r="HR133" s="105"/>
      <c r="HS133" s="105"/>
      <c r="HT133" s="105"/>
      <c r="HV133" s="105"/>
      <c r="HW133" s="105"/>
      <c r="IB133" s="105"/>
      <c r="IC133" s="105"/>
      <c r="ID133" s="105"/>
      <c r="IF133" s="105"/>
      <c r="IG133" s="105"/>
      <c r="IL133" s="105"/>
      <c r="IM133" s="105"/>
      <c r="IN133" s="105"/>
      <c r="IP133" s="105"/>
      <c r="IQ133" s="105"/>
      <c r="IV133" s="105"/>
      <c r="IW133" s="105"/>
      <c r="IX133" s="105"/>
      <c r="IZ133" s="105"/>
      <c r="JA133" s="105"/>
    </row>
    <row r="134">
      <c r="B134" s="139"/>
      <c r="H134" s="122"/>
      <c r="U134" s="90"/>
      <c r="AE134" s="118"/>
      <c r="AF134" s="118"/>
      <c r="BS134" s="140"/>
      <c r="CJ134" s="122"/>
      <c r="CK134" s="122"/>
      <c r="CL134" s="122"/>
      <c r="CM134" s="122"/>
      <c r="DB134" s="122"/>
      <c r="DC134" s="122"/>
      <c r="DD134" s="122"/>
      <c r="DF134" s="122"/>
      <c r="DQ134" s="122"/>
      <c r="DW134" s="105"/>
      <c r="DX134" s="105"/>
      <c r="DZ134" s="105"/>
      <c r="EA134" s="105"/>
      <c r="EJ134" s="122"/>
      <c r="EK134" s="122"/>
      <c r="EP134" s="105"/>
      <c r="EQ134" s="105"/>
      <c r="ER134" s="105"/>
      <c r="ET134" s="122"/>
      <c r="EU134" s="122"/>
      <c r="EZ134" s="105"/>
      <c r="FA134" s="105"/>
      <c r="FB134" s="105"/>
      <c r="FD134" s="105"/>
      <c r="FE134" s="105"/>
      <c r="FJ134" s="105"/>
      <c r="FK134" s="105"/>
      <c r="FL134" s="105"/>
      <c r="FM134" s="105"/>
      <c r="FN134" s="105"/>
      <c r="FO134" s="105"/>
      <c r="FT134" s="105"/>
      <c r="FU134" s="105"/>
      <c r="FV134" s="105"/>
      <c r="FX134" s="105"/>
      <c r="FY134" s="105"/>
      <c r="GD134" s="105"/>
      <c r="GE134" s="105"/>
      <c r="GF134" s="105"/>
      <c r="GH134" s="105"/>
      <c r="GI134" s="105"/>
      <c r="GN134" s="105"/>
      <c r="GO134" s="105"/>
      <c r="GP134" s="105"/>
      <c r="GR134" s="105"/>
      <c r="GS134" s="105"/>
      <c r="GX134" s="105"/>
      <c r="GY134" s="105"/>
      <c r="GZ134" s="105"/>
      <c r="HB134" s="105"/>
      <c r="HC134" s="105"/>
      <c r="HH134" s="105"/>
      <c r="HI134" s="105"/>
      <c r="HJ134" s="105"/>
      <c r="HL134" s="122"/>
      <c r="HM134" s="122"/>
      <c r="HR134" s="105"/>
      <c r="HS134" s="105"/>
      <c r="HT134" s="105"/>
      <c r="HV134" s="105"/>
      <c r="HW134" s="105"/>
      <c r="IB134" s="105"/>
      <c r="IC134" s="105"/>
      <c r="ID134" s="105"/>
      <c r="IF134" s="105"/>
      <c r="IG134" s="105"/>
      <c r="IL134" s="105"/>
      <c r="IM134" s="105"/>
      <c r="IN134" s="105"/>
      <c r="IP134" s="105"/>
      <c r="IQ134" s="105"/>
      <c r="IV134" s="105"/>
      <c r="IW134" s="105"/>
      <c r="IX134" s="105"/>
      <c r="IZ134" s="105"/>
      <c r="JA134" s="105"/>
    </row>
    <row r="135">
      <c r="B135" s="139"/>
      <c r="H135" s="122"/>
      <c r="U135" s="90"/>
      <c r="AE135" s="118"/>
      <c r="AF135" s="118"/>
      <c r="BS135" s="140"/>
      <c r="CJ135" s="122"/>
      <c r="CK135" s="122"/>
      <c r="CL135" s="122"/>
      <c r="CM135" s="122"/>
      <c r="DB135" s="122"/>
      <c r="DC135" s="122"/>
      <c r="DD135" s="122"/>
      <c r="DF135" s="122"/>
      <c r="DQ135" s="122"/>
      <c r="DW135" s="105"/>
      <c r="DX135" s="105"/>
      <c r="DZ135" s="105"/>
      <c r="EA135" s="105"/>
      <c r="EJ135" s="122"/>
      <c r="EK135" s="122"/>
      <c r="EP135" s="105"/>
      <c r="EQ135" s="105"/>
      <c r="ER135" s="105"/>
      <c r="ET135" s="122"/>
      <c r="EU135" s="122"/>
      <c r="EZ135" s="105"/>
      <c r="FA135" s="105"/>
      <c r="FB135" s="105"/>
      <c r="FD135" s="105"/>
      <c r="FE135" s="105"/>
      <c r="FJ135" s="105"/>
      <c r="FK135" s="105"/>
      <c r="FL135" s="105"/>
      <c r="FM135" s="105"/>
      <c r="FN135" s="105"/>
      <c r="FO135" s="105"/>
      <c r="FT135" s="105"/>
      <c r="FU135" s="105"/>
      <c r="FV135" s="105"/>
      <c r="FX135" s="105"/>
      <c r="FY135" s="105"/>
      <c r="GD135" s="105"/>
      <c r="GE135" s="105"/>
      <c r="GF135" s="105"/>
      <c r="GH135" s="105"/>
      <c r="GI135" s="105"/>
      <c r="GN135" s="105"/>
      <c r="GO135" s="105"/>
      <c r="GP135" s="105"/>
      <c r="GR135" s="105"/>
      <c r="GS135" s="105"/>
      <c r="GX135" s="105"/>
      <c r="GY135" s="105"/>
      <c r="GZ135" s="105"/>
      <c r="HB135" s="105"/>
      <c r="HC135" s="105"/>
      <c r="HH135" s="105"/>
      <c r="HI135" s="105"/>
      <c r="HJ135" s="105"/>
      <c r="HL135" s="122"/>
      <c r="HM135" s="122"/>
      <c r="HR135" s="105"/>
      <c r="HS135" s="105"/>
      <c r="HT135" s="105"/>
      <c r="HV135" s="105"/>
      <c r="HW135" s="105"/>
      <c r="IB135" s="105"/>
      <c r="IC135" s="105"/>
      <c r="ID135" s="105"/>
      <c r="IF135" s="105"/>
      <c r="IG135" s="105"/>
      <c r="IL135" s="105"/>
      <c r="IM135" s="105"/>
      <c r="IN135" s="105"/>
      <c r="IP135" s="105"/>
      <c r="IQ135" s="105"/>
      <c r="IV135" s="105"/>
      <c r="IW135" s="105"/>
      <c r="IX135" s="105"/>
      <c r="IZ135" s="105"/>
      <c r="JA135" s="105"/>
    </row>
    <row r="136">
      <c r="B136" s="139"/>
      <c r="H136" s="122"/>
      <c r="U136" s="90"/>
      <c r="AE136" s="118"/>
      <c r="AF136" s="118"/>
      <c r="BS136" s="140"/>
      <c r="CJ136" s="122"/>
      <c r="CK136" s="122"/>
      <c r="CL136" s="122"/>
      <c r="CM136" s="122"/>
      <c r="DB136" s="122"/>
      <c r="DC136" s="122"/>
      <c r="DD136" s="122"/>
      <c r="DF136" s="122"/>
      <c r="DQ136" s="122"/>
      <c r="DW136" s="105"/>
      <c r="DX136" s="105"/>
      <c r="DZ136" s="105"/>
      <c r="EA136" s="105"/>
      <c r="EJ136" s="122"/>
      <c r="EK136" s="122"/>
      <c r="EP136" s="105"/>
      <c r="EQ136" s="105"/>
      <c r="ER136" s="105"/>
      <c r="ET136" s="122"/>
      <c r="EU136" s="122"/>
      <c r="EZ136" s="105"/>
      <c r="FA136" s="105"/>
      <c r="FB136" s="105"/>
      <c r="FD136" s="105"/>
      <c r="FE136" s="105"/>
      <c r="FJ136" s="105"/>
      <c r="FK136" s="105"/>
      <c r="FL136" s="105"/>
      <c r="FM136" s="105"/>
      <c r="FN136" s="105"/>
      <c r="FO136" s="105"/>
      <c r="FT136" s="105"/>
      <c r="FU136" s="105"/>
      <c r="FV136" s="105"/>
      <c r="FX136" s="105"/>
      <c r="FY136" s="105"/>
      <c r="GD136" s="105"/>
      <c r="GE136" s="105"/>
      <c r="GF136" s="105"/>
      <c r="GH136" s="105"/>
      <c r="GI136" s="105"/>
      <c r="GN136" s="105"/>
      <c r="GO136" s="105"/>
      <c r="GP136" s="105"/>
      <c r="GR136" s="105"/>
      <c r="GS136" s="105"/>
      <c r="GX136" s="105"/>
      <c r="GY136" s="105"/>
      <c r="GZ136" s="105"/>
      <c r="HB136" s="105"/>
      <c r="HC136" s="105"/>
      <c r="HH136" s="105"/>
      <c r="HI136" s="105"/>
      <c r="HJ136" s="105"/>
      <c r="HL136" s="122"/>
      <c r="HM136" s="122"/>
      <c r="HR136" s="105"/>
      <c r="HS136" s="105"/>
      <c r="HT136" s="105"/>
      <c r="HV136" s="105"/>
      <c r="HW136" s="105"/>
      <c r="IB136" s="105"/>
      <c r="IC136" s="105"/>
      <c r="ID136" s="105"/>
      <c r="IF136" s="105"/>
      <c r="IG136" s="105"/>
      <c r="IL136" s="105"/>
      <c r="IM136" s="105"/>
      <c r="IN136" s="105"/>
      <c r="IP136" s="105"/>
      <c r="IQ136" s="105"/>
      <c r="IV136" s="105"/>
      <c r="IW136" s="105"/>
      <c r="IX136" s="105"/>
      <c r="IZ136" s="105"/>
      <c r="JA136" s="105"/>
    </row>
    <row r="137">
      <c r="B137" s="139"/>
      <c r="H137" s="122"/>
      <c r="U137" s="90"/>
      <c r="AE137" s="118"/>
      <c r="AF137" s="118"/>
      <c r="BS137" s="140"/>
      <c r="CJ137" s="122"/>
      <c r="CK137" s="122"/>
      <c r="CL137" s="122"/>
      <c r="CM137" s="122"/>
      <c r="DB137" s="122"/>
      <c r="DC137" s="122"/>
      <c r="DD137" s="122"/>
      <c r="DF137" s="122"/>
      <c r="DQ137" s="122"/>
      <c r="DW137" s="105"/>
      <c r="DX137" s="105"/>
      <c r="DZ137" s="105"/>
      <c r="EA137" s="105"/>
      <c r="EJ137" s="122"/>
      <c r="EK137" s="122"/>
      <c r="EP137" s="105"/>
      <c r="EQ137" s="105"/>
      <c r="ER137" s="105"/>
      <c r="ET137" s="122"/>
      <c r="EU137" s="122"/>
      <c r="EZ137" s="105"/>
      <c r="FA137" s="105"/>
      <c r="FB137" s="105"/>
      <c r="FD137" s="105"/>
      <c r="FE137" s="105"/>
      <c r="FJ137" s="105"/>
      <c r="FK137" s="105"/>
      <c r="FL137" s="105"/>
      <c r="FM137" s="105"/>
      <c r="FN137" s="105"/>
      <c r="FO137" s="105"/>
      <c r="FT137" s="105"/>
      <c r="FU137" s="105"/>
      <c r="FV137" s="105"/>
      <c r="FX137" s="105"/>
      <c r="FY137" s="105"/>
      <c r="GD137" s="105"/>
      <c r="GE137" s="105"/>
      <c r="GF137" s="105"/>
      <c r="GH137" s="105"/>
      <c r="GI137" s="105"/>
      <c r="GN137" s="105"/>
      <c r="GO137" s="105"/>
      <c r="GP137" s="105"/>
      <c r="GR137" s="105"/>
      <c r="GS137" s="105"/>
      <c r="GX137" s="105"/>
      <c r="GY137" s="105"/>
      <c r="GZ137" s="105"/>
      <c r="HB137" s="105"/>
      <c r="HC137" s="105"/>
      <c r="HH137" s="105"/>
      <c r="HI137" s="105"/>
      <c r="HJ137" s="105"/>
      <c r="HL137" s="122"/>
      <c r="HM137" s="122"/>
      <c r="HR137" s="105"/>
      <c r="HS137" s="105"/>
      <c r="HT137" s="105"/>
      <c r="HV137" s="105"/>
      <c r="HW137" s="105"/>
      <c r="IB137" s="105"/>
      <c r="IC137" s="105"/>
      <c r="ID137" s="105"/>
      <c r="IF137" s="105"/>
      <c r="IG137" s="105"/>
      <c r="IL137" s="105"/>
      <c r="IM137" s="105"/>
      <c r="IN137" s="105"/>
      <c r="IP137" s="105"/>
      <c r="IQ137" s="105"/>
      <c r="IV137" s="105"/>
      <c r="IW137" s="105"/>
      <c r="IX137" s="105"/>
      <c r="IZ137" s="105"/>
      <c r="JA137" s="105"/>
    </row>
    <row r="138">
      <c r="B138" s="139"/>
      <c r="H138" s="122"/>
      <c r="U138" s="90"/>
      <c r="AE138" s="118"/>
      <c r="AF138" s="118"/>
      <c r="BS138" s="140"/>
      <c r="CJ138" s="122"/>
      <c r="CK138" s="122"/>
      <c r="CL138" s="122"/>
      <c r="CM138" s="122"/>
      <c r="DB138" s="122"/>
      <c r="DC138" s="122"/>
      <c r="DD138" s="122"/>
      <c r="DF138" s="122"/>
      <c r="DQ138" s="122"/>
      <c r="DW138" s="105"/>
      <c r="DX138" s="105"/>
      <c r="DZ138" s="105"/>
      <c r="EA138" s="105"/>
      <c r="EJ138" s="122"/>
      <c r="EK138" s="122"/>
      <c r="EP138" s="105"/>
      <c r="EQ138" s="105"/>
      <c r="ER138" s="105"/>
      <c r="ET138" s="122"/>
      <c r="EU138" s="122"/>
      <c r="EZ138" s="105"/>
      <c r="FA138" s="105"/>
      <c r="FB138" s="105"/>
      <c r="FD138" s="105"/>
      <c r="FE138" s="105"/>
      <c r="FJ138" s="105"/>
      <c r="FK138" s="105"/>
      <c r="FL138" s="105"/>
      <c r="FM138" s="105"/>
      <c r="FN138" s="105"/>
      <c r="FO138" s="105"/>
      <c r="FT138" s="105"/>
      <c r="FU138" s="105"/>
      <c r="FV138" s="105"/>
      <c r="FX138" s="105"/>
      <c r="FY138" s="105"/>
      <c r="GD138" s="105"/>
      <c r="GE138" s="105"/>
      <c r="GF138" s="105"/>
      <c r="GH138" s="105"/>
      <c r="GI138" s="105"/>
      <c r="GN138" s="105"/>
      <c r="GO138" s="105"/>
      <c r="GP138" s="105"/>
      <c r="GR138" s="105"/>
      <c r="GS138" s="105"/>
      <c r="GX138" s="105"/>
      <c r="GY138" s="105"/>
      <c r="GZ138" s="105"/>
      <c r="HB138" s="105"/>
      <c r="HC138" s="105"/>
      <c r="HH138" s="105"/>
      <c r="HI138" s="105"/>
      <c r="HJ138" s="105"/>
      <c r="HL138" s="122"/>
      <c r="HM138" s="122"/>
      <c r="HR138" s="105"/>
      <c r="HS138" s="105"/>
      <c r="HT138" s="105"/>
      <c r="HV138" s="105"/>
      <c r="HW138" s="105"/>
      <c r="IB138" s="105"/>
      <c r="IC138" s="105"/>
      <c r="ID138" s="105"/>
      <c r="IF138" s="105"/>
      <c r="IG138" s="105"/>
      <c r="IL138" s="105"/>
      <c r="IM138" s="105"/>
      <c r="IN138" s="105"/>
      <c r="IP138" s="105"/>
      <c r="IQ138" s="105"/>
      <c r="IV138" s="105"/>
      <c r="IW138" s="105"/>
      <c r="IX138" s="105"/>
      <c r="IZ138" s="105"/>
      <c r="JA138" s="105"/>
    </row>
    <row r="139">
      <c r="B139" s="139"/>
      <c r="H139" s="122"/>
      <c r="U139" s="90"/>
      <c r="AE139" s="118"/>
      <c r="AF139" s="118"/>
      <c r="BS139" s="140"/>
      <c r="CJ139" s="122"/>
      <c r="CK139" s="122"/>
      <c r="CL139" s="122"/>
      <c r="CM139" s="122"/>
      <c r="DB139" s="122"/>
      <c r="DC139" s="122"/>
      <c r="DD139" s="122"/>
      <c r="DF139" s="122"/>
      <c r="DQ139" s="122"/>
      <c r="DW139" s="105"/>
      <c r="DX139" s="105"/>
      <c r="DZ139" s="105"/>
      <c r="EA139" s="105"/>
      <c r="EJ139" s="122"/>
      <c r="EK139" s="122"/>
      <c r="EP139" s="105"/>
      <c r="EQ139" s="105"/>
      <c r="ER139" s="105"/>
      <c r="ET139" s="122"/>
      <c r="EU139" s="122"/>
      <c r="EZ139" s="105"/>
      <c r="FA139" s="105"/>
      <c r="FB139" s="105"/>
      <c r="FD139" s="105"/>
      <c r="FE139" s="105"/>
      <c r="FJ139" s="105"/>
      <c r="FK139" s="105"/>
      <c r="FL139" s="105"/>
      <c r="FM139" s="105"/>
      <c r="FN139" s="105"/>
      <c r="FO139" s="105"/>
      <c r="FT139" s="105"/>
      <c r="FU139" s="105"/>
      <c r="FV139" s="105"/>
      <c r="FX139" s="105"/>
      <c r="FY139" s="105"/>
      <c r="GD139" s="105"/>
      <c r="GE139" s="105"/>
      <c r="GF139" s="105"/>
      <c r="GH139" s="105"/>
      <c r="GI139" s="105"/>
      <c r="GN139" s="105"/>
      <c r="GO139" s="105"/>
      <c r="GP139" s="105"/>
      <c r="GR139" s="105"/>
      <c r="GS139" s="105"/>
      <c r="GX139" s="105"/>
      <c r="GY139" s="105"/>
      <c r="GZ139" s="105"/>
      <c r="HB139" s="105"/>
      <c r="HC139" s="105"/>
      <c r="HH139" s="105"/>
      <c r="HI139" s="105"/>
      <c r="HJ139" s="105"/>
      <c r="HL139" s="122"/>
      <c r="HM139" s="122"/>
      <c r="HR139" s="105"/>
      <c r="HS139" s="105"/>
      <c r="HT139" s="105"/>
      <c r="HV139" s="105"/>
      <c r="HW139" s="105"/>
      <c r="IB139" s="105"/>
      <c r="IC139" s="105"/>
      <c r="ID139" s="105"/>
      <c r="IF139" s="105"/>
      <c r="IG139" s="105"/>
      <c r="IL139" s="105"/>
      <c r="IM139" s="105"/>
      <c r="IN139" s="105"/>
      <c r="IP139" s="105"/>
      <c r="IQ139" s="105"/>
      <c r="IV139" s="105"/>
      <c r="IW139" s="105"/>
      <c r="IX139" s="105"/>
      <c r="IZ139" s="105"/>
      <c r="JA139" s="105"/>
    </row>
    <row r="140">
      <c r="B140" s="139"/>
      <c r="H140" s="122"/>
      <c r="U140" s="90"/>
      <c r="AE140" s="118"/>
      <c r="AF140" s="118"/>
      <c r="BS140" s="140"/>
      <c r="CJ140" s="122"/>
      <c r="CK140" s="122"/>
      <c r="CL140" s="122"/>
      <c r="CM140" s="122"/>
      <c r="DB140" s="122"/>
      <c r="DC140" s="122"/>
      <c r="DD140" s="122"/>
      <c r="DF140" s="122"/>
      <c r="DQ140" s="122"/>
      <c r="DW140" s="105"/>
      <c r="DX140" s="105"/>
      <c r="DZ140" s="105"/>
      <c r="EA140" s="105"/>
      <c r="EJ140" s="122"/>
      <c r="EK140" s="122"/>
      <c r="EP140" s="105"/>
      <c r="EQ140" s="105"/>
      <c r="ER140" s="105"/>
      <c r="ET140" s="122"/>
      <c r="EU140" s="122"/>
      <c r="EZ140" s="105"/>
      <c r="FA140" s="105"/>
      <c r="FB140" s="105"/>
      <c r="FD140" s="105"/>
      <c r="FE140" s="105"/>
      <c r="FJ140" s="105"/>
      <c r="FK140" s="105"/>
      <c r="FL140" s="105"/>
      <c r="FM140" s="105"/>
      <c r="FN140" s="105"/>
      <c r="FO140" s="105"/>
      <c r="FT140" s="105"/>
      <c r="FU140" s="105"/>
      <c r="FV140" s="105"/>
      <c r="FX140" s="105"/>
      <c r="FY140" s="105"/>
      <c r="GD140" s="105"/>
      <c r="GE140" s="105"/>
      <c r="GF140" s="105"/>
      <c r="GH140" s="105"/>
      <c r="GI140" s="105"/>
      <c r="GN140" s="105"/>
      <c r="GO140" s="105"/>
      <c r="GP140" s="105"/>
      <c r="GR140" s="105"/>
      <c r="GS140" s="105"/>
      <c r="GX140" s="105"/>
      <c r="GY140" s="105"/>
      <c r="GZ140" s="105"/>
      <c r="HB140" s="105"/>
      <c r="HC140" s="105"/>
      <c r="HH140" s="105"/>
      <c r="HI140" s="105"/>
      <c r="HJ140" s="105"/>
      <c r="HL140" s="122"/>
      <c r="HM140" s="122"/>
      <c r="HR140" s="105"/>
      <c r="HS140" s="105"/>
      <c r="HT140" s="105"/>
      <c r="HV140" s="105"/>
      <c r="HW140" s="105"/>
      <c r="IB140" s="105"/>
      <c r="IC140" s="105"/>
      <c r="ID140" s="105"/>
      <c r="IF140" s="105"/>
      <c r="IG140" s="105"/>
      <c r="IL140" s="105"/>
      <c r="IM140" s="105"/>
      <c r="IN140" s="105"/>
      <c r="IP140" s="105"/>
      <c r="IQ140" s="105"/>
      <c r="IV140" s="105"/>
      <c r="IW140" s="105"/>
      <c r="IX140" s="105"/>
      <c r="IZ140" s="105"/>
      <c r="JA140" s="105"/>
    </row>
    <row r="141">
      <c r="B141" s="139"/>
      <c r="H141" s="122"/>
      <c r="U141" s="90"/>
      <c r="AE141" s="118"/>
      <c r="AF141" s="118"/>
      <c r="BS141" s="140"/>
      <c r="CJ141" s="122"/>
      <c r="CK141" s="122"/>
      <c r="CL141" s="122"/>
      <c r="CM141" s="122"/>
      <c r="DB141" s="122"/>
      <c r="DC141" s="122"/>
      <c r="DD141" s="122"/>
      <c r="DF141" s="122"/>
      <c r="DQ141" s="122"/>
      <c r="DW141" s="105"/>
      <c r="DX141" s="105"/>
      <c r="DZ141" s="105"/>
      <c r="EA141" s="105"/>
      <c r="EJ141" s="122"/>
      <c r="EK141" s="122"/>
      <c r="EP141" s="105"/>
      <c r="EQ141" s="105"/>
      <c r="ER141" s="105"/>
      <c r="ET141" s="122"/>
      <c r="EU141" s="122"/>
      <c r="EZ141" s="105"/>
      <c r="FA141" s="105"/>
      <c r="FB141" s="105"/>
      <c r="FD141" s="105"/>
      <c r="FE141" s="105"/>
      <c r="FJ141" s="105"/>
      <c r="FK141" s="105"/>
      <c r="FL141" s="105"/>
      <c r="FM141" s="105"/>
      <c r="FN141" s="105"/>
      <c r="FO141" s="105"/>
      <c r="FT141" s="105"/>
      <c r="FU141" s="105"/>
      <c r="FV141" s="105"/>
      <c r="FX141" s="105"/>
      <c r="FY141" s="105"/>
      <c r="GD141" s="105"/>
      <c r="GE141" s="105"/>
      <c r="GF141" s="105"/>
      <c r="GH141" s="105"/>
      <c r="GI141" s="105"/>
      <c r="GN141" s="105"/>
      <c r="GO141" s="105"/>
      <c r="GP141" s="105"/>
      <c r="GR141" s="105"/>
      <c r="GS141" s="105"/>
      <c r="GX141" s="105"/>
      <c r="GY141" s="105"/>
      <c r="GZ141" s="105"/>
      <c r="HB141" s="105"/>
      <c r="HC141" s="105"/>
      <c r="HH141" s="105"/>
      <c r="HI141" s="105"/>
      <c r="HJ141" s="105"/>
      <c r="HL141" s="122"/>
      <c r="HM141" s="122"/>
      <c r="HR141" s="105"/>
      <c r="HS141" s="105"/>
      <c r="HT141" s="105"/>
      <c r="HV141" s="105"/>
      <c r="HW141" s="105"/>
      <c r="IB141" s="105"/>
      <c r="IC141" s="105"/>
      <c r="ID141" s="105"/>
      <c r="IF141" s="105"/>
      <c r="IG141" s="105"/>
      <c r="IL141" s="105"/>
      <c r="IM141" s="105"/>
      <c r="IN141" s="105"/>
      <c r="IP141" s="105"/>
      <c r="IQ141" s="105"/>
      <c r="IV141" s="105"/>
      <c r="IW141" s="105"/>
      <c r="IX141" s="105"/>
      <c r="IZ141" s="105"/>
      <c r="JA141" s="105"/>
    </row>
    <row r="142">
      <c r="B142" s="139"/>
      <c r="H142" s="122"/>
      <c r="U142" s="90"/>
      <c r="AE142" s="118"/>
      <c r="AF142" s="118"/>
      <c r="BS142" s="140"/>
      <c r="CJ142" s="122"/>
      <c r="CK142" s="122"/>
      <c r="CL142" s="122"/>
      <c r="CM142" s="122"/>
      <c r="DB142" s="122"/>
      <c r="DC142" s="122"/>
      <c r="DD142" s="122"/>
      <c r="DF142" s="122"/>
      <c r="DQ142" s="122"/>
      <c r="DW142" s="105"/>
      <c r="DX142" s="105"/>
      <c r="DZ142" s="105"/>
      <c r="EA142" s="105"/>
      <c r="EJ142" s="122"/>
      <c r="EK142" s="122"/>
      <c r="EP142" s="105"/>
      <c r="EQ142" s="105"/>
      <c r="ER142" s="105"/>
      <c r="ET142" s="122"/>
      <c r="EU142" s="122"/>
      <c r="EZ142" s="105"/>
      <c r="FA142" s="105"/>
      <c r="FB142" s="105"/>
      <c r="FD142" s="105"/>
      <c r="FE142" s="105"/>
      <c r="FJ142" s="105"/>
      <c r="FK142" s="105"/>
      <c r="FL142" s="105"/>
      <c r="FM142" s="105"/>
      <c r="FN142" s="105"/>
      <c r="FO142" s="105"/>
      <c r="FT142" s="105"/>
      <c r="FU142" s="105"/>
      <c r="FV142" s="105"/>
      <c r="FX142" s="105"/>
      <c r="FY142" s="105"/>
      <c r="GD142" s="105"/>
      <c r="GE142" s="105"/>
      <c r="GF142" s="105"/>
      <c r="GH142" s="105"/>
      <c r="GI142" s="105"/>
      <c r="GN142" s="105"/>
      <c r="GO142" s="105"/>
      <c r="GP142" s="105"/>
      <c r="GR142" s="105"/>
      <c r="GS142" s="105"/>
      <c r="GX142" s="105"/>
      <c r="GY142" s="105"/>
      <c r="GZ142" s="105"/>
      <c r="HB142" s="105"/>
      <c r="HC142" s="105"/>
      <c r="HH142" s="105"/>
      <c r="HI142" s="105"/>
      <c r="HJ142" s="105"/>
      <c r="HL142" s="122"/>
      <c r="HM142" s="122"/>
      <c r="HR142" s="105"/>
      <c r="HS142" s="105"/>
      <c r="HT142" s="105"/>
      <c r="HV142" s="105"/>
      <c r="HW142" s="105"/>
      <c r="IB142" s="105"/>
      <c r="IC142" s="105"/>
      <c r="ID142" s="105"/>
      <c r="IF142" s="105"/>
      <c r="IG142" s="105"/>
      <c r="IL142" s="105"/>
      <c r="IM142" s="105"/>
      <c r="IN142" s="105"/>
      <c r="IP142" s="105"/>
      <c r="IQ142" s="105"/>
      <c r="IV142" s="105"/>
      <c r="IW142" s="105"/>
      <c r="IX142" s="105"/>
      <c r="IZ142" s="105"/>
      <c r="JA142" s="105"/>
    </row>
    <row r="143">
      <c r="B143" s="139"/>
      <c r="H143" s="122"/>
      <c r="U143" s="90"/>
      <c r="AE143" s="118"/>
      <c r="AF143" s="118"/>
      <c r="BS143" s="140"/>
      <c r="CJ143" s="122"/>
      <c r="CK143" s="122"/>
      <c r="CL143" s="122"/>
      <c r="CM143" s="122"/>
      <c r="DB143" s="122"/>
      <c r="DC143" s="122"/>
      <c r="DD143" s="122"/>
      <c r="DF143" s="122"/>
      <c r="DQ143" s="122"/>
      <c r="DW143" s="105"/>
      <c r="DX143" s="105"/>
      <c r="DZ143" s="105"/>
      <c r="EA143" s="105"/>
      <c r="EJ143" s="122"/>
      <c r="EK143" s="122"/>
      <c r="EP143" s="105"/>
      <c r="EQ143" s="105"/>
      <c r="ER143" s="105"/>
      <c r="ET143" s="122"/>
      <c r="EU143" s="122"/>
      <c r="EZ143" s="105"/>
      <c r="FA143" s="105"/>
      <c r="FB143" s="105"/>
      <c r="FD143" s="105"/>
      <c r="FE143" s="105"/>
      <c r="FJ143" s="105"/>
      <c r="FK143" s="105"/>
      <c r="FL143" s="105"/>
      <c r="FM143" s="105"/>
      <c r="FN143" s="105"/>
      <c r="FO143" s="105"/>
      <c r="FT143" s="105"/>
      <c r="FU143" s="105"/>
      <c r="FV143" s="105"/>
      <c r="FX143" s="105"/>
      <c r="FY143" s="105"/>
      <c r="GD143" s="105"/>
      <c r="GE143" s="105"/>
      <c r="GF143" s="105"/>
      <c r="GH143" s="105"/>
      <c r="GI143" s="105"/>
      <c r="GN143" s="105"/>
      <c r="GO143" s="105"/>
      <c r="GP143" s="105"/>
      <c r="GR143" s="105"/>
      <c r="GS143" s="105"/>
      <c r="GX143" s="105"/>
      <c r="GY143" s="105"/>
      <c r="GZ143" s="105"/>
      <c r="HB143" s="105"/>
      <c r="HC143" s="105"/>
      <c r="HH143" s="105"/>
      <c r="HI143" s="105"/>
      <c r="HJ143" s="105"/>
      <c r="HL143" s="122"/>
      <c r="HM143" s="122"/>
      <c r="HR143" s="105"/>
      <c r="HS143" s="105"/>
      <c r="HT143" s="105"/>
      <c r="HV143" s="105"/>
      <c r="HW143" s="105"/>
      <c r="IB143" s="105"/>
      <c r="IC143" s="105"/>
      <c r="ID143" s="105"/>
      <c r="IF143" s="105"/>
      <c r="IG143" s="105"/>
      <c r="IL143" s="105"/>
      <c r="IM143" s="105"/>
      <c r="IN143" s="105"/>
      <c r="IP143" s="105"/>
      <c r="IQ143" s="105"/>
      <c r="IV143" s="105"/>
      <c r="IW143" s="105"/>
      <c r="IX143" s="105"/>
      <c r="IZ143" s="105"/>
      <c r="JA143" s="105"/>
    </row>
    <row r="144">
      <c r="B144" s="139"/>
      <c r="H144" s="122"/>
      <c r="U144" s="90"/>
      <c r="AE144" s="118"/>
      <c r="AF144" s="118"/>
      <c r="BS144" s="140"/>
      <c r="CJ144" s="122"/>
      <c r="CK144" s="122"/>
      <c r="CL144" s="122"/>
      <c r="CM144" s="122"/>
      <c r="DB144" s="122"/>
      <c r="DC144" s="122"/>
      <c r="DD144" s="122"/>
      <c r="DF144" s="122"/>
      <c r="DQ144" s="122"/>
      <c r="DW144" s="105"/>
      <c r="DX144" s="105"/>
      <c r="DZ144" s="105"/>
      <c r="EA144" s="105"/>
      <c r="EJ144" s="122"/>
      <c r="EK144" s="122"/>
      <c r="EP144" s="105"/>
      <c r="EQ144" s="105"/>
      <c r="ER144" s="105"/>
      <c r="ET144" s="122"/>
      <c r="EU144" s="122"/>
      <c r="EZ144" s="105"/>
      <c r="FA144" s="105"/>
      <c r="FB144" s="105"/>
      <c r="FD144" s="105"/>
      <c r="FE144" s="105"/>
      <c r="FJ144" s="105"/>
      <c r="FK144" s="105"/>
      <c r="FL144" s="105"/>
      <c r="FM144" s="105"/>
      <c r="FN144" s="105"/>
      <c r="FO144" s="105"/>
      <c r="FT144" s="105"/>
      <c r="FU144" s="105"/>
      <c r="FV144" s="105"/>
      <c r="FX144" s="105"/>
      <c r="FY144" s="105"/>
      <c r="GD144" s="105"/>
      <c r="GE144" s="105"/>
      <c r="GF144" s="105"/>
      <c r="GH144" s="105"/>
      <c r="GI144" s="105"/>
      <c r="GN144" s="105"/>
      <c r="GO144" s="105"/>
      <c r="GP144" s="105"/>
      <c r="GR144" s="105"/>
      <c r="GS144" s="105"/>
      <c r="GX144" s="105"/>
      <c r="GY144" s="105"/>
      <c r="GZ144" s="105"/>
      <c r="HB144" s="105"/>
      <c r="HC144" s="105"/>
      <c r="HH144" s="105"/>
      <c r="HI144" s="105"/>
      <c r="HJ144" s="105"/>
      <c r="HL144" s="122"/>
      <c r="HM144" s="122"/>
      <c r="HR144" s="105"/>
      <c r="HS144" s="105"/>
      <c r="HT144" s="105"/>
      <c r="HV144" s="105"/>
      <c r="HW144" s="105"/>
      <c r="IB144" s="105"/>
      <c r="IC144" s="105"/>
      <c r="ID144" s="105"/>
      <c r="IF144" s="105"/>
      <c r="IG144" s="105"/>
      <c r="IL144" s="105"/>
      <c r="IM144" s="105"/>
      <c r="IN144" s="105"/>
      <c r="IP144" s="105"/>
      <c r="IQ144" s="105"/>
      <c r="IV144" s="105"/>
      <c r="IW144" s="105"/>
      <c r="IX144" s="105"/>
      <c r="IZ144" s="105"/>
      <c r="JA144" s="105"/>
    </row>
    <row r="145">
      <c r="B145" s="139"/>
      <c r="H145" s="122"/>
      <c r="U145" s="90"/>
      <c r="AE145" s="118"/>
      <c r="AF145" s="118"/>
      <c r="BS145" s="140"/>
      <c r="CJ145" s="122"/>
      <c r="CK145" s="122"/>
      <c r="CL145" s="122"/>
      <c r="CM145" s="122"/>
      <c r="DB145" s="122"/>
      <c r="DC145" s="122"/>
      <c r="DD145" s="122"/>
      <c r="DF145" s="122"/>
      <c r="DQ145" s="122"/>
      <c r="DW145" s="105"/>
      <c r="DX145" s="105"/>
      <c r="DZ145" s="105"/>
      <c r="EA145" s="105"/>
      <c r="EJ145" s="122"/>
      <c r="EK145" s="122"/>
      <c r="EP145" s="105"/>
      <c r="EQ145" s="105"/>
      <c r="ER145" s="105"/>
      <c r="ET145" s="122"/>
      <c r="EU145" s="122"/>
      <c r="EZ145" s="105"/>
      <c r="FA145" s="105"/>
      <c r="FB145" s="105"/>
      <c r="FD145" s="105"/>
      <c r="FE145" s="105"/>
      <c r="FJ145" s="105"/>
      <c r="FK145" s="105"/>
      <c r="FL145" s="105"/>
      <c r="FM145" s="105"/>
      <c r="FN145" s="105"/>
      <c r="FO145" s="105"/>
      <c r="FT145" s="105"/>
      <c r="FU145" s="105"/>
      <c r="FV145" s="105"/>
      <c r="FX145" s="105"/>
      <c r="FY145" s="105"/>
      <c r="GD145" s="105"/>
      <c r="GE145" s="105"/>
      <c r="GF145" s="105"/>
      <c r="GH145" s="105"/>
      <c r="GI145" s="105"/>
      <c r="GN145" s="105"/>
      <c r="GO145" s="105"/>
      <c r="GP145" s="105"/>
      <c r="GR145" s="105"/>
      <c r="GS145" s="105"/>
      <c r="GX145" s="105"/>
      <c r="GY145" s="105"/>
      <c r="GZ145" s="105"/>
      <c r="HB145" s="105"/>
      <c r="HC145" s="105"/>
      <c r="HH145" s="105"/>
      <c r="HI145" s="105"/>
      <c r="HJ145" s="105"/>
      <c r="HL145" s="122"/>
      <c r="HM145" s="122"/>
      <c r="HR145" s="105"/>
      <c r="HS145" s="105"/>
      <c r="HT145" s="105"/>
      <c r="HV145" s="105"/>
      <c r="HW145" s="105"/>
      <c r="IB145" s="105"/>
      <c r="IC145" s="105"/>
      <c r="ID145" s="105"/>
      <c r="IF145" s="105"/>
      <c r="IG145" s="105"/>
      <c r="IL145" s="105"/>
      <c r="IM145" s="105"/>
      <c r="IN145" s="105"/>
      <c r="IP145" s="105"/>
      <c r="IQ145" s="105"/>
      <c r="IV145" s="105"/>
      <c r="IW145" s="105"/>
      <c r="IX145" s="105"/>
      <c r="IZ145" s="105"/>
      <c r="JA145" s="105"/>
    </row>
    <row r="146">
      <c r="B146" s="139"/>
      <c r="H146" s="122"/>
      <c r="U146" s="90"/>
      <c r="AE146" s="118"/>
      <c r="AF146" s="118"/>
      <c r="BS146" s="140"/>
      <c r="CJ146" s="122"/>
      <c r="CK146" s="122"/>
      <c r="CL146" s="122"/>
      <c r="CM146" s="122"/>
      <c r="DB146" s="122"/>
      <c r="DC146" s="122"/>
      <c r="DD146" s="122"/>
      <c r="DF146" s="122"/>
      <c r="DQ146" s="122"/>
      <c r="DW146" s="105"/>
      <c r="DX146" s="105"/>
      <c r="DZ146" s="105"/>
      <c r="EA146" s="105"/>
      <c r="EJ146" s="122"/>
      <c r="EK146" s="122"/>
      <c r="EP146" s="105"/>
      <c r="EQ146" s="105"/>
      <c r="ER146" s="105"/>
      <c r="ET146" s="122"/>
      <c r="EU146" s="122"/>
      <c r="EZ146" s="105"/>
      <c r="FA146" s="105"/>
      <c r="FB146" s="105"/>
      <c r="FD146" s="105"/>
      <c r="FE146" s="105"/>
      <c r="FJ146" s="105"/>
      <c r="FK146" s="105"/>
      <c r="FL146" s="105"/>
      <c r="FM146" s="105"/>
      <c r="FN146" s="105"/>
      <c r="FO146" s="105"/>
      <c r="FT146" s="105"/>
      <c r="FU146" s="105"/>
      <c r="FV146" s="105"/>
      <c r="FX146" s="105"/>
      <c r="FY146" s="105"/>
      <c r="GD146" s="105"/>
      <c r="GE146" s="105"/>
      <c r="GF146" s="105"/>
      <c r="GH146" s="105"/>
      <c r="GI146" s="105"/>
      <c r="GN146" s="105"/>
      <c r="GO146" s="105"/>
      <c r="GP146" s="105"/>
      <c r="GR146" s="105"/>
      <c r="GS146" s="105"/>
      <c r="GX146" s="105"/>
      <c r="GY146" s="105"/>
      <c r="GZ146" s="105"/>
      <c r="HB146" s="105"/>
      <c r="HC146" s="105"/>
      <c r="HH146" s="105"/>
      <c r="HI146" s="105"/>
      <c r="HJ146" s="105"/>
      <c r="HL146" s="122"/>
      <c r="HM146" s="122"/>
      <c r="HR146" s="105"/>
      <c r="HS146" s="105"/>
      <c r="HT146" s="105"/>
      <c r="HV146" s="105"/>
      <c r="HW146" s="105"/>
      <c r="IB146" s="105"/>
      <c r="IC146" s="105"/>
      <c r="ID146" s="105"/>
      <c r="IF146" s="105"/>
      <c r="IG146" s="105"/>
      <c r="IL146" s="105"/>
      <c r="IM146" s="105"/>
      <c r="IN146" s="105"/>
      <c r="IP146" s="105"/>
      <c r="IQ146" s="105"/>
      <c r="IV146" s="105"/>
      <c r="IW146" s="105"/>
      <c r="IX146" s="105"/>
      <c r="IZ146" s="105"/>
      <c r="JA146" s="105"/>
    </row>
    <row r="147">
      <c r="B147" s="139"/>
      <c r="H147" s="122"/>
      <c r="U147" s="90"/>
      <c r="AE147" s="118"/>
      <c r="AF147" s="118"/>
      <c r="BS147" s="140"/>
      <c r="CJ147" s="122"/>
      <c r="CK147" s="122"/>
      <c r="CL147" s="122"/>
      <c r="CM147" s="122"/>
      <c r="DB147" s="122"/>
      <c r="DC147" s="122"/>
      <c r="DD147" s="122"/>
      <c r="DF147" s="122"/>
      <c r="DQ147" s="122"/>
      <c r="DW147" s="105"/>
      <c r="DX147" s="105"/>
      <c r="DZ147" s="105"/>
      <c r="EA147" s="105"/>
      <c r="EJ147" s="122"/>
      <c r="EK147" s="122"/>
      <c r="EP147" s="105"/>
      <c r="EQ147" s="105"/>
      <c r="ER147" s="105"/>
      <c r="ET147" s="122"/>
      <c r="EU147" s="122"/>
      <c r="EZ147" s="105"/>
      <c r="FA147" s="105"/>
      <c r="FB147" s="105"/>
      <c r="FD147" s="105"/>
      <c r="FE147" s="105"/>
      <c r="FJ147" s="105"/>
      <c r="FK147" s="105"/>
      <c r="FL147" s="105"/>
      <c r="FM147" s="105"/>
      <c r="FN147" s="105"/>
      <c r="FO147" s="105"/>
      <c r="FT147" s="105"/>
      <c r="FU147" s="105"/>
      <c r="FV147" s="105"/>
      <c r="FX147" s="105"/>
      <c r="FY147" s="105"/>
      <c r="GD147" s="105"/>
      <c r="GE147" s="105"/>
      <c r="GF147" s="105"/>
      <c r="GH147" s="105"/>
      <c r="GI147" s="105"/>
      <c r="GN147" s="105"/>
      <c r="GO147" s="105"/>
      <c r="GP147" s="105"/>
      <c r="GR147" s="105"/>
      <c r="GS147" s="105"/>
      <c r="GX147" s="105"/>
      <c r="GY147" s="105"/>
      <c r="GZ147" s="105"/>
      <c r="HB147" s="105"/>
      <c r="HC147" s="105"/>
      <c r="HH147" s="105"/>
      <c r="HI147" s="105"/>
      <c r="HJ147" s="105"/>
      <c r="HL147" s="122"/>
      <c r="HM147" s="122"/>
      <c r="HR147" s="105"/>
      <c r="HS147" s="105"/>
      <c r="HT147" s="105"/>
      <c r="HV147" s="105"/>
      <c r="HW147" s="105"/>
      <c r="IB147" s="105"/>
      <c r="IC147" s="105"/>
      <c r="ID147" s="105"/>
      <c r="IF147" s="105"/>
      <c r="IG147" s="105"/>
      <c r="IL147" s="105"/>
      <c r="IM147" s="105"/>
      <c r="IN147" s="105"/>
      <c r="IP147" s="105"/>
      <c r="IQ147" s="105"/>
      <c r="IV147" s="105"/>
      <c r="IW147" s="105"/>
      <c r="IX147" s="105"/>
      <c r="IZ147" s="105"/>
      <c r="JA147" s="105"/>
    </row>
    <row r="148">
      <c r="B148" s="139"/>
      <c r="H148" s="122"/>
      <c r="U148" s="90"/>
      <c r="AE148" s="118"/>
      <c r="AF148" s="118"/>
      <c r="BS148" s="140"/>
      <c r="CJ148" s="122"/>
      <c r="CK148" s="122"/>
      <c r="CL148" s="122"/>
      <c r="CM148" s="122"/>
      <c r="DB148" s="122"/>
      <c r="DC148" s="122"/>
      <c r="DD148" s="122"/>
      <c r="DF148" s="122"/>
      <c r="DQ148" s="122"/>
      <c r="DW148" s="105"/>
      <c r="DX148" s="105"/>
      <c r="DZ148" s="105"/>
      <c r="EA148" s="105"/>
      <c r="EJ148" s="122"/>
      <c r="EK148" s="122"/>
      <c r="EP148" s="105"/>
      <c r="EQ148" s="105"/>
      <c r="ER148" s="105"/>
      <c r="ET148" s="122"/>
      <c r="EU148" s="122"/>
      <c r="EZ148" s="105"/>
      <c r="FA148" s="105"/>
      <c r="FB148" s="105"/>
      <c r="FD148" s="105"/>
      <c r="FE148" s="105"/>
      <c r="FJ148" s="105"/>
      <c r="FK148" s="105"/>
      <c r="FL148" s="105"/>
      <c r="FM148" s="105"/>
      <c r="FN148" s="105"/>
      <c r="FO148" s="105"/>
      <c r="FT148" s="105"/>
      <c r="FU148" s="105"/>
      <c r="FV148" s="105"/>
      <c r="FX148" s="105"/>
      <c r="FY148" s="105"/>
      <c r="GD148" s="105"/>
      <c r="GE148" s="105"/>
      <c r="GF148" s="105"/>
      <c r="GH148" s="105"/>
      <c r="GI148" s="105"/>
      <c r="GN148" s="105"/>
      <c r="GO148" s="105"/>
      <c r="GP148" s="105"/>
      <c r="GR148" s="105"/>
      <c r="GS148" s="105"/>
      <c r="GX148" s="105"/>
      <c r="GY148" s="105"/>
      <c r="GZ148" s="105"/>
      <c r="HB148" s="105"/>
      <c r="HC148" s="105"/>
      <c r="HH148" s="105"/>
      <c r="HI148" s="105"/>
      <c r="HJ148" s="105"/>
      <c r="HL148" s="122"/>
      <c r="HM148" s="122"/>
      <c r="HR148" s="105"/>
      <c r="HS148" s="105"/>
      <c r="HT148" s="105"/>
      <c r="HV148" s="105"/>
      <c r="HW148" s="105"/>
      <c r="IB148" s="105"/>
      <c r="IC148" s="105"/>
      <c r="ID148" s="105"/>
      <c r="IF148" s="105"/>
      <c r="IG148" s="105"/>
      <c r="IL148" s="105"/>
      <c r="IM148" s="105"/>
      <c r="IN148" s="105"/>
      <c r="IP148" s="105"/>
      <c r="IQ148" s="105"/>
      <c r="IV148" s="105"/>
      <c r="IW148" s="105"/>
      <c r="IX148" s="105"/>
      <c r="IZ148" s="105"/>
      <c r="JA148" s="105"/>
    </row>
    <row r="149">
      <c r="B149" s="139"/>
      <c r="H149" s="122"/>
      <c r="U149" s="90"/>
      <c r="AE149" s="118"/>
      <c r="AF149" s="118"/>
      <c r="BS149" s="140"/>
      <c r="CJ149" s="122"/>
      <c r="CK149" s="122"/>
      <c r="CL149" s="122"/>
      <c r="CM149" s="122"/>
      <c r="DB149" s="122"/>
      <c r="DC149" s="122"/>
      <c r="DD149" s="122"/>
      <c r="DF149" s="122"/>
      <c r="DQ149" s="122"/>
      <c r="DW149" s="105"/>
      <c r="DX149" s="105"/>
      <c r="DZ149" s="105"/>
      <c r="EA149" s="105"/>
      <c r="EJ149" s="122"/>
      <c r="EK149" s="122"/>
      <c r="EP149" s="105"/>
      <c r="EQ149" s="105"/>
      <c r="ER149" s="105"/>
      <c r="ET149" s="122"/>
      <c r="EU149" s="122"/>
      <c r="EZ149" s="105"/>
      <c r="FA149" s="105"/>
      <c r="FB149" s="105"/>
      <c r="FD149" s="105"/>
      <c r="FE149" s="105"/>
      <c r="FJ149" s="105"/>
      <c r="FK149" s="105"/>
      <c r="FL149" s="105"/>
      <c r="FM149" s="105"/>
      <c r="FN149" s="105"/>
      <c r="FO149" s="105"/>
      <c r="FT149" s="105"/>
      <c r="FU149" s="105"/>
      <c r="FV149" s="105"/>
      <c r="FX149" s="105"/>
      <c r="FY149" s="105"/>
      <c r="GD149" s="105"/>
      <c r="GE149" s="105"/>
      <c r="GF149" s="105"/>
      <c r="GH149" s="105"/>
      <c r="GI149" s="105"/>
      <c r="GN149" s="105"/>
      <c r="GO149" s="105"/>
      <c r="GP149" s="105"/>
      <c r="GR149" s="105"/>
      <c r="GS149" s="105"/>
      <c r="GX149" s="105"/>
      <c r="GY149" s="105"/>
      <c r="GZ149" s="105"/>
      <c r="HB149" s="105"/>
      <c r="HC149" s="105"/>
      <c r="HH149" s="105"/>
      <c r="HI149" s="105"/>
      <c r="HJ149" s="105"/>
      <c r="HL149" s="122"/>
      <c r="HM149" s="122"/>
      <c r="HR149" s="105"/>
      <c r="HS149" s="105"/>
      <c r="HT149" s="105"/>
      <c r="HV149" s="105"/>
      <c r="HW149" s="105"/>
      <c r="IB149" s="105"/>
      <c r="IC149" s="105"/>
      <c r="ID149" s="105"/>
      <c r="IF149" s="105"/>
      <c r="IG149" s="105"/>
      <c r="IL149" s="105"/>
      <c r="IM149" s="105"/>
      <c r="IN149" s="105"/>
      <c r="IP149" s="105"/>
      <c r="IQ149" s="105"/>
      <c r="IV149" s="105"/>
      <c r="IW149" s="105"/>
      <c r="IX149" s="105"/>
      <c r="IZ149" s="105"/>
      <c r="JA149" s="105"/>
    </row>
    <row r="150">
      <c r="B150" s="139"/>
      <c r="H150" s="122"/>
      <c r="U150" s="90"/>
      <c r="AE150" s="118"/>
      <c r="AF150" s="118"/>
      <c r="BS150" s="140"/>
      <c r="CJ150" s="122"/>
      <c r="CK150" s="122"/>
      <c r="CL150" s="122"/>
      <c r="CM150" s="122"/>
      <c r="DB150" s="122"/>
      <c r="DC150" s="122"/>
      <c r="DD150" s="122"/>
      <c r="DF150" s="122"/>
      <c r="DQ150" s="122"/>
      <c r="DW150" s="105"/>
      <c r="DX150" s="105"/>
      <c r="DZ150" s="105"/>
      <c r="EA150" s="105"/>
      <c r="EJ150" s="122"/>
      <c r="EK150" s="122"/>
      <c r="EP150" s="105"/>
      <c r="EQ150" s="105"/>
      <c r="ER150" s="105"/>
      <c r="ET150" s="122"/>
      <c r="EU150" s="122"/>
      <c r="EZ150" s="105"/>
      <c r="FA150" s="105"/>
      <c r="FB150" s="105"/>
      <c r="FD150" s="105"/>
      <c r="FE150" s="105"/>
      <c r="FJ150" s="105"/>
      <c r="FK150" s="105"/>
      <c r="FL150" s="105"/>
      <c r="FM150" s="105"/>
      <c r="FN150" s="105"/>
      <c r="FO150" s="105"/>
      <c r="FT150" s="105"/>
      <c r="FU150" s="105"/>
      <c r="FV150" s="105"/>
      <c r="FX150" s="105"/>
      <c r="FY150" s="105"/>
      <c r="GD150" s="105"/>
      <c r="GE150" s="105"/>
      <c r="GF150" s="105"/>
      <c r="GH150" s="105"/>
      <c r="GI150" s="105"/>
      <c r="GN150" s="105"/>
      <c r="GO150" s="105"/>
      <c r="GP150" s="105"/>
      <c r="GR150" s="105"/>
      <c r="GS150" s="105"/>
      <c r="GX150" s="105"/>
      <c r="GY150" s="105"/>
      <c r="GZ150" s="105"/>
      <c r="HB150" s="105"/>
      <c r="HC150" s="105"/>
      <c r="HH150" s="105"/>
      <c r="HI150" s="105"/>
      <c r="HJ150" s="105"/>
      <c r="HL150" s="122"/>
      <c r="HM150" s="122"/>
      <c r="HR150" s="105"/>
      <c r="HS150" s="105"/>
      <c r="HT150" s="105"/>
      <c r="HV150" s="105"/>
      <c r="HW150" s="105"/>
      <c r="IB150" s="105"/>
      <c r="IC150" s="105"/>
      <c r="ID150" s="105"/>
      <c r="IF150" s="105"/>
      <c r="IG150" s="105"/>
      <c r="IL150" s="105"/>
      <c r="IM150" s="105"/>
      <c r="IN150" s="105"/>
      <c r="IP150" s="105"/>
      <c r="IQ150" s="105"/>
      <c r="IV150" s="105"/>
      <c r="IW150" s="105"/>
      <c r="IX150" s="105"/>
      <c r="IZ150" s="105"/>
      <c r="JA150" s="105"/>
    </row>
    <row r="151">
      <c r="B151" s="139"/>
      <c r="H151" s="122"/>
      <c r="U151" s="90"/>
      <c r="AE151" s="118"/>
      <c r="AF151" s="118"/>
      <c r="BS151" s="140"/>
      <c r="CJ151" s="122"/>
      <c r="CK151" s="122"/>
      <c r="CL151" s="122"/>
      <c r="CM151" s="122"/>
      <c r="DB151" s="122"/>
      <c r="DC151" s="122"/>
      <c r="DD151" s="122"/>
      <c r="DF151" s="122"/>
      <c r="DQ151" s="122"/>
      <c r="DW151" s="105"/>
      <c r="DX151" s="105"/>
      <c r="DZ151" s="105"/>
      <c r="EA151" s="105"/>
      <c r="EJ151" s="122"/>
      <c r="EK151" s="122"/>
      <c r="EP151" s="105"/>
      <c r="EQ151" s="105"/>
      <c r="ER151" s="105"/>
      <c r="ET151" s="122"/>
      <c r="EU151" s="122"/>
      <c r="EZ151" s="105"/>
      <c r="FA151" s="105"/>
      <c r="FB151" s="105"/>
      <c r="FD151" s="105"/>
      <c r="FE151" s="105"/>
      <c r="FJ151" s="105"/>
      <c r="FK151" s="105"/>
      <c r="FL151" s="105"/>
      <c r="FM151" s="105"/>
      <c r="FN151" s="105"/>
      <c r="FO151" s="105"/>
      <c r="FT151" s="105"/>
      <c r="FU151" s="105"/>
      <c r="FV151" s="105"/>
      <c r="FX151" s="105"/>
      <c r="FY151" s="105"/>
      <c r="GD151" s="105"/>
      <c r="GE151" s="105"/>
      <c r="GF151" s="105"/>
      <c r="GH151" s="105"/>
      <c r="GI151" s="105"/>
      <c r="GN151" s="105"/>
      <c r="GO151" s="105"/>
      <c r="GP151" s="105"/>
      <c r="GR151" s="105"/>
      <c r="GS151" s="105"/>
      <c r="GX151" s="105"/>
      <c r="GY151" s="105"/>
      <c r="GZ151" s="105"/>
      <c r="HB151" s="105"/>
      <c r="HC151" s="105"/>
      <c r="HH151" s="105"/>
      <c r="HI151" s="105"/>
      <c r="HJ151" s="105"/>
      <c r="HL151" s="122"/>
      <c r="HM151" s="122"/>
      <c r="HR151" s="105"/>
      <c r="HS151" s="105"/>
      <c r="HT151" s="105"/>
      <c r="HV151" s="105"/>
      <c r="HW151" s="105"/>
      <c r="IB151" s="105"/>
      <c r="IC151" s="105"/>
      <c r="ID151" s="105"/>
      <c r="IF151" s="105"/>
      <c r="IG151" s="105"/>
      <c r="IL151" s="105"/>
      <c r="IM151" s="105"/>
      <c r="IN151" s="105"/>
      <c r="IP151" s="105"/>
      <c r="IQ151" s="105"/>
      <c r="IV151" s="105"/>
      <c r="IW151" s="105"/>
      <c r="IX151" s="105"/>
      <c r="IZ151" s="105"/>
      <c r="JA151" s="105"/>
    </row>
    <row r="152">
      <c r="B152" s="139"/>
      <c r="H152" s="122"/>
      <c r="U152" s="90"/>
      <c r="AE152" s="118"/>
      <c r="AF152" s="118"/>
      <c r="BS152" s="140"/>
      <c r="CJ152" s="122"/>
      <c r="CK152" s="122"/>
      <c r="CL152" s="122"/>
      <c r="CM152" s="122"/>
      <c r="DB152" s="122"/>
      <c r="DC152" s="122"/>
      <c r="DD152" s="122"/>
      <c r="DF152" s="122"/>
      <c r="DQ152" s="122"/>
      <c r="DW152" s="105"/>
      <c r="DX152" s="105"/>
      <c r="DZ152" s="105"/>
      <c r="EA152" s="105"/>
      <c r="EJ152" s="122"/>
      <c r="EK152" s="122"/>
      <c r="EP152" s="105"/>
      <c r="EQ152" s="105"/>
      <c r="ER152" s="105"/>
      <c r="ET152" s="122"/>
      <c r="EU152" s="122"/>
      <c r="EZ152" s="105"/>
      <c r="FA152" s="105"/>
      <c r="FB152" s="105"/>
      <c r="FD152" s="105"/>
      <c r="FE152" s="105"/>
      <c r="FJ152" s="105"/>
      <c r="FK152" s="105"/>
      <c r="FL152" s="105"/>
      <c r="FM152" s="105"/>
      <c r="FN152" s="105"/>
      <c r="FO152" s="105"/>
      <c r="FT152" s="105"/>
      <c r="FU152" s="105"/>
      <c r="FV152" s="105"/>
      <c r="FX152" s="105"/>
      <c r="FY152" s="105"/>
      <c r="GD152" s="105"/>
      <c r="GE152" s="105"/>
      <c r="GF152" s="105"/>
      <c r="GH152" s="105"/>
      <c r="GI152" s="105"/>
      <c r="GN152" s="105"/>
      <c r="GO152" s="105"/>
      <c r="GP152" s="105"/>
      <c r="GR152" s="105"/>
      <c r="GS152" s="105"/>
      <c r="GX152" s="105"/>
      <c r="GY152" s="105"/>
      <c r="GZ152" s="105"/>
      <c r="HB152" s="105"/>
      <c r="HC152" s="105"/>
      <c r="HH152" s="105"/>
      <c r="HI152" s="105"/>
      <c r="HJ152" s="105"/>
      <c r="HL152" s="122"/>
      <c r="HM152" s="122"/>
      <c r="HR152" s="105"/>
      <c r="HS152" s="105"/>
      <c r="HT152" s="105"/>
      <c r="HV152" s="105"/>
      <c r="HW152" s="105"/>
      <c r="IB152" s="105"/>
      <c r="IC152" s="105"/>
      <c r="ID152" s="105"/>
      <c r="IF152" s="105"/>
      <c r="IG152" s="105"/>
      <c r="IL152" s="105"/>
      <c r="IM152" s="105"/>
      <c r="IN152" s="105"/>
      <c r="IP152" s="105"/>
      <c r="IQ152" s="105"/>
      <c r="IV152" s="105"/>
      <c r="IW152" s="105"/>
      <c r="IX152" s="105"/>
      <c r="IZ152" s="105"/>
      <c r="JA152" s="105"/>
    </row>
    <row r="153">
      <c r="B153" s="139"/>
      <c r="H153" s="122"/>
      <c r="U153" s="90"/>
      <c r="AE153" s="118"/>
      <c r="AF153" s="118"/>
      <c r="BS153" s="140"/>
      <c r="CJ153" s="122"/>
      <c r="CK153" s="122"/>
      <c r="CL153" s="122"/>
      <c r="CM153" s="122"/>
      <c r="DB153" s="122"/>
      <c r="DC153" s="122"/>
      <c r="DD153" s="122"/>
      <c r="DF153" s="122"/>
      <c r="DQ153" s="122"/>
      <c r="DW153" s="105"/>
      <c r="DX153" s="105"/>
      <c r="DZ153" s="105"/>
      <c r="EA153" s="105"/>
      <c r="EJ153" s="122"/>
      <c r="EK153" s="122"/>
      <c r="EP153" s="105"/>
      <c r="EQ153" s="105"/>
      <c r="ER153" s="105"/>
      <c r="ET153" s="122"/>
      <c r="EU153" s="122"/>
      <c r="EZ153" s="105"/>
      <c r="FA153" s="105"/>
      <c r="FB153" s="105"/>
      <c r="FD153" s="105"/>
      <c r="FE153" s="105"/>
      <c r="FJ153" s="105"/>
      <c r="FK153" s="105"/>
      <c r="FL153" s="105"/>
      <c r="FM153" s="105"/>
      <c r="FN153" s="105"/>
      <c r="FO153" s="105"/>
      <c r="FT153" s="105"/>
      <c r="FU153" s="105"/>
      <c r="FV153" s="105"/>
      <c r="FX153" s="105"/>
      <c r="FY153" s="105"/>
      <c r="GD153" s="105"/>
      <c r="GE153" s="105"/>
      <c r="GF153" s="105"/>
      <c r="GH153" s="105"/>
      <c r="GI153" s="105"/>
      <c r="GN153" s="105"/>
      <c r="GO153" s="105"/>
      <c r="GP153" s="105"/>
      <c r="GR153" s="105"/>
      <c r="GS153" s="105"/>
      <c r="GX153" s="105"/>
      <c r="GY153" s="105"/>
      <c r="GZ153" s="105"/>
      <c r="HB153" s="105"/>
      <c r="HC153" s="105"/>
      <c r="HH153" s="105"/>
      <c r="HI153" s="105"/>
      <c r="HJ153" s="105"/>
      <c r="HL153" s="122"/>
      <c r="HM153" s="122"/>
      <c r="HR153" s="105"/>
      <c r="HS153" s="105"/>
      <c r="HT153" s="105"/>
      <c r="HV153" s="105"/>
      <c r="HW153" s="105"/>
      <c r="IB153" s="105"/>
      <c r="IC153" s="105"/>
      <c r="ID153" s="105"/>
      <c r="IF153" s="105"/>
      <c r="IG153" s="105"/>
      <c r="IL153" s="105"/>
      <c r="IM153" s="105"/>
      <c r="IN153" s="105"/>
      <c r="IP153" s="105"/>
      <c r="IQ153" s="105"/>
      <c r="IV153" s="105"/>
      <c r="IW153" s="105"/>
      <c r="IX153" s="105"/>
      <c r="IZ153" s="105"/>
      <c r="JA153" s="105"/>
    </row>
    <row r="154">
      <c r="B154" s="139"/>
      <c r="H154" s="122"/>
      <c r="U154" s="90"/>
      <c r="AE154" s="118"/>
      <c r="AF154" s="118"/>
      <c r="BS154" s="140"/>
      <c r="CJ154" s="122"/>
      <c r="CK154" s="122"/>
      <c r="CL154" s="122"/>
      <c r="CM154" s="122"/>
      <c r="DB154" s="122"/>
      <c r="DC154" s="122"/>
      <c r="DD154" s="122"/>
      <c r="DF154" s="122"/>
      <c r="DQ154" s="122"/>
      <c r="DW154" s="105"/>
      <c r="DX154" s="105"/>
      <c r="DZ154" s="105"/>
      <c r="EA154" s="105"/>
      <c r="EJ154" s="122"/>
      <c r="EK154" s="122"/>
      <c r="EP154" s="105"/>
      <c r="EQ154" s="105"/>
      <c r="ER154" s="105"/>
      <c r="ET154" s="122"/>
      <c r="EU154" s="122"/>
      <c r="EZ154" s="105"/>
      <c r="FA154" s="105"/>
      <c r="FB154" s="105"/>
      <c r="FD154" s="105"/>
      <c r="FE154" s="105"/>
      <c r="FJ154" s="105"/>
      <c r="FK154" s="105"/>
      <c r="FL154" s="105"/>
      <c r="FM154" s="105"/>
      <c r="FN154" s="105"/>
      <c r="FO154" s="105"/>
      <c r="FT154" s="105"/>
      <c r="FU154" s="105"/>
      <c r="FV154" s="105"/>
      <c r="FX154" s="105"/>
      <c r="FY154" s="105"/>
      <c r="GD154" s="105"/>
      <c r="GE154" s="105"/>
      <c r="GF154" s="105"/>
      <c r="GH154" s="105"/>
      <c r="GI154" s="105"/>
      <c r="GN154" s="105"/>
      <c r="GO154" s="105"/>
      <c r="GP154" s="105"/>
      <c r="GR154" s="105"/>
      <c r="GS154" s="105"/>
      <c r="GX154" s="105"/>
      <c r="GY154" s="105"/>
      <c r="GZ154" s="105"/>
      <c r="HB154" s="105"/>
      <c r="HC154" s="105"/>
      <c r="HH154" s="105"/>
      <c r="HI154" s="105"/>
      <c r="HJ154" s="105"/>
      <c r="HL154" s="122"/>
      <c r="HM154" s="122"/>
      <c r="HR154" s="105"/>
      <c r="HS154" s="105"/>
      <c r="HT154" s="105"/>
      <c r="HV154" s="105"/>
      <c r="HW154" s="105"/>
      <c r="IB154" s="105"/>
      <c r="IC154" s="105"/>
      <c r="ID154" s="105"/>
      <c r="IF154" s="105"/>
      <c r="IG154" s="105"/>
      <c r="IL154" s="105"/>
      <c r="IM154" s="105"/>
      <c r="IN154" s="105"/>
      <c r="IP154" s="105"/>
      <c r="IQ154" s="105"/>
      <c r="IV154" s="105"/>
      <c r="IW154" s="105"/>
      <c r="IX154" s="105"/>
      <c r="IZ154" s="105"/>
      <c r="JA154" s="105"/>
    </row>
    <row r="155">
      <c r="B155" s="139"/>
      <c r="H155" s="122"/>
      <c r="U155" s="90"/>
      <c r="AE155" s="118"/>
      <c r="AF155" s="118"/>
      <c r="BS155" s="140"/>
      <c r="CJ155" s="122"/>
      <c r="CK155" s="122"/>
      <c r="CL155" s="122"/>
      <c r="CM155" s="122"/>
      <c r="DB155" s="122"/>
      <c r="DC155" s="122"/>
      <c r="DD155" s="122"/>
      <c r="DF155" s="122"/>
      <c r="DQ155" s="122"/>
      <c r="DW155" s="105"/>
      <c r="DX155" s="105"/>
      <c r="DZ155" s="105"/>
      <c r="EA155" s="105"/>
      <c r="EJ155" s="122"/>
      <c r="EK155" s="122"/>
      <c r="EP155" s="105"/>
      <c r="EQ155" s="105"/>
      <c r="ER155" s="105"/>
      <c r="ET155" s="122"/>
      <c r="EU155" s="122"/>
      <c r="EZ155" s="105"/>
      <c r="FA155" s="105"/>
      <c r="FB155" s="105"/>
      <c r="FD155" s="105"/>
      <c r="FE155" s="105"/>
      <c r="FJ155" s="105"/>
      <c r="FK155" s="105"/>
      <c r="FL155" s="105"/>
      <c r="FM155" s="105"/>
      <c r="FN155" s="105"/>
      <c r="FO155" s="105"/>
      <c r="FT155" s="105"/>
      <c r="FU155" s="105"/>
      <c r="FV155" s="105"/>
      <c r="FX155" s="105"/>
      <c r="FY155" s="105"/>
      <c r="GD155" s="105"/>
      <c r="GE155" s="105"/>
      <c r="GF155" s="105"/>
      <c r="GH155" s="105"/>
      <c r="GI155" s="105"/>
      <c r="GN155" s="105"/>
      <c r="GO155" s="105"/>
      <c r="GP155" s="105"/>
      <c r="GR155" s="105"/>
      <c r="GS155" s="105"/>
      <c r="GX155" s="105"/>
      <c r="GY155" s="105"/>
      <c r="GZ155" s="105"/>
      <c r="HB155" s="105"/>
      <c r="HC155" s="105"/>
      <c r="HH155" s="105"/>
      <c r="HI155" s="105"/>
      <c r="HJ155" s="105"/>
      <c r="HL155" s="122"/>
      <c r="HM155" s="122"/>
      <c r="HR155" s="105"/>
      <c r="HS155" s="105"/>
      <c r="HT155" s="105"/>
      <c r="HV155" s="105"/>
      <c r="HW155" s="105"/>
      <c r="IB155" s="105"/>
      <c r="IC155" s="105"/>
      <c r="ID155" s="105"/>
      <c r="IF155" s="105"/>
      <c r="IG155" s="105"/>
      <c r="IL155" s="105"/>
      <c r="IM155" s="105"/>
      <c r="IN155" s="105"/>
      <c r="IP155" s="105"/>
      <c r="IQ155" s="105"/>
      <c r="IV155" s="105"/>
      <c r="IW155" s="105"/>
      <c r="IX155" s="105"/>
      <c r="IZ155" s="105"/>
      <c r="JA155" s="105"/>
    </row>
    <row r="156">
      <c r="B156" s="139"/>
      <c r="H156" s="122"/>
      <c r="U156" s="90"/>
      <c r="AE156" s="118"/>
      <c r="AF156" s="118"/>
      <c r="BS156" s="140"/>
      <c r="CJ156" s="122"/>
      <c r="CK156" s="122"/>
      <c r="CL156" s="122"/>
      <c r="CM156" s="122"/>
      <c r="DB156" s="122"/>
      <c r="DC156" s="122"/>
      <c r="DD156" s="122"/>
      <c r="DF156" s="122"/>
      <c r="DQ156" s="122"/>
      <c r="DW156" s="105"/>
      <c r="DX156" s="105"/>
      <c r="DZ156" s="105"/>
      <c r="EA156" s="105"/>
      <c r="EJ156" s="122"/>
      <c r="EK156" s="122"/>
      <c r="EP156" s="105"/>
      <c r="EQ156" s="105"/>
      <c r="ER156" s="105"/>
      <c r="ET156" s="122"/>
      <c r="EU156" s="122"/>
      <c r="EZ156" s="105"/>
      <c r="FA156" s="105"/>
      <c r="FB156" s="105"/>
      <c r="FD156" s="105"/>
      <c r="FE156" s="105"/>
      <c r="FJ156" s="105"/>
      <c r="FK156" s="105"/>
      <c r="FL156" s="105"/>
      <c r="FM156" s="105"/>
      <c r="FN156" s="105"/>
      <c r="FO156" s="105"/>
      <c r="FT156" s="105"/>
      <c r="FU156" s="105"/>
      <c r="FV156" s="105"/>
      <c r="FX156" s="105"/>
      <c r="FY156" s="105"/>
      <c r="GD156" s="105"/>
      <c r="GE156" s="105"/>
      <c r="GF156" s="105"/>
      <c r="GH156" s="105"/>
      <c r="GI156" s="105"/>
      <c r="GN156" s="105"/>
      <c r="GO156" s="105"/>
      <c r="GP156" s="105"/>
      <c r="GR156" s="105"/>
      <c r="GS156" s="105"/>
      <c r="GX156" s="105"/>
      <c r="GY156" s="105"/>
      <c r="GZ156" s="105"/>
      <c r="HB156" s="105"/>
      <c r="HC156" s="105"/>
      <c r="HH156" s="105"/>
      <c r="HI156" s="105"/>
      <c r="HJ156" s="105"/>
      <c r="HL156" s="122"/>
      <c r="HM156" s="122"/>
      <c r="HR156" s="105"/>
      <c r="HS156" s="105"/>
      <c r="HT156" s="105"/>
      <c r="HV156" s="105"/>
      <c r="HW156" s="105"/>
      <c r="IB156" s="105"/>
      <c r="IC156" s="105"/>
      <c r="ID156" s="105"/>
      <c r="IF156" s="105"/>
      <c r="IG156" s="105"/>
      <c r="IL156" s="105"/>
      <c r="IM156" s="105"/>
      <c r="IN156" s="105"/>
      <c r="IP156" s="105"/>
      <c r="IQ156" s="105"/>
      <c r="IV156" s="105"/>
      <c r="IW156" s="105"/>
      <c r="IX156" s="105"/>
      <c r="IZ156" s="105"/>
      <c r="JA156" s="105"/>
    </row>
    <row r="157">
      <c r="B157" s="139"/>
      <c r="H157" s="122"/>
      <c r="U157" s="90"/>
      <c r="AE157" s="118"/>
      <c r="AF157" s="118"/>
      <c r="BS157" s="140"/>
      <c r="CJ157" s="122"/>
      <c r="CK157" s="122"/>
      <c r="CL157" s="122"/>
      <c r="CM157" s="122"/>
      <c r="DB157" s="122"/>
      <c r="DC157" s="122"/>
      <c r="DD157" s="122"/>
      <c r="DF157" s="122"/>
      <c r="DQ157" s="122"/>
      <c r="DW157" s="105"/>
      <c r="DX157" s="105"/>
      <c r="DZ157" s="105"/>
      <c r="EA157" s="105"/>
      <c r="EJ157" s="122"/>
      <c r="EK157" s="122"/>
      <c r="EP157" s="105"/>
      <c r="EQ157" s="105"/>
      <c r="ER157" s="105"/>
      <c r="ET157" s="122"/>
      <c r="EU157" s="122"/>
      <c r="EZ157" s="105"/>
      <c r="FA157" s="105"/>
      <c r="FB157" s="105"/>
      <c r="FD157" s="105"/>
      <c r="FE157" s="105"/>
      <c r="FJ157" s="105"/>
      <c r="FK157" s="105"/>
      <c r="FL157" s="105"/>
      <c r="FM157" s="105"/>
      <c r="FN157" s="105"/>
      <c r="FO157" s="105"/>
      <c r="FT157" s="105"/>
      <c r="FU157" s="105"/>
      <c r="FV157" s="105"/>
      <c r="FX157" s="105"/>
      <c r="FY157" s="105"/>
      <c r="GD157" s="105"/>
      <c r="GE157" s="105"/>
      <c r="GF157" s="105"/>
      <c r="GH157" s="105"/>
      <c r="GI157" s="105"/>
      <c r="GN157" s="105"/>
      <c r="GO157" s="105"/>
      <c r="GP157" s="105"/>
      <c r="GR157" s="105"/>
      <c r="GS157" s="105"/>
      <c r="GX157" s="105"/>
      <c r="GY157" s="105"/>
      <c r="GZ157" s="105"/>
      <c r="HB157" s="105"/>
      <c r="HC157" s="105"/>
      <c r="HH157" s="105"/>
      <c r="HI157" s="105"/>
      <c r="HJ157" s="105"/>
      <c r="HL157" s="122"/>
      <c r="HM157" s="122"/>
      <c r="HR157" s="105"/>
      <c r="HS157" s="105"/>
      <c r="HT157" s="105"/>
      <c r="HV157" s="105"/>
      <c r="HW157" s="105"/>
      <c r="IB157" s="105"/>
      <c r="IC157" s="105"/>
      <c r="ID157" s="105"/>
      <c r="IF157" s="105"/>
      <c r="IG157" s="105"/>
      <c r="IL157" s="105"/>
      <c r="IM157" s="105"/>
      <c r="IN157" s="105"/>
      <c r="IP157" s="105"/>
      <c r="IQ157" s="105"/>
      <c r="IV157" s="105"/>
      <c r="IW157" s="105"/>
      <c r="IX157" s="105"/>
      <c r="IZ157" s="105"/>
      <c r="JA157" s="105"/>
    </row>
    <row r="158">
      <c r="B158" s="139"/>
      <c r="H158" s="122"/>
      <c r="U158" s="90"/>
      <c r="AE158" s="118"/>
      <c r="AF158" s="118"/>
      <c r="BS158" s="140"/>
      <c r="CJ158" s="122"/>
      <c r="CK158" s="122"/>
      <c r="CL158" s="122"/>
      <c r="CM158" s="122"/>
      <c r="DB158" s="122"/>
      <c r="DC158" s="122"/>
      <c r="DD158" s="122"/>
      <c r="DF158" s="122"/>
      <c r="DQ158" s="122"/>
      <c r="DW158" s="105"/>
      <c r="DX158" s="105"/>
      <c r="DZ158" s="105"/>
      <c r="EA158" s="105"/>
      <c r="EJ158" s="122"/>
      <c r="EK158" s="122"/>
      <c r="EP158" s="105"/>
      <c r="EQ158" s="105"/>
      <c r="ER158" s="105"/>
      <c r="ET158" s="122"/>
      <c r="EU158" s="122"/>
      <c r="EZ158" s="105"/>
      <c r="FA158" s="105"/>
      <c r="FB158" s="105"/>
      <c r="FD158" s="105"/>
      <c r="FE158" s="105"/>
      <c r="FJ158" s="105"/>
      <c r="FK158" s="105"/>
      <c r="FL158" s="105"/>
      <c r="FM158" s="105"/>
      <c r="FN158" s="105"/>
      <c r="FO158" s="105"/>
      <c r="FT158" s="105"/>
      <c r="FU158" s="105"/>
      <c r="FV158" s="105"/>
      <c r="FX158" s="105"/>
      <c r="FY158" s="105"/>
      <c r="GD158" s="105"/>
      <c r="GE158" s="105"/>
      <c r="GF158" s="105"/>
      <c r="GH158" s="105"/>
      <c r="GI158" s="105"/>
      <c r="GN158" s="105"/>
      <c r="GO158" s="105"/>
      <c r="GP158" s="105"/>
      <c r="GR158" s="105"/>
      <c r="GS158" s="105"/>
      <c r="GX158" s="105"/>
      <c r="GY158" s="105"/>
      <c r="GZ158" s="105"/>
      <c r="HB158" s="105"/>
      <c r="HC158" s="105"/>
      <c r="HH158" s="105"/>
      <c r="HI158" s="105"/>
      <c r="HJ158" s="105"/>
      <c r="HL158" s="122"/>
      <c r="HM158" s="122"/>
      <c r="HR158" s="105"/>
      <c r="HS158" s="105"/>
      <c r="HT158" s="105"/>
      <c r="HV158" s="105"/>
      <c r="HW158" s="105"/>
      <c r="IB158" s="105"/>
      <c r="IC158" s="105"/>
      <c r="ID158" s="105"/>
      <c r="IF158" s="105"/>
      <c r="IG158" s="105"/>
      <c r="IL158" s="105"/>
      <c r="IM158" s="105"/>
      <c r="IN158" s="105"/>
      <c r="IP158" s="105"/>
      <c r="IQ158" s="105"/>
      <c r="IV158" s="105"/>
      <c r="IW158" s="105"/>
      <c r="IX158" s="105"/>
      <c r="IZ158" s="105"/>
      <c r="JA158" s="105"/>
    </row>
    <row r="159">
      <c r="B159" s="139"/>
      <c r="H159" s="122"/>
      <c r="U159" s="90"/>
      <c r="AE159" s="118"/>
      <c r="AF159" s="118"/>
      <c r="BS159" s="140"/>
      <c r="CJ159" s="122"/>
      <c r="CK159" s="122"/>
      <c r="CL159" s="122"/>
      <c r="CM159" s="122"/>
      <c r="DB159" s="122"/>
      <c r="DC159" s="122"/>
      <c r="DD159" s="122"/>
      <c r="DF159" s="122"/>
      <c r="DQ159" s="122"/>
      <c r="DW159" s="105"/>
      <c r="DX159" s="105"/>
      <c r="DZ159" s="105"/>
      <c r="EA159" s="105"/>
      <c r="EJ159" s="122"/>
      <c r="EK159" s="122"/>
      <c r="EP159" s="105"/>
      <c r="EQ159" s="105"/>
      <c r="ER159" s="105"/>
      <c r="ET159" s="122"/>
      <c r="EU159" s="122"/>
      <c r="EZ159" s="105"/>
      <c r="FA159" s="105"/>
      <c r="FB159" s="105"/>
      <c r="FD159" s="105"/>
      <c r="FE159" s="105"/>
      <c r="FJ159" s="105"/>
      <c r="FK159" s="105"/>
      <c r="FL159" s="105"/>
      <c r="FM159" s="105"/>
      <c r="FN159" s="105"/>
      <c r="FO159" s="105"/>
      <c r="FT159" s="105"/>
      <c r="FU159" s="105"/>
      <c r="FV159" s="105"/>
      <c r="FX159" s="105"/>
      <c r="FY159" s="105"/>
      <c r="GD159" s="105"/>
      <c r="GE159" s="105"/>
      <c r="GF159" s="105"/>
      <c r="GH159" s="105"/>
      <c r="GI159" s="105"/>
      <c r="GN159" s="105"/>
      <c r="GO159" s="105"/>
      <c r="GP159" s="105"/>
      <c r="GR159" s="105"/>
      <c r="GS159" s="105"/>
      <c r="GX159" s="105"/>
      <c r="GY159" s="105"/>
      <c r="GZ159" s="105"/>
      <c r="HB159" s="105"/>
      <c r="HC159" s="105"/>
      <c r="HH159" s="105"/>
      <c r="HI159" s="105"/>
      <c r="HJ159" s="105"/>
      <c r="HL159" s="122"/>
      <c r="HM159" s="122"/>
      <c r="HR159" s="105"/>
      <c r="HS159" s="105"/>
      <c r="HT159" s="105"/>
      <c r="HV159" s="105"/>
      <c r="HW159" s="105"/>
      <c r="IB159" s="105"/>
      <c r="IC159" s="105"/>
      <c r="ID159" s="105"/>
      <c r="IF159" s="105"/>
      <c r="IG159" s="105"/>
      <c r="IL159" s="105"/>
      <c r="IM159" s="105"/>
      <c r="IN159" s="105"/>
      <c r="IP159" s="105"/>
      <c r="IQ159" s="105"/>
      <c r="IV159" s="105"/>
      <c r="IW159" s="105"/>
      <c r="IX159" s="105"/>
      <c r="IZ159" s="105"/>
      <c r="JA159" s="105"/>
    </row>
    <row r="160">
      <c r="B160" s="139"/>
      <c r="H160" s="122"/>
      <c r="U160" s="90"/>
      <c r="AE160" s="118"/>
      <c r="AF160" s="118"/>
      <c r="BS160" s="140"/>
      <c r="CJ160" s="122"/>
      <c r="CK160" s="122"/>
      <c r="CL160" s="122"/>
      <c r="CM160" s="122"/>
      <c r="DB160" s="122"/>
      <c r="DC160" s="122"/>
      <c r="DD160" s="122"/>
      <c r="DF160" s="122"/>
      <c r="DQ160" s="122"/>
      <c r="DW160" s="105"/>
      <c r="DX160" s="105"/>
      <c r="DZ160" s="105"/>
      <c r="EA160" s="105"/>
      <c r="EJ160" s="122"/>
      <c r="EK160" s="122"/>
      <c r="EP160" s="105"/>
      <c r="EQ160" s="105"/>
      <c r="ER160" s="105"/>
      <c r="ET160" s="122"/>
      <c r="EU160" s="122"/>
      <c r="EZ160" s="105"/>
      <c r="FA160" s="105"/>
      <c r="FB160" s="105"/>
      <c r="FD160" s="105"/>
      <c r="FE160" s="105"/>
      <c r="FJ160" s="105"/>
      <c r="FK160" s="105"/>
      <c r="FL160" s="105"/>
      <c r="FM160" s="105"/>
      <c r="FN160" s="105"/>
      <c r="FO160" s="105"/>
      <c r="FT160" s="105"/>
      <c r="FU160" s="105"/>
      <c r="FV160" s="105"/>
      <c r="FX160" s="105"/>
      <c r="FY160" s="105"/>
      <c r="GD160" s="105"/>
      <c r="GE160" s="105"/>
      <c r="GF160" s="105"/>
      <c r="GH160" s="105"/>
      <c r="GI160" s="105"/>
      <c r="GN160" s="105"/>
      <c r="GO160" s="105"/>
      <c r="GP160" s="105"/>
      <c r="GR160" s="105"/>
      <c r="GS160" s="105"/>
      <c r="GX160" s="105"/>
      <c r="GY160" s="105"/>
      <c r="GZ160" s="105"/>
      <c r="HB160" s="105"/>
      <c r="HC160" s="105"/>
      <c r="HH160" s="105"/>
      <c r="HI160" s="105"/>
      <c r="HJ160" s="105"/>
      <c r="HL160" s="122"/>
      <c r="HM160" s="122"/>
      <c r="HR160" s="105"/>
      <c r="HS160" s="105"/>
      <c r="HT160" s="105"/>
      <c r="HV160" s="105"/>
      <c r="HW160" s="105"/>
      <c r="IB160" s="105"/>
      <c r="IC160" s="105"/>
      <c r="ID160" s="105"/>
      <c r="IF160" s="105"/>
      <c r="IG160" s="105"/>
      <c r="IL160" s="105"/>
      <c r="IM160" s="105"/>
      <c r="IN160" s="105"/>
      <c r="IP160" s="105"/>
      <c r="IQ160" s="105"/>
      <c r="IV160" s="105"/>
      <c r="IW160" s="105"/>
      <c r="IX160" s="105"/>
      <c r="IZ160" s="105"/>
      <c r="JA160" s="105"/>
    </row>
    <row r="161">
      <c r="B161" s="139"/>
      <c r="H161" s="122"/>
      <c r="U161" s="90"/>
      <c r="AE161" s="118"/>
      <c r="AF161" s="118"/>
      <c r="BS161" s="140"/>
      <c r="CJ161" s="122"/>
      <c r="CK161" s="122"/>
      <c r="CL161" s="122"/>
      <c r="CM161" s="122"/>
      <c r="DB161" s="122"/>
      <c r="DC161" s="122"/>
      <c r="DD161" s="122"/>
      <c r="DF161" s="122"/>
      <c r="DQ161" s="122"/>
      <c r="DW161" s="105"/>
      <c r="DX161" s="105"/>
      <c r="DZ161" s="105"/>
      <c r="EA161" s="105"/>
      <c r="EJ161" s="122"/>
      <c r="EK161" s="122"/>
      <c r="EP161" s="105"/>
      <c r="EQ161" s="105"/>
      <c r="ER161" s="105"/>
      <c r="ET161" s="122"/>
      <c r="EU161" s="122"/>
      <c r="EZ161" s="105"/>
      <c r="FA161" s="105"/>
      <c r="FB161" s="105"/>
      <c r="FD161" s="105"/>
      <c r="FE161" s="105"/>
      <c r="FJ161" s="105"/>
      <c r="FK161" s="105"/>
      <c r="FL161" s="105"/>
      <c r="FM161" s="105"/>
      <c r="FN161" s="105"/>
      <c r="FO161" s="105"/>
      <c r="FT161" s="105"/>
      <c r="FU161" s="105"/>
      <c r="FV161" s="105"/>
      <c r="FX161" s="105"/>
      <c r="FY161" s="105"/>
      <c r="GD161" s="105"/>
      <c r="GE161" s="105"/>
      <c r="GF161" s="105"/>
      <c r="GH161" s="105"/>
      <c r="GI161" s="105"/>
      <c r="GN161" s="105"/>
      <c r="GO161" s="105"/>
      <c r="GP161" s="105"/>
      <c r="GR161" s="105"/>
      <c r="GS161" s="105"/>
      <c r="GX161" s="105"/>
      <c r="GY161" s="105"/>
      <c r="GZ161" s="105"/>
      <c r="HB161" s="105"/>
      <c r="HC161" s="105"/>
      <c r="HH161" s="105"/>
      <c r="HI161" s="105"/>
      <c r="HJ161" s="105"/>
      <c r="HL161" s="122"/>
      <c r="HM161" s="122"/>
      <c r="HR161" s="105"/>
      <c r="HS161" s="105"/>
      <c r="HT161" s="105"/>
      <c r="HV161" s="105"/>
      <c r="HW161" s="105"/>
      <c r="IB161" s="105"/>
      <c r="IC161" s="105"/>
      <c r="ID161" s="105"/>
      <c r="IF161" s="105"/>
      <c r="IG161" s="105"/>
      <c r="IL161" s="105"/>
      <c r="IM161" s="105"/>
      <c r="IN161" s="105"/>
      <c r="IP161" s="105"/>
      <c r="IQ161" s="105"/>
      <c r="IV161" s="105"/>
      <c r="IW161" s="105"/>
      <c r="IX161" s="105"/>
      <c r="IZ161" s="105"/>
      <c r="JA161" s="105"/>
    </row>
    <row r="162">
      <c r="B162" s="139"/>
      <c r="H162" s="122"/>
      <c r="U162" s="90"/>
      <c r="AE162" s="118"/>
      <c r="AF162" s="118"/>
      <c r="BS162" s="140"/>
      <c r="CJ162" s="122"/>
      <c r="CK162" s="122"/>
      <c r="CL162" s="122"/>
      <c r="CM162" s="122"/>
      <c r="DB162" s="122"/>
      <c r="DC162" s="122"/>
      <c r="DD162" s="122"/>
      <c r="DF162" s="122"/>
      <c r="DQ162" s="122"/>
      <c r="DW162" s="105"/>
      <c r="DX162" s="105"/>
      <c r="DZ162" s="105"/>
      <c r="EA162" s="105"/>
      <c r="EJ162" s="122"/>
      <c r="EK162" s="122"/>
      <c r="EP162" s="105"/>
      <c r="EQ162" s="105"/>
      <c r="ER162" s="105"/>
      <c r="ET162" s="122"/>
      <c r="EU162" s="122"/>
      <c r="EZ162" s="105"/>
      <c r="FA162" s="105"/>
      <c r="FB162" s="105"/>
      <c r="FD162" s="105"/>
      <c r="FE162" s="105"/>
      <c r="FJ162" s="105"/>
      <c r="FK162" s="105"/>
      <c r="FL162" s="105"/>
      <c r="FM162" s="105"/>
      <c r="FN162" s="105"/>
      <c r="FO162" s="105"/>
      <c r="FT162" s="105"/>
      <c r="FU162" s="105"/>
      <c r="FV162" s="105"/>
      <c r="FX162" s="105"/>
      <c r="FY162" s="105"/>
      <c r="GD162" s="105"/>
      <c r="GE162" s="105"/>
      <c r="GF162" s="105"/>
      <c r="GH162" s="105"/>
      <c r="GI162" s="105"/>
      <c r="GN162" s="105"/>
      <c r="GO162" s="105"/>
      <c r="GP162" s="105"/>
      <c r="GR162" s="105"/>
      <c r="GS162" s="105"/>
      <c r="GX162" s="105"/>
      <c r="GY162" s="105"/>
      <c r="GZ162" s="105"/>
      <c r="HB162" s="105"/>
      <c r="HC162" s="105"/>
      <c r="HH162" s="105"/>
      <c r="HI162" s="105"/>
      <c r="HJ162" s="105"/>
      <c r="HL162" s="122"/>
      <c r="HM162" s="122"/>
      <c r="HR162" s="105"/>
      <c r="HS162" s="105"/>
      <c r="HT162" s="105"/>
      <c r="HV162" s="105"/>
      <c r="HW162" s="105"/>
      <c r="IB162" s="105"/>
      <c r="IC162" s="105"/>
      <c r="ID162" s="105"/>
      <c r="IF162" s="105"/>
      <c r="IG162" s="105"/>
      <c r="IL162" s="105"/>
      <c r="IM162" s="105"/>
      <c r="IN162" s="105"/>
      <c r="IP162" s="105"/>
      <c r="IQ162" s="105"/>
      <c r="IV162" s="105"/>
      <c r="IW162" s="105"/>
      <c r="IX162" s="105"/>
      <c r="IZ162" s="105"/>
      <c r="JA162" s="105"/>
    </row>
    <row r="163">
      <c r="B163" s="139"/>
      <c r="H163" s="122"/>
      <c r="U163" s="90"/>
      <c r="AE163" s="118"/>
      <c r="AF163" s="118"/>
      <c r="BS163" s="140"/>
      <c r="CJ163" s="122"/>
      <c r="CK163" s="122"/>
      <c r="CL163" s="122"/>
      <c r="CM163" s="122"/>
      <c r="DB163" s="122"/>
      <c r="DC163" s="122"/>
      <c r="DD163" s="122"/>
      <c r="DF163" s="122"/>
      <c r="DQ163" s="122"/>
      <c r="DW163" s="105"/>
      <c r="DX163" s="105"/>
      <c r="DZ163" s="105"/>
      <c r="EA163" s="105"/>
      <c r="EJ163" s="122"/>
      <c r="EK163" s="122"/>
      <c r="EP163" s="105"/>
      <c r="EQ163" s="105"/>
      <c r="ER163" s="105"/>
      <c r="ET163" s="122"/>
      <c r="EU163" s="122"/>
      <c r="EZ163" s="105"/>
      <c r="FA163" s="105"/>
      <c r="FB163" s="105"/>
      <c r="FD163" s="105"/>
      <c r="FE163" s="105"/>
      <c r="FJ163" s="105"/>
      <c r="FK163" s="105"/>
      <c r="FL163" s="105"/>
      <c r="FM163" s="105"/>
      <c r="FN163" s="105"/>
      <c r="FO163" s="105"/>
      <c r="FT163" s="105"/>
      <c r="FU163" s="105"/>
      <c r="FV163" s="105"/>
      <c r="FX163" s="105"/>
      <c r="FY163" s="105"/>
      <c r="GD163" s="105"/>
      <c r="GE163" s="105"/>
      <c r="GF163" s="105"/>
      <c r="GH163" s="105"/>
      <c r="GI163" s="105"/>
      <c r="GN163" s="105"/>
      <c r="GO163" s="105"/>
      <c r="GP163" s="105"/>
      <c r="GR163" s="105"/>
      <c r="GS163" s="105"/>
      <c r="GX163" s="105"/>
      <c r="GY163" s="105"/>
      <c r="GZ163" s="105"/>
      <c r="HB163" s="105"/>
      <c r="HC163" s="105"/>
      <c r="HH163" s="105"/>
      <c r="HI163" s="105"/>
      <c r="HJ163" s="105"/>
      <c r="HL163" s="122"/>
      <c r="HM163" s="122"/>
      <c r="HR163" s="105"/>
      <c r="HS163" s="105"/>
      <c r="HT163" s="105"/>
      <c r="HV163" s="105"/>
      <c r="HW163" s="105"/>
      <c r="IB163" s="105"/>
      <c r="IC163" s="105"/>
      <c r="ID163" s="105"/>
      <c r="IF163" s="105"/>
      <c r="IG163" s="105"/>
      <c r="IL163" s="105"/>
      <c r="IM163" s="105"/>
      <c r="IN163" s="105"/>
      <c r="IP163" s="105"/>
      <c r="IQ163" s="105"/>
      <c r="IV163" s="105"/>
      <c r="IW163" s="105"/>
      <c r="IX163" s="105"/>
      <c r="IZ163" s="105"/>
      <c r="JA163" s="105"/>
    </row>
    <row r="164">
      <c r="B164" s="139"/>
      <c r="H164" s="122"/>
      <c r="U164" s="90"/>
      <c r="AE164" s="118"/>
      <c r="AF164" s="118"/>
      <c r="BS164" s="140"/>
      <c r="CJ164" s="122"/>
      <c r="CK164" s="122"/>
      <c r="CL164" s="122"/>
      <c r="CM164" s="122"/>
      <c r="DB164" s="122"/>
      <c r="DC164" s="122"/>
      <c r="DD164" s="122"/>
      <c r="DF164" s="122"/>
      <c r="DQ164" s="122"/>
      <c r="DW164" s="105"/>
      <c r="DX164" s="105"/>
      <c r="DZ164" s="105"/>
      <c r="EA164" s="105"/>
      <c r="EJ164" s="122"/>
      <c r="EK164" s="122"/>
      <c r="EP164" s="105"/>
      <c r="EQ164" s="105"/>
      <c r="ER164" s="105"/>
      <c r="ET164" s="122"/>
      <c r="EU164" s="122"/>
      <c r="EZ164" s="105"/>
      <c r="FA164" s="105"/>
      <c r="FB164" s="105"/>
      <c r="FD164" s="105"/>
      <c r="FE164" s="105"/>
      <c r="FJ164" s="105"/>
      <c r="FK164" s="105"/>
      <c r="FL164" s="105"/>
      <c r="FM164" s="105"/>
      <c r="FN164" s="105"/>
      <c r="FO164" s="105"/>
      <c r="FT164" s="105"/>
      <c r="FU164" s="105"/>
      <c r="FV164" s="105"/>
      <c r="FX164" s="105"/>
      <c r="FY164" s="105"/>
      <c r="GD164" s="105"/>
      <c r="GE164" s="105"/>
      <c r="GF164" s="105"/>
      <c r="GH164" s="105"/>
      <c r="GI164" s="105"/>
      <c r="GN164" s="105"/>
      <c r="GO164" s="105"/>
      <c r="GP164" s="105"/>
      <c r="GR164" s="105"/>
      <c r="GS164" s="105"/>
      <c r="GX164" s="105"/>
      <c r="GY164" s="105"/>
      <c r="GZ164" s="105"/>
      <c r="HB164" s="105"/>
      <c r="HC164" s="105"/>
      <c r="HH164" s="105"/>
      <c r="HI164" s="105"/>
      <c r="HJ164" s="105"/>
      <c r="HL164" s="122"/>
      <c r="HM164" s="122"/>
      <c r="HR164" s="105"/>
      <c r="HS164" s="105"/>
      <c r="HT164" s="105"/>
      <c r="HV164" s="105"/>
      <c r="HW164" s="105"/>
      <c r="IB164" s="105"/>
      <c r="IC164" s="105"/>
      <c r="ID164" s="105"/>
      <c r="IF164" s="105"/>
      <c r="IG164" s="105"/>
      <c r="IL164" s="105"/>
      <c r="IM164" s="105"/>
      <c r="IN164" s="105"/>
      <c r="IP164" s="105"/>
      <c r="IQ164" s="105"/>
      <c r="IV164" s="105"/>
      <c r="IW164" s="105"/>
      <c r="IX164" s="105"/>
      <c r="IZ164" s="105"/>
      <c r="JA164" s="105"/>
    </row>
    <row r="165">
      <c r="B165" s="139"/>
      <c r="H165" s="122"/>
      <c r="U165" s="90"/>
      <c r="AE165" s="118"/>
      <c r="AF165" s="118"/>
      <c r="BS165" s="140"/>
      <c r="CJ165" s="122"/>
      <c r="CK165" s="122"/>
      <c r="CL165" s="122"/>
      <c r="CM165" s="122"/>
      <c r="DB165" s="122"/>
      <c r="DC165" s="122"/>
      <c r="DD165" s="122"/>
      <c r="DF165" s="122"/>
      <c r="DQ165" s="122"/>
      <c r="DW165" s="105"/>
      <c r="DX165" s="105"/>
      <c r="DZ165" s="105"/>
      <c r="EA165" s="105"/>
      <c r="EJ165" s="122"/>
      <c r="EK165" s="122"/>
      <c r="EP165" s="105"/>
      <c r="EQ165" s="105"/>
      <c r="ER165" s="105"/>
      <c r="ET165" s="122"/>
      <c r="EU165" s="122"/>
      <c r="EZ165" s="105"/>
      <c r="FA165" s="105"/>
      <c r="FB165" s="105"/>
      <c r="FD165" s="105"/>
      <c r="FE165" s="105"/>
      <c r="FJ165" s="105"/>
      <c r="FK165" s="105"/>
      <c r="FL165" s="105"/>
      <c r="FM165" s="105"/>
      <c r="FN165" s="105"/>
      <c r="FO165" s="105"/>
      <c r="FT165" s="105"/>
      <c r="FU165" s="105"/>
      <c r="FV165" s="105"/>
      <c r="FX165" s="105"/>
      <c r="FY165" s="105"/>
      <c r="GD165" s="105"/>
      <c r="GE165" s="105"/>
      <c r="GF165" s="105"/>
      <c r="GH165" s="105"/>
      <c r="GI165" s="105"/>
      <c r="GN165" s="105"/>
      <c r="GO165" s="105"/>
      <c r="GP165" s="105"/>
      <c r="GR165" s="105"/>
      <c r="GS165" s="105"/>
      <c r="GX165" s="105"/>
      <c r="GY165" s="105"/>
      <c r="GZ165" s="105"/>
      <c r="HB165" s="105"/>
      <c r="HC165" s="105"/>
      <c r="HH165" s="105"/>
      <c r="HI165" s="105"/>
      <c r="HJ165" s="105"/>
      <c r="HL165" s="122"/>
      <c r="HM165" s="122"/>
      <c r="HR165" s="105"/>
      <c r="HS165" s="105"/>
      <c r="HT165" s="105"/>
      <c r="HV165" s="105"/>
      <c r="HW165" s="105"/>
      <c r="IB165" s="105"/>
      <c r="IC165" s="105"/>
      <c r="ID165" s="105"/>
      <c r="IF165" s="105"/>
      <c r="IG165" s="105"/>
      <c r="IL165" s="105"/>
      <c r="IM165" s="105"/>
      <c r="IN165" s="105"/>
      <c r="IP165" s="105"/>
      <c r="IQ165" s="105"/>
      <c r="IV165" s="105"/>
      <c r="IW165" s="105"/>
      <c r="IX165" s="105"/>
      <c r="IZ165" s="105"/>
      <c r="JA165" s="105"/>
    </row>
    <row r="166">
      <c r="B166" s="139"/>
      <c r="H166" s="122"/>
      <c r="U166" s="90"/>
      <c r="AE166" s="118"/>
      <c r="AF166" s="118"/>
      <c r="BS166" s="140"/>
      <c r="CJ166" s="122"/>
      <c r="CK166" s="122"/>
      <c r="CL166" s="122"/>
      <c r="CM166" s="122"/>
      <c r="DB166" s="122"/>
      <c r="DC166" s="122"/>
      <c r="DD166" s="122"/>
      <c r="DF166" s="122"/>
      <c r="DQ166" s="122"/>
      <c r="DW166" s="105"/>
      <c r="DX166" s="105"/>
      <c r="DZ166" s="105"/>
      <c r="EA166" s="105"/>
      <c r="EJ166" s="122"/>
      <c r="EK166" s="122"/>
      <c r="EP166" s="105"/>
      <c r="EQ166" s="105"/>
      <c r="ER166" s="105"/>
      <c r="ET166" s="122"/>
      <c r="EU166" s="122"/>
      <c r="EZ166" s="105"/>
      <c r="FA166" s="105"/>
      <c r="FB166" s="105"/>
      <c r="FD166" s="105"/>
      <c r="FE166" s="105"/>
      <c r="FJ166" s="105"/>
      <c r="FK166" s="105"/>
      <c r="FL166" s="105"/>
      <c r="FM166" s="105"/>
      <c r="FN166" s="105"/>
      <c r="FO166" s="105"/>
      <c r="FT166" s="105"/>
      <c r="FU166" s="105"/>
      <c r="FV166" s="105"/>
      <c r="FX166" s="105"/>
      <c r="FY166" s="105"/>
      <c r="GD166" s="105"/>
      <c r="GE166" s="105"/>
      <c r="GF166" s="105"/>
      <c r="GH166" s="105"/>
      <c r="GI166" s="105"/>
      <c r="GN166" s="105"/>
      <c r="GO166" s="105"/>
      <c r="GP166" s="105"/>
      <c r="GR166" s="105"/>
      <c r="GS166" s="105"/>
      <c r="GX166" s="105"/>
      <c r="GY166" s="105"/>
      <c r="GZ166" s="105"/>
      <c r="HB166" s="105"/>
      <c r="HC166" s="105"/>
      <c r="HH166" s="105"/>
      <c r="HI166" s="105"/>
      <c r="HJ166" s="105"/>
      <c r="HL166" s="122"/>
      <c r="HM166" s="122"/>
      <c r="HR166" s="105"/>
      <c r="HS166" s="105"/>
      <c r="HT166" s="105"/>
      <c r="HV166" s="105"/>
      <c r="HW166" s="105"/>
      <c r="IB166" s="105"/>
      <c r="IC166" s="105"/>
      <c r="ID166" s="105"/>
      <c r="IF166" s="105"/>
      <c r="IG166" s="105"/>
      <c r="IL166" s="105"/>
      <c r="IM166" s="105"/>
      <c r="IN166" s="105"/>
      <c r="IP166" s="105"/>
      <c r="IQ166" s="105"/>
      <c r="IV166" s="105"/>
      <c r="IW166" s="105"/>
      <c r="IX166" s="105"/>
      <c r="IZ166" s="105"/>
      <c r="JA166" s="105"/>
    </row>
    <row r="167">
      <c r="B167" s="139"/>
      <c r="H167" s="122"/>
      <c r="U167" s="90"/>
      <c r="AE167" s="118"/>
      <c r="AF167" s="118"/>
      <c r="BS167" s="140"/>
      <c r="CJ167" s="122"/>
      <c r="CK167" s="122"/>
      <c r="CL167" s="122"/>
      <c r="CM167" s="122"/>
      <c r="DB167" s="122"/>
      <c r="DC167" s="122"/>
      <c r="DD167" s="122"/>
      <c r="DF167" s="122"/>
      <c r="DQ167" s="122"/>
      <c r="DW167" s="105"/>
      <c r="DX167" s="105"/>
      <c r="DZ167" s="105"/>
      <c r="EA167" s="105"/>
      <c r="EJ167" s="122"/>
      <c r="EK167" s="122"/>
      <c r="EP167" s="105"/>
      <c r="EQ167" s="105"/>
      <c r="ER167" s="105"/>
      <c r="ET167" s="122"/>
      <c r="EU167" s="122"/>
      <c r="EZ167" s="105"/>
      <c r="FA167" s="105"/>
      <c r="FB167" s="105"/>
      <c r="FD167" s="105"/>
      <c r="FE167" s="105"/>
      <c r="FJ167" s="105"/>
      <c r="FK167" s="105"/>
      <c r="FL167" s="105"/>
      <c r="FM167" s="105"/>
      <c r="FN167" s="105"/>
      <c r="FO167" s="105"/>
      <c r="FT167" s="105"/>
      <c r="FU167" s="105"/>
      <c r="FV167" s="105"/>
      <c r="FX167" s="105"/>
      <c r="FY167" s="105"/>
      <c r="GD167" s="105"/>
      <c r="GE167" s="105"/>
      <c r="GF167" s="105"/>
      <c r="GH167" s="105"/>
      <c r="GI167" s="105"/>
      <c r="GN167" s="105"/>
      <c r="GO167" s="105"/>
      <c r="GP167" s="105"/>
      <c r="GR167" s="105"/>
      <c r="GS167" s="105"/>
      <c r="GX167" s="105"/>
      <c r="GY167" s="105"/>
      <c r="GZ167" s="105"/>
      <c r="HB167" s="105"/>
      <c r="HC167" s="105"/>
      <c r="HH167" s="105"/>
      <c r="HI167" s="105"/>
      <c r="HJ167" s="105"/>
      <c r="HL167" s="122"/>
      <c r="HM167" s="122"/>
      <c r="HR167" s="105"/>
      <c r="HS167" s="105"/>
      <c r="HT167" s="105"/>
      <c r="HV167" s="105"/>
      <c r="HW167" s="105"/>
      <c r="IB167" s="105"/>
      <c r="IC167" s="105"/>
      <c r="ID167" s="105"/>
      <c r="IF167" s="105"/>
      <c r="IG167" s="105"/>
      <c r="IL167" s="105"/>
      <c r="IM167" s="105"/>
      <c r="IN167" s="105"/>
      <c r="IP167" s="105"/>
      <c r="IQ167" s="105"/>
      <c r="IV167" s="105"/>
      <c r="IW167" s="105"/>
      <c r="IX167" s="105"/>
      <c r="IZ167" s="105"/>
      <c r="JA167" s="105"/>
    </row>
    <row r="168">
      <c r="B168" s="139"/>
      <c r="H168" s="122"/>
      <c r="U168" s="90"/>
      <c r="AE168" s="118"/>
      <c r="AF168" s="118"/>
      <c r="BS168" s="140"/>
      <c r="CJ168" s="122"/>
      <c r="CK168" s="122"/>
      <c r="CL168" s="122"/>
      <c r="CM168" s="122"/>
      <c r="DB168" s="122"/>
      <c r="DC168" s="122"/>
      <c r="DD168" s="122"/>
      <c r="DF168" s="122"/>
      <c r="DQ168" s="122"/>
      <c r="DW168" s="105"/>
      <c r="DX168" s="105"/>
      <c r="DZ168" s="105"/>
      <c r="EA168" s="105"/>
      <c r="EJ168" s="122"/>
      <c r="EK168" s="122"/>
      <c r="EP168" s="105"/>
      <c r="EQ168" s="105"/>
      <c r="ER168" s="105"/>
      <c r="ET168" s="122"/>
      <c r="EU168" s="122"/>
      <c r="EZ168" s="105"/>
      <c r="FA168" s="105"/>
      <c r="FB168" s="105"/>
      <c r="FD168" s="105"/>
      <c r="FE168" s="105"/>
      <c r="FJ168" s="105"/>
      <c r="FK168" s="105"/>
      <c r="FL168" s="105"/>
      <c r="FM168" s="105"/>
      <c r="FN168" s="105"/>
      <c r="FO168" s="105"/>
      <c r="FT168" s="105"/>
      <c r="FU168" s="105"/>
      <c r="FV168" s="105"/>
      <c r="FX168" s="105"/>
      <c r="FY168" s="105"/>
      <c r="GD168" s="105"/>
      <c r="GE168" s="105"/>
      <c r="GF168" s="105"/>
      <c r="GH168" s="105"/>
      <c r="GI168" s="105"/>
      <c r="GN168" s="105"/>
      <c r="GO168" s="105"/>
      <c r="GP168" s="105"/>
      <c r="GR168" s="105"/>
      <c r="GS168" s="105"/>
      <c r="GX168" s="105"/>
      <c r="GY168" s="105"/>
      <c r="GZ168" s="105"/>
      <c r="HB168" s="105"/>
      <c r="HC168" s="105"/>
      <c r="HH168" s="105"/>
      <c r="HI168" s="105"/>
      <c r="HJ168" s="105"/>
      <c r="HL168" s="122"/>
      <c r="HM168" s="122"/>
      <c r="HR168" s="105"/>
      <c r="HS168" s="105"/>
      <c r="HT168" s="105"/>
      <c r="HV168" s="105"/>
      <c r="HW168" s="105"/>
      <c r="IB168" s="105"/>
      <c r="IC168" s="105"/>
      <c r="ID168" s="105"/>
      <c r="IF168" s="105"/>
      <c r="IG168" s="105"/>
      <c r="IL168" s="105"/>
      <c r="IM168" s="105"/>
      <c r="IN168" s="105"/>
      <c r="IP168" s="105"/>
      <c r="IQ168" s="105"/>
      <c r="IV168" s="105"/>
      <c r="IW168" s="105"/>
      <c r="IX168" s="105"/>
      <c r="IZ168" s="105"/>
      <c r="JA168" s="105"/>
    </row>
    <row r="169">
      <c r="B169" s="139"/>
      <c r="H169" s="122"/>
      <c r="U169" s="90"/>
      <c r="AE169" s="118"/>
      <c r="AF169" s="118"/>
      <c r="BS169" s="140"/>
      <c r="CJ169" s="122"/>
      <c r="CK169" s="122"/>
      <c r="CL169" s="122"/>
      <c r="CM169" s="122"/>
      <c r="DB169" s="122"/>
      <c r="DC169" s="122"/>
      <c r="DD169" s="122"/>
      <c r="DF169" s="122"/>
      <c r="DQ169" s="122"/>
      <c r="DW169" s="105"/>
      <c r="DX169" s="105"/>
      <c r="DZ169" s="105"/>
      <c r="EA169" s="105"/>
      <c r="EJ169" s="122"/>
      <c r="EK169" s="122"/>
      <c r="EP169" s="105"/>
      <c r="EQ169" s="105"/>
      <c r="ER169" s="105"/>
      <c r="ET169" s="122"/>
      <c r="EU169" s="122"/>
      <c r="EZ169" s="105"/>
      <c r="FA169" s="105"/>
      <c r="FB169" s="105"/>
      <c r="FD169" s="105"/>
      <c r="FE169" s="105"/>
      <c r="FJ169" s="105"/>
      <c r="FK169" s="105"/>
      <c r="FL169" s="105"/>
      <c r="FM169" s="105"/>
      <c r="FN169" s="105"/>
      <c r="FO169" s="105"/>
      <c r="FT169" s="105"/>
      <c r="FU169" s="105"/>
      <c r="FV169" s="105"/>
      <c r="FX169" s="105"/>
      <c r="FY169" s="105"/>
      <c r="GD169" s="105"/>
      <c r="GE169" s="105"/>
      <c r="GF169" s="105"/>
      <c r="GH169" s="105"/>
      <c r="GI169" s="105"/>
      <c r="GN169" s="105"/>
      <c r="GO169" s="105"/>
      <c r="GP169" s="105"/>
      <c r="GR169" s="105"/>
      <c r="GS169" s="105"/>
      <c r="GX169" s="105"/>
      <c r="GY169" s="105"/>
      <c r="GZ169" s="105"/>
      <c r="HB169" s="105"/>
      <c r="HC169" s="105"/>
      <c r="HH169" s="105"/>
      <c r="HI169" s="105"/>
      <c r="HJ169" s="105"/>
      <c r="HL169" s="122"/>
      <c r="HM169" s="122"/>
      <c r="HR169" s="105"/>
      <c r="HS169" s="105"/>
      <c r="HT169" s="105"/>
      <c r="HV169" s="105"/>
      <c r="HW169" s="105"/>
      <c r="IB169" s="105"/>
      <c r="IC169" s="105"/>
      <c r="ID169" s="105"/>
      <c r="IF169" s="105"/>
      <c r="IG169" s="105"/>
      <c r="IL169" s="105"/>
      <c r="IM169" s="105"/>
      <c r="IN169" s="105"/>
      <c r="IP169" s="105"/>
      <c r="IQ169" s="105"/>
      <c r="IV169" s="105"/>
      <c r="IW169" s="105"/>
      <c r="IX169" s="105"/>
      <c r="IZ169" s="105"/>
      <c r="JA169" s="105"/>
    </row>
    <row r="170">
      <c r="B170" s="139"/>
      <c r="H170" s="122"/>
      <c r="U170" s="90"/>
      <c r="AE170" s="118"/>
      <c r="AF170" s="118"/>
      <c r="BS170" s="140"/>
      <c r="CJ170" s="122"/>
      <c r="CK170" s="122"/>
      <c r="CL170" s="122"/>
      <c r="CM170" s="122"/>
      <c r="DB170" s="122"/>
      <c r="DC170" s="122"/>
      <c r="DD170" s="122"/>
      <c r="DF170" s="122"/>
      <c r="DQ170" s="122"/>
      <c r="DW170" s="105"/>
      <c r="DX170" s="105"/>
      <c r="DZ170" s="105"/>
      <c r="EA170" s="105"/>
      <c r="EJ170" s="122"/>
      <c r="EK170" s="122"/>
      <c r="EP170" s="105"/>
      <c r="EQ170" s="105"/>
      <c r="ER170" s="105"/>
      <c r="ET170" s="122"/>
      <c r="EU170" s="122"/>
      <c r="EZ170" s="105"/>
      <c r="FA170" s="105"/>
      <c r="FB170" s="105"/>
      <c r="FD170" s="105"/>
      <c r="FE170" s="105"/>
      <c r="FJ170" s="105"/>
      <c r="FK170" s="105"/>
      <c r="FL170" s="105"/>
      <c r="FM170" s="105"/>
      <c r="FN170" s="105"/>
      <c r="FO170" s="105"/>
      <c r="FT170" s="105"/>
      <c r="FU170" s="105"/>
      <c r="FV170" s="105"/>
      <c r="FX170" s="105"/>
      <c r="FY170" s="105"/>
      <c r="GD170" s="105"/>
      <c r="GE170" s="105"/>
      <c r="GF170" s="105"/>
      <c r="GH170" s="105"/>
      <c r="GI170" s="105"/>
      <c r="GN170" s="105"/>
      <c r="GO170" s="105"/>
      <c r="GP170" s="105"/>
      <c r="GR170" s="105"/>
      <c r="GS170" s="105"/>
      <c r="GX170" s="105"/>
      <c r="GY170" s="105"/>
      <c r="GZ170" s="105"/>
      <c r="HB170" s="105"/>
      <c r="HC170" s="105"/>
      <c r="HH170" s="105"/>
      <c r="HI170" s="105"/>
      <c r="HJ170" s="105"/>
      <c r="HL170" s="122"/>
      <c r="HM170" s="122"/>
      <c r="HR170" s="105"/>
      <c r="HS170" s="105"/>
      <c r="HT170" s="105"/>
      <c r="HV170" s="105"/>
      <c r="HW170" s="105"/>
      <c r="IB170" s="105"/>
      <c r="IC170" s="105"/>
      <c r="ID170" s="105"/>
      <c r="IF170" s="105"/>
      <c r="IG170" s="105"/>
      <c r="IL170" s="105"/>
      <c r="IM170" s="105"/>
      <c r="IN170" s="105"/>
      <c r="IP170" s="105"/>
      <c r="IQ170" s="105"/>
      <c r="IV170" s="105"/>
      <c r="IW170" s="105"/>
      <c r="IX170" s="105"/>
      <c r="IZ170" s="105"/>
      <c r="JA170" s="105"/>
    </row>
    <row r="171">
      <c r="B171" s="139"/>
      <c r="H171" s="122"/>
      <c r="U171" s="90"/>
      <c r="AE171" s="118"/>
      <c r="AF171" s="118"/>
      <c r="BS171" s="140"/>
      <c r="CJ171" s="122"/>
      <c r="CK171" s="122"/>
      <c r="CL171" s="122"/>
      <c r="CM171" s="122"/>
      <c r="DB171" s="122"/>
      <c r="DC171" s="122"/>
      <c r="DD171" s="122"/>
      <c r="DF171" s="122"/>
      <c r="DQ171" s="122"/>
      <c r="DW171" s="105"/>
      <c r="DX171" s="105"/>
      <c r="DZ171" s="105"/>
      <c r="EA171" s="105"/>
      <c r="EJ171" s="122"/>
      <c r="EK171" s="122"/>
      <c r="EP171" s="105"/>
      <c r="EQ171" s="105"/>
      <c r="ER171" s="105"/>
      <c r="ET171" s="122"/>
      <c r="EU171" s="122"/>
      <c r="EZ171" s="105"/>
      <c r="FA171" s="105"/>
      <c r="FB171" s="105"/>
      <c r="FD171" s="105"/>
      <c r="FE171" s="105"/>
      <c r="FJ171" s="105"/>
      <c r="FK171" s="105"/>
      <c r="FL171" s="105"/>
      <c r="FM171" s="105"/>
      <c r="FN171" s="105"/>
      <c r="FO171" s="105"/>
      <c r="FT171" s="105"/>
      <c r="FU171" s="105"/>
      <c r="FV171" s="105"/>
      <c r="FX171" s="105"/>
      <c r="FY171" s="105"/>
      <c r="GD171" s="105"/>
      <c r="GE171" s="105"/>
      <c r="GF171" s="105"/>
      <c r="GH171" s="105"/>
      <c r="GI171" s="105"/>
      <c r="GN171" s="105"/>
      <c r="GO171" s="105"/>
      <c r="GP171" s="105"/>
      <c r="GR171" s="105"/>
      <c r="GS171" s="105"/>
      <c r="GX171" s="105"/>
      <c r="GY171" s="105"/>
      <c r="GZ171" s="105"/>
      <c r="HB171" s="105"/>
      <c r="HC171" s="105"/>
      <c r="HH171" s="105"/>
      <c r="HI171" s="105"/>
      <c r="HJ171" s="105"/>
      <c r="HL171" s="122"/>
      <c r="HM171" s="122"/>
      <c r="HR171" s="105"/>
      <c r="HS171" s="105"/>
      <c r="HT171" s="105"/>
      <c r="HV171" s="105"/>
      <c r="HW171" s="105"/>
      <c r="IB171" s="105"/>
      <c r="IC171" s="105"/>
      <c r="ID171" s="105"/>
      <c r="IF171" s="105"/>
      <c r="IG171" s="105"/>
      <c r="IL171" s="105"/>
      <c r="IM171" s="105"/>
      <c r="IN171" s="105"/>
      <c r="IP171" s="105"/>
      <c r="IQ171" s="105"/>
      <c r="IV171" s="105"/>
      <c r="IW171" s="105"/>
      <c r="IX171" s="105"/>
      <c r="IZ171" s="105"/>
      <c r="JA171" s="105"/>
    </row>
    <row r="172">
      <c r="B172" s="139"/>
      <c r="H172" s="122"/>
      <c r="U172" s="90"/>
      <c r="AE172" s="118"/>
      <c r="AF172" s="118"/>
      <c r="BS172" s="140"/>
      <c r="CJ172" s="122"/>
      <c r="CK172" s="122"/>
      <c r="CL172" s="122"/>
      <c r="CM172" s="122"/>
      <c r="DB172" s="122"/>
      <c r="DC172" s="122"/>
      <c r="DD172" s="122"/>
      <c r="DF172" s="122"/>
      <c r="DQ172" s="122"/>
      <c r="DW172" s="105"/>
      <c r="DX172" s="105"/>
      <c r="DZ172" s="105"/>
      <c r="EA172" s="105"/>
      <c r="EJ172" s="122"/>
      <c r="EK172" s="122"/>
      <c r="EP172" s="105"/>
      <c r="EQ172" s="105"/>
      <c r="ER172" s="105"/>
      <c r="ET172" s="122"/>
      <c r="EU172" s="122"/>
      <c r="EZ172" s="105"/>
      <c r="FA172" s="105"/>
      <c r="FB172" s="105"/>
      <c r="FD172" s="105"/>
      <c r="FE172" s="105"/>
      <c r="FJ172" s="105"/>
      <c r="FK172" s="105"/>
      <c r="FL172" s="105"/>
      <c r="FM172" s="105"/>
      <c r="FN172" s="105"/>
      <c r="FO172" s="105"/>
      <c r="FT172" s="105"/>
      <c r="FU172" s="105"/>
      <c r="FV172" s="105"/>
      <c r="FX172" s="105"/>
      <c r="FY172" s="105"/>
      <c r="GD172" s="105"/>
      <c r="GE172" s="105"/>
      <c r="GF172" s="105"/>
      <c r="GH172" s="105"/>
      <c r="GI172" s="105"/>
      <c r="GN172" s="105"/>
      <c r="GO172" s="105"/>
      <c r="GP172" s="105"/>
      <c r="GR172" s="105"/>
      <c r="GS172" s="105"/>
      <c r="GX172" s="105"/>
      <c r="GY172" s="105"/>
      <c r="GZ172" s="105"/>
      <c r="HB172" s="105"/>
      <c r="HC172" s="105"/>
      <c r="HH172" s="105"/>
      <c r="HI172" s="105"/>
      <c r="HJ172" s="105"/>
      <c r="HL172" s="122"/>
      <c r="HM172" s="122"/>
      <c r="HR172" s="105"/>
      <c r="HS172" s="105"/>
      <c r="HT172" s="105"/>
      <c r="HV172" s="105"/>
      <c r="HW172" s="105"/>
      <c r="IB172" s="105"/>
      <c r="IC172" s="105"/>
      <c r="ID172" s="105"/>
      <c r="IF172" s="105"/>
      <c r="IG172" s="105"/>
      <c r="IL172" s="105"/>
      <c r="IM172" s="105"/>
      <c r="IN172" s="105"/>
      <c r="IP172" s="105"/>
      <c r="IQ172" s="105"/>
      <c r="IV172" s="105"/>
      <c r="IW172" s="105"/>
      <c r="IX172" s="105"/>
      <c r="IZ172" s="105"/>
      <c r="JA172" s="105"/>
    </row>
    <row r="173">
      <c r="B173" s="139"/>
      <c r="H173" s="122"/>
      <c r="U173" s="90"/>
      <c r="AE173" s="118"/>
      <c r="AF173" s="118"/>
      <c r="BS173" s="140"/>
      <c r="CJ173" s="122"/>
      <c r="CK173" s="122"/>
      <c r="CL173" s="122"/>
      <c r="CM173" s="122"/>
      <c r="DB173" s="122"/>
      <c r="DC173" s="122"/>
      <c r="DD173" s="122"/>
      <c r="DF173" s="122"/>
      <c r="DQ173" s="122"/>
      <c r="DW173" s="105"/>
      <c r="DX173" s="105"/>
      <c r="DZ173" s="105"/>
      <c r="EA173" s="105"/>
      <c r="EJ173" s="122"/>
      <c r="EK173" s="122"/>
      <c r="EP173" s="105"/>
      <c r="EQ173" s="105"/>
      <c r="ER173" s="105"/>
      <c r="ET173" s="122"/>
      <c r="EU173" s="122"/>
      <c r="EZ173" s="105"/>
      <c r="FA173" s="105"/>
      <c r="FB173" s="105"/>
      <c r="FD173" s="105"/>
      <c r="FE173" s="105"/>
      <c r="FJ173" s="105"/>
      <c r="FK173" s="105"/>
      <c r="FL173" s="105"/>
      <c r="FM173" s="105"/>
      <c r="FN173" s="105"/>
      <c r="FO173" s="105"/>
      <c r="FT173" s="105"/>
      <c r="FU173" s="105"/>
      <c r="FV173" s="105"/>
      <c r="FX173" s="105"/>
      <c r="FY173" s="105"/>
      <c r="GD173" s="105"/>
      <c r="GE173" s="105"/>
      <c r="GF173" s="105"/>
      <c r="GH173" s="105"/>
      <c r="GI173" s="105"/>
      <c r="GN173" s="105"/>
      <c r="GO173" s="105"/>
      <c r="GP173" s="105"/>
      <c r="GR173" s="105"/>
      <c r="GS173" s="105"/>
      <c r="GX173" s="105"/>
      <c r="GY173" s="105"/>
      <c r="GZ173" s="105"/>
      <c r="HB173" s="105"/>
      <c r="HC173" s="105"/>
      <c r="HH173" s="105"/>
      <c r="HI173" s="105"/>
      <c r="HJ173" s="105"/>
      <c r="HL173" s="122"/>
      <c r="HM173" s="122"/>
      <c r="HR173" s="105"/>
      <c r="HS173" s="105"/>
      <c r="HT173" s="105"/>
      <c r="HV173" s="105"/>
      <c r="HW173" s="105"/>
      <c r="IB173" s="105"/>
      <c r="IC173" s="105"/>
      <c r="ID173" s="105"/>
      <c r="IF173" s="105"/>
      <c r="IG173" s="105"/>
      <c r="IL173" s="105"/>
      <c r="IM173" s="105"/>
      <c r="IN173" s="105"/>
      <c r="IP173" s="105"/>
      <c r="IQ173" s="105"/>
      <c r="IV173" s="105"/>
      <c r="IW173" s="105"/>
      <c r="IX173" s="105"/>
      <c r="IZ173" s="105"/>
      <c r="JA173" s="105"/>
    </row>
    <row r="174">
      <c r="B174" s="139"/>
      <c r="H174" s="122"/>
      <c r="U174" s="90"/>
      <c r="AE174" s="118"/>
      <c r="AF174" s="118"/>
      <c r="BS174" s="140"/>
      <c r="CJ174" s="122"/>
      <c r="CK174" s="122"/>
      <c r="CL174" s="122"/>
      <c r="CM174" s="122"/>
      <c r="DB174" s="122"/>
      <c r="DC174" s="122"/>
      <c r="DD174" s="122"/>
      <c r="DF174" s="122"/>
      <c r="DQ174" s="122"/>
      <c r="DW174" s="105"/>
      <c r="DX174" s="105"/>
      <c r="DZ174" s="105"/>
      <c r="EA174" s="105"/>
      <c r="EJ174" s="122"/>
      <c r="EK174" s="122"/>
      <c r="EP174" s="105"/>
      <c r="EQ174" s="105"/>
      <c r="ER174" s="105"/>
      <c r="ET174" s="122"/>
      <c r="EU174" s="122"/>
      <c r="EZ174" s="105"/>
      <c r="FA174" s="105"/>
      <c r="FB174" s="105"/>
      <c r="FD174" s="105"/>
      <c r="FE174" s="105"/>
      <c r="FJ174" s="105"/>
      <c r="FK174" s="105"/>
      <c r="FL174" s="105"/>
      <c r="FM174" s="105"/>
      <c r="FN174" s="105"/>
      <c r="FO174" s="105"/>
      <c r="FT174" s="105"/>
      <c r="FU174" s="105"/>
      <c r="FV174" s="105"/>
      <c r="FX174" s="105"/>
      <c r="FY174" s="105"/>
      <c r="GD174" s="105"/>
      <c r="GE174" s="105"/>
      <c r="GF174" s="105"/>
      <c r="GH174" s="105"/>
      <c r="GI174" s="105"/>
      <c r="GN174" s="105"/>
      <c r="GO174" s="105"/>
      <c r="GP174" s="105"/>
      <c r="GR174" s="105"/>
      <c r="GS174" s="105"/>
      <c r="GX174" s="105"/>
      <c r="GY174" s="105"/>
      <c r="GZ174" s="105"/>
      <c r="HB174" s="105"/>
      <c r="HC174" s="105"/>
      <c r="HH174" s="105"/>
      <c r="HI174" s="105"/>
      <c r="HJ174" s="105"/>
      <c r="HL174" s="122"/>
      <c r="HM174" s="122"/>
      <c r="HR174" s="105"/>
      <c r="HS174" s="105"/>
      <c r="HT174" s="105"/>
      <c r="HV174" s="105"/>
      <c r="HW174" s="105"/>
      <c r="IB174" s="105"/>
      <c r="IC174" s="105"/>
      <c r="ID174" s="105"/>
      <c r="IF174" s="105"/>
      <c r="IG174" s="105"/>
      <c r="IL174" s="105"/>
      <c r="IM174" s="105"/>
      <c r="IN174" s="105"/>
      <c r="IP174" s="105"/>
      <c r="IQ174" s="105"/>
      <c r="IV174" s="105"/>
      <c r="IW174" s="105"/>
      <c r="IX174" s="105"/>
      <c r="IZ174" s="105"/>
      <c r="JA174" s="105"/>
    </row>
    <row r="175">
      <c r="B175" s="139"/>
      <c r="H175" s="122"/>
      <c r="U175" s="90"/>
      <c r="AE175" s="118"/>
      <c r="AF175" s="118"/>
      <c r="BS175" s="140"/>
      <c r="CJ175" s="122"/>
      <c r="CK175" s="122"/>
      <c r="CL175" s="122"/>
      <c r="CM175" s="122"/>
      <c r="DB175" s="122"/>
      <c r="DC175" s="122"/>
      <c r="DD175" s="122"/>
      <c r="DF175" s="122"/>
      <c r="DQ175" s="122"/>
      <c r="DW175" s="105"/>
      <c r="DX175" s="105"/>
      <c r="DZ175" s="105"/>
      <c r="EA175" s="105"/>
      <c r="EJ175" s="122"/>
      <c r="EK175" s="122"/>
      <c r="EP175" s="105"/>
      <c r="EQ175" s="105"/>
      <c r="ER175" s="105"/>
      <c r="ET175" s="122"/>
      <c r="EU175" s="122"/>
      <c r="EZ175" s="105"/>
      <c r="FA175" s="105"/>
      <c r="FB175" s="105"/>
      <c r="FD175" s="105"/>
      <c r="FE175" s="105"/>
      <c r="FJ175" s="105"/>
      <c r="FK175" s="105"/>
      <c r="FL175" s="105"/>
      <c r="FM175" s="105"/>
      <c r="FN175" s="105"/>
      <c r="FO175" s="105"/>
      <c r="FT175" s="105"/>
      <c r="FU175" s="105"/>
      <c r="FV175" s="105"/>
      <c r="FX175" s="105"/>
      <c r="FY175" s="105"/>
      <c r="GD175" s="105"/>
      <c r="GE175" s="105"/>
      <c r="GF175" s="105"/>
      <c r="GH175" s="105"/>
      <c r="GI175" s="105"/>
      <c r="GN175" s="105"/>
      <c r="GO175" s="105"/>
      <c r="GP175" s="105"/>
      <c r="GR175" s="105"/>
      <c r="GS175" s="105"/>
      <c r="GX175" s="105"/>
      <c r="GY175" s="105"/>
      <c r="GZ175" s="105"/>
      <c r="HB175" s="105"/>
      <c r="HC175" s="105"/>
      <c r="HH175" s="105"/>
      <c r="HI175" s="105"/>
      <c r="HJ175" s="105"/>
      <c r="HL175" s="122"/>
      <c r="HM175" s="122"/>
      <c r="HR175" s="105"/>
      <c r="HS175" s="105"/>
      <c r="HT175" s="105"/>
      <c r="HV175" s="105"/>
      <c r="HW175" s="105"/>
      <c r="IB175" s="105"/>
      <c r="IC175" s="105"/>
      <c r="ID175" s="105"/>
      <c r="IF175" s="105"/>
      <c r="IG175" s="105"/>
      <c r="IL175" s="105"/>
      <c r="IM175" s="105"/>
      <c r="IN175" s="105"/>
      <c r="IP175" s="105"/>
      <c r="IQ175" s="105"/>
      <c r="IV175" s="105"/>
      <c r="IW175" s="105"/>
      <c r="IX175" s="105"/>
      <c r="IZ175" s="105"/>
      <c r="JA175" s="105"/>
    </row>
    <row r="176">
      <c r="B176" s="139"/>
      <c r="H176" s="122"/>
      <c r="U176" s="90"/>
      <c r="AE176" s="118"/>
      <c r="AF176" s="118"/>
      <c r="BS176" s="140"/>
      <c r="CJ176" s="122"/>
      <c r="CK176" s="122"/>
      <c r="CL176" s="122"/>
      <c r="CM176" s="122"/>
      <c r="DB176" s="122"/>
      <c r="DC176" s="122"/>
      <c r="DD176" s="122"/>
      <c r="DF176" s="122"/>
      <c r="DQ176" s="122"/>
      <c r="DW176" s="105"/>
      <c r="DX176" s="105"/>
      <c r="DZ176" s="105"/>
      <c r="EA176" s="105"/>
      <c r="EJ176" s="122"/>
      <c r="EK176" s="122"/>
      <c r="EP176" s="105"/>
      <c r="EQ176" s="105"/>
      <c r="ER176" s="105"/>
      <c r="ET176" s="122"/>
      <c r="EU176" s="122"/>
      <c r="EZ176" s="105"/>
      <c r="FA176" s="105"/>
      <c r="FB176" s="105"/>
      <c r="FD176" s="105"/>
      <c r="FE176" s="105"/>
      <c r="FJ176" s="105"/>
      <c r="FK176" s="105"/>
      <c r="FL176" s="105"/>
      <c r="FM176" s="105"/>
      <c r="FN176" s="105"/>
      <c r="FO176" s="105"/>
      <c r="FT176" s="105"/>
      <c r="FU176" s="105"/>
      <c r="FV176" s="105"/>
      <c r="FX176" s="105"/>
      <c r="FY176" s="105"/>
      <c r="GD176" s="105"/>
      <c r="GE176" s="105"/>
      <c r="GF176" s="105"/>
      <c r="GH176" s="105"/>
      <c r="GI176" s="105"/>
      <c r="GN176" s="105"/>
      <c r="GO176" s="105"/>
      <c r="GP176" s="105"/>
      <c r="GR176" s="105"/>
      <c r="GS176" s="105"/>
      <c r="GX176" s="105"/>
      <c r="GY176" s="105"/>
      <c r="GZ176" s="105"/>
      <c r="HB176" s="105"/>
      <c r="HC176" s="105"/>
      <c r="HH176" s="105"/>
      <c r="HI176" s="105"/>
      <c r="HJ176" s="105"/>
      <c r="HL176" s="122"/>
      <c r="HM176" s="122"/>
      <c r="HR176" s="105"/>
      <c r="HS176" s="105"/>
      <c r="HT176" s="105"/>
      <c r="HV176" s="105"/>
      <c r="HW176" s="105"/>
      <c r="IB176" s="105"/>
      <c r="IC176" s="105"/>
      <c r="ID176" s="105"/>
      <c r="IF176" s="105"/>
      <c r="IG176" s="105"/>
      <c r="IL176" s="105"/>
      <c r="IM176" s="105"/>
      <c r="IN176" s="105"/>
      <c r="IP176" s="105"/>
      <c r="IQ176" s="105"/>
      <c r="IV176" s="105"/>
      <c r="IW176" s="105"/>
      <c r="IX176" s="105"/>
      <c r="IZ176" s="105"/>
      <c r="JA176" s="105"/>
    </row>
    <row r="177">
      <c r="B177" s="139"/>
      <c r="H177" s="122"/>
      <c r="U177" s="90"/>
      <c r="AE177" s="118"/>
      <c r="AF177" s="118"/>
      <c r="BS177" s="140"/>
      <c r="CJ177" s="122"/>
      <c r="CK177" s="122"/>
      <c r="CL177" s="122"/>
      <c r="CM177" s="122"/>
      <c r="DB177" s="122"/>
      <c r="DC177" s="122"/>
      <c r="DD177" s="122"/>
      <c r="DF177" s="122"/>
      <c r="DQ177" s="122"/>
      <c r="DW177" s="105"/>
      <c r="DX177" s="105"/>
      <c r="DZ177" s="105"/>
      <c r="EA177" s="105"/>
      <c r="EJ177" s="122"/>
      <c r="EK177" s="122"/>
      <c r="EP177" s="105"/>
      <c r="EQ177" s="105"/>
      <c r="ER177" s="105"/>
      <c r="ET177" s="122"/>
      <c r="EU177" s="122"/>
      <c r="EZ177" s="105"/>
      <c r="FA177" s="105"/>
      <c r="FB177" s="105"/>
      <c r="FD177" s="105"/>
      <c r="FE177" s="105"/>
      <c r="FJ177" s="105"/>
      <c r="FK177" s="105"/>
      <c r="FL177" s="105"/>
      <c r="FM177" s="105"/>
      <c r="FN177" s="105"/>
      <c r="FO177" s="105"/>
      <c r="FT177" s="105"/>
      <c r="FU177" s="105"/>
      <c r="FV177" s="105"/>
      <c r="FX177" s="105"/>
      <c r="FY177" s="105"/>
      <c r="GD177" s="105"/>
      <c r="GE177" s="105"/>
      <c r="GF177" s="105"/>
      <c r="GH177" s="105"/>
      <c r="GI177" s="105"/>
      <c r="GN177" s="105"/>
      <c r="GO177" s="105"/>
      <c r="GP177" s="105"/>
      <c r="GR177" s="105"/>
      <c r="GS177" s="105"/>
      <c r="GX177" s="105"/>
      <c r="GY177" s="105"/>
      <c r="GZ177" s="105"/>
      <c r="HB177" s="105"/>
      <c r="HC177" s="105"/>
      <c r="HH177" s="105"/>
      <c r="HI177" s="105"/>
      <c r="HJ177" s="105"/>
      <c r="HL177" s="122"/>
      <c r="HM177" s="122"/>
      <c r="HR177" s="105"/>
      <c r="HS177" s="105"/>
      <c r="HT177" s="105"/>
      <c r="HV177" s="105"/>
      <c r="HW177" s="105"/>
      <c r="IB177" s="105"/>
      <c r="IC177" s="105"/>
      <c r="ID177" s="105"/>
      <c r="IF177" s="105"/>
      <c r="IG177" s="105"/>
      <c r="IL177" s="105"/>
      <c r="IM177" s="105"/>
      <c r="IN177" s="105"/>
      <c r="IP177" s="105"/>
      <c r="IQ177" s="105"/>
      <c r="IV177" s="105"/>
      <c r="IW177" s="105"/>
      <c r="IX177" s="105"/>
      <c r="IZ177" s="105"/>
      <c r="JA177" s="105"/>
    </row>
    <row r="178">
      <c r="B178" s="139"/>
      <c r="H178" s="122"/>
      <c r="U178" s="90"/>
      <c r="AE178" s="118"/>
      <c r="AF178" s="118"/>
      <c r="BS178" s="140"/>
      <c r="CJ178" s="122"/>
      <c r="CK178" s="122"/>
      <c r="CL178" s="122"/>
      <c r="CM178" s="122"/>
      <c r="DB178" s="122"/>
      <c r="DC178" s="122"/>
      <c r="DD178" s="122"/>
      <c r="DF178" s="122"/>
      <c r="DQ178" s="122"/>
      <c r="DW178" s="105"/>
      <c r="DX178" s="105"/>
      <c r="DZ178" s="105"/>
      <c r="EA178" s="105"/>
      <c r="EJ178" s="122"/>
      <c r="EK178" s="122"/>
      <c r="EP178" s="105"/>
      <c r="EQ178" s="105"/>
      <c r="ER178" s="105"/>
      <c r="ET178" s="122"/>
      <c r="EU178" s="122"/>
      <c r="EZ178" s="105"/>
      <c r="FA178" s="105"/>
      <c r="FB178" s="105"/>
      <c r="FD178" s="105"/>
      <c r="FE178" s="105"/>
      <c r="FJ178" s="105"/>
      <c r="FK178" s="105"/>
      <c r="FL178" s="105"/>
      <c r="FM178" s="105"/>
      <c r="FN178" s="105"/>
      <c r="FO178" s="105"/>
      <c r="FT178" s="105"/>
      <c r="FU178" s="105"/>
      <c r="FV178" s="105"/>
      <c r="FX178" s="105"/>
      <c r="FY178" s="105"/>
      <c r="GD178" s="105"/>
      <c r="GE178" s="105"/>
      <c r="GF178" s="105"/>
      <c r="GH178" s="105"/>
      <c r="GI178" s="105"/>
      <c r="GN178" s="105"/>
      <c r="GO178" s="105"/>
      <c r="GP178" s="105"/>
      <c r="GR178" s="105"/>
      <c r="GS178" s="105"/>
      <c r="GX178" s="105"/>
      <c r="GY178" s="105"/>
      <c r="GZ178" s="105"/>
      <c r="HB178" s="105"/>
      <c r="HC178" s="105"/>
      <c r="HH178" s="105"/>
      <c r="HI178" s="105"/>
      <c r="HJ178" s="105"/>
      <c r="HL178" s="122"/>
      <c r="HM178" s="122"/>
      <c r="HR178" s="105"/>
      <c r="HS178" s="105"/>
      <c r="HT178" s="105"/>
      <c r="HV178" s="105"/>
      <c r="HW178" s="105"/>
      <c r="IB178" s="105"/>
      <c r="IC178" s="105"/>
      <c r="ID178" s="105"/>
      <c r="IF178" s="105"/>
      <c r="IG178" s="105"/>
      <c r="IL178" s="105"/>
      <c r="IM178" s="105"/>
      <c r="IN178" s="105"/>
      <c r="IP178" s="105"/>
      <c r="IQ178" s="105"/>
      <c r="IV178" s="105"/>
      <c r="IW178" s="105"/>
      <c r="IX178" s="105"/>
      <c r="IZ178" s="105"/>
      <c r="JA178" s="105"/>
    </row>
    <row r="179">
      <c r="B179" s="139"/>
      <c r="H179" s="122"/>
      <c r="U179" s="90"/>
      <c r="AE179" s="118"/>
      <c r="AF179" s="118"/>
      <c r="BS179" s="140"/>
      <c r="CJ179" s="122"/>
      <c r="CK179" s="122"/>
      <c r="CL179" s="122"/>
      <c r="CM179" s="122"/>
      <c r="DB179" s="122"/>
      <c r="DC179" s="122"/>
      <c r="DD179" s="122"/>
      <c r="DF179" s="122"/>
      <c r="DQ179" s="122"/>
      <c r="DW179" s="105"/>
      <c r="DX179" s="105"/>
      <c r="DZ179" s="105"/>
      <c r="EA179" s="105"/>
      <c r="EJ179" s="122"/>
      <c r="EK179" s="122"/>
      <c r="EP179" s="105"/>
      <c r="EQ179" s="105"/>
      <c r="ER179" s="105"/>
      <c r="ET179" s="122"/>
      <c r="EU179" s="122"/>
      <c r="EZ179" s="105"/>
      <c r="FA179" s="105"/>
      <c r="FB179" s="105"/>
      <c r="FD179" s="105"/>
      <c r="FE179" s="105"/>
      <c r="FJ179" s="105"/>
      <c r="FK179" s="105"/>
      <c r="FL179" s="105"/>
      <c r="FM179" s="105"/>
      <c r="FN179" s="105"/>
      <c r="FO179" s="105"/>
      <c r="FT179" s="105"/>
      <c r="FU179" s="105"/>
      <c r="FV179" s="105"/>
      <c r="FX179" s="105"/>
      <c r="FY179" s="105"/>
      <c r="GD179" s="105"/>
      <c r="GE179" s="105"/>
      <c r="GF179" s="105"/>
      <c r="GH179" s="105"/>
      <c r="GI179" s="105"/>
      <c r="GN179" s="105"/>
      <c r="GO179" s="105"/>
      <c r="GP179" s="105"/>
      <c r="GR179" s="105"/>
      <c r="GS179" s="105"/>
      <c r="GX179" s="105"/>
      <c r="GY179" s="105"/>
      <c r="GZ179" s="105"/>
      <c r="HB179" s="105"/>
      <c r="HC179" s="105"/>
      <c r="HH179" s="105"/>
      <c r="HI179" s="105"/>
      <c r="HJ179" s="105"/>
      <c r="HL179" s="122"/>
      <c r="HM179" s="122"/>
      <c r="HR179" s="105"/>
      <c r="HS179" s="105"/>
      <c r="HT179" s="105"/>
      <c r="HV179" s="105"/>
      <c r="HW179" s="105"/>
      <c r="IB179" s="105"/>
      <c r="IC179" s="105"/>
      <c r="ID179" s="105"/>
      <c r="IF179" s="105"/>
      <c r="IG179" s="105"/>
      <c r="IL179" s="105"/>
      <c r="IM179" s="105"/>
      <c r="IN179" s="105"/>
      <c r="IP179" s="105"/>
      <c r="IQ179" s="105"/>
      <c r="IV179" s="105"/>
      <c r="IW179" s="105"/>
      <c r="IX179" s="105"/>
      <c r="IZ179" s="105"/>
      <c r="JA179" s="105"/>
    </row>
    <row r="180">
      <c r="B180" s="139"/>
      <c r="H180" s="122"/>
      <c r="U180" s="90"/>
      <c r="AE180" s="118"/>
      <c r="AF180" s="118"/>
      <c r="BS180" s="140"/>
      <c r="CJ180" s="122"/>
      <c r="CK180" s="122"/>
      <c r="CL180" s="122"/>
      <c r="CM180" s="122"/>
      <c r="DB180" s="122"/>
      <c r="DC180" s="122"/>
      <c r="DD180" s="122"/>
      <c r="DF180" s="122"/>
      <c r="DQ180" s="122"/>
      <c r="DW180" s="105"/>
      <c r="DX180" s="105"/>
      <c r="DZ180" s="105"/>
      <c r="EA180" s="105"/>
      <c r="EJ180" s="122"/>
      <c r="EK180" s="122"/>
      <c r="EP180" s="105"/>
      <c r="EQ180" s="105"/>
      <c r="ER180" s="105"/>
      <c r="ET180" s="122"/>
      <c r="EU180" s="122"/>
      <c r="EZ180" s="105"/>
      <c r="FA180" s="105"/>
      <c r="FB180" s="105"/>
      <c r="FD180" s="105"/>
      <c r="FE180" s="105"/>
      <c r="FJ180" s="105"/>
      <c r="FK180" s="105"/>
      <c r="FL180" s="105"/>
      <c r="FM180" s="105"/>
      <c r="FN180" s="105"/>
      <c r="FO180" s="105"/>
      <c r="FT180" s="105"/>
      <c r="FU180" s="105"/>
      <c r="FV180" s="105"/>
      <c r="FX180" s="105"/>
      <c r="FY180" s="105"/>
      <c r="GD180" s="105"/>
      <c r="GE180" s="105"/>
      <c r="GF180" s="105"/>
      <c r="GH180" s="105"/>
      <c r="GI180" s="105"/>
      <c r="GN180" s="105"/>
      <c r="GO180" s="105"/>
      <c r="GP180" s="105"/>
      <c r="GR180" s="105"/>
      <c r="GS180" s="105"/>
      <c r="GX180" s="105"/>
      <c r="GY180" s="105"/>
      <c r="GZ180" s="105"/>
      <c r="HB180" s="105"/>
      <c r="HC180" s="105"/>
      <c r="HH180" s="105"/>
      <c r="HI180" s="105"/>
      <c r="HJ180" s="105"/>
      <c r="HL180" s="122"/>
      <c r="HM180" s="122"/>
      <c r="HR180" s="105"/>
      <c r="HS180" s="105"/>
      <c r="HT180" s="105"/>
      <c r="HV180" s="105"/>
      <c r="HW180" s="105"/>
      <c r="IB180" s="105"/>
      <c r="IC180" s="105"/>
      <c r="ID180" s="105"/>
      <c r="IF180" s="105"/>
      <c r="IG180" s="105"/>
      <c r="IL180" s="105"/>
      <c r="IM180" s="105"/>
      <c r="IN180" s="105"/>
      <c r="IP180" s="105"/>
      <c r="IQ180" s="105"/>
      <c r="IV180" s="105"/>
      <c r="IW180" s="105"/>
      <c r="IX180" s="105"/>
      <c r="IZ180" s="105"/>
      <c r="JA180" s="105"/>
    </row>
    <row r="181">
      <c r="B181" s="139"/>
      <c r="H181" s="122"/>
      <c r="U181" s="90"/>
      <c r="AE181" s="118"/>
      <c r="AF181" s="118"/>
      <c r="BS181" s="140"/>
      <c r="CJ181" s="122"/>
      <c r="CK181" s="122"/>
      <c r="CL181" s="122"/>
      <c r="CM181" s="122"/>
      <c r="DB181" s="122"/>
      <c r="DC181" s="122"/>
      <c r="DD181" s="122"/>
      <c r="DF181" s="122"/>
      <c r="DQ181" s="122"/>
      <c r="DW181" s="105"/>
      <c r="DX181" s="105"/>
      <c r="DZ181" s="105"/>
      <c r="EA181" s="105"/>
      <c r="EJ181" s="122"/>
      <c r="EK181" s="122"/>
      <c r="EP181" s="105"/>
      <c r="EQ181" s="105"/>
      <c r="ER181" s="105"/>
      <c r="ET181" s="122"/>
      <c r="EU181" s="122"/>
      <c r="EZ181" s="105"/>
      <c r="FA181" s="105"/>
      <c r="FB181" s="105"/>
      <c r="FD181" s="105"/>
      <c r="FE181" s="105"/>
      <c r="FJ181" s="105"/>
      <c r="FK181" s="105"/>
      <c r="FL181" s="105"/>
      <c r="FM181" s="105"/>
      <c r="FN181" s="105"/>
      <c r="FO181" s="105"/>
      <c r="FT181" s="105"/>
      <c r="FU181" s="105"/>
      <c r="FV181" s="105"/>
      <c r="FX181" s="105"/>
      <c r="FY181" s="105"/>
      <c r="GD181" s="105"/>
      <c r="GE181" s="105"/>
      <c r="GF181" s="105"/>
      <c r="GH181" s="105"/>
      <c r="GI181" s="105"/>
      <c r="GN181" s="105"/>
      <c r="GO181" s="105"/>
      <c r="GP181" s="105"/>
      <c r="GR181" s="105"/>
      <c r="GS181" s="105"/>
      <c r="GX181" s="105"/>
      <c r="GY181" s="105"/>
      <c r="GZ181" s="105"/>
      <c r="HB181" s="105"/>
      <c r="HC181" s="105"/>
      <c r="HH181" s="105"/>
      <c r="HI181" s="105"/>
      <c r="HJ181" s="105"/>
      <c r="HL181" s="122"/>
      <c r="HM181" s="122"/>
      <c r="HR181" s="105"/>
      <c r="HS181" s="105"/>
      <c r="HT181" s="105"/>
      <c r="HV181" s="105"/>
      <c r="HW181" s="105"/>
      <c r="IB181" s="105"/>
      <c r="IC181" s="105"/>
      <c r="ID181" s="105"/>
      <c r="IF181" s="105"/>
      <c r="IG181" s="105"/>
      <c r="IL181" s="105"/>
      <c r="IM181" s="105"/>
      <c r="IN181" s="105"/>
      <c r="IP181" s="105"/>
      <c r="IQ181" s="105"/>
      <c r="IV181" s="105"/>
      <c r="IW181" s="105"/>
      <c r="IX181" s="105"/>
      <c r="IZ181" s="105"/>
      <c r="JA181" s="105"/>
    </row>
    <row r="182">
      <c r="B182" s="139"/>
      <c r="H182" s="122"/>
      <c r="U182" s="90"/>
      <c r="AE182" s="118"/>
      <c r="AF182" s="118"/>
      <c r="BS182" s="140"/>
      <c r="CJ182" s="122"/>
      <c r="CK182" s="122"/>
      <c r="CL182" s="122"/>
      <c r="CM182" s="122"/>
      <c r="DB182" s="122"/>
      <c r="DC182" s="122"/>
      <c r="DD182" s="122"/>
      <c r="DF182" s="122"/>
      <c r="DQ182" s="122"/>
      <c r="DW182" s="105"/>
      <c r="DX182" s="105"/>
      <c r="DZ182" s="105"/>
      <c r="EA182" s="105"/>
      <c r="EJ182" s="122"/>
      <c r="EK182" s="122"/>
      <c r="EP182" s="105"/>
      <c r="EQ182" s="105"/>
      <c r="ER182" s="105"/>
      <c r="ET182" s="122"/>
      <c r="EU182" s="122"/>
      <c r="EZ182" s="105"/>
      <c r="FA182" s="105"/>
      <c r="FB182" s="105"/>
      <c r="FD182" s="105"/>
      <c r="FE182" s="105"/>
      <c r="FJ182" s="105"/>
      <c r="FK182" s="105"/>
      <c r="FL182" s="105"/>
      <c r="FM182" s="105"/>
      <c r="FN182" s="105"/>
      <c r="FO182" s="105"/>
      <c r="FT182" s="105"/>
      <c r="FU182" s="105"/>
      <c r="FV182" s="105"/>
      <c r="FX182" s="105"/>
      <c r="FY182" s="105"/>
      <c r="GD182" s="105"/>
      <c r="GE182" s="105"/>
      <c r="GF182" s="105"/>
      <c r="GH182" s="105"/>
      <c r="GI182" s="105"/>
      <c r="GN182" s="105"/>
      <c r="GO182" s="105"/>
      <c r="GP182" s="105"/>
      <c r="GR182" s="105"/>
      <c r="GS182" s="105"/>
      <c r="GX182" s="105"/>
      <c r="GY182" s="105"/>
      <c r="GZ182" s="105"/>
      <c r="HB182" s="105"/>
      <c r="HC182" s="105"/>
      <c r="HH182" s="105"/>
      <c r="HI182" s="105"/>
      <c r="HJ182" s="105"/>
      <c r="HL182" s="122"/>
      <c r="HM182" s="122"/>
      <c r="HR182" s="105"/>
      <c r="HS182" s="105"/>
      <c r="HT182" s="105"/>
      <c r="HV182" s="105"/>
      <c r="HW182" s="105"/>
      <c r="IB182" s="105"/>
      <c r="IC182" s="105"/>
      <c r="ID182" s="105"/>
      <c r="IF182" s="105"/>
      <c r="IG182" s="105"/>
      <c r="IL182" s="105"/>
      <c r="IM182" s="105"/>
      <c r="IN182" s="105"/>
      <c r="IP182" s="105"/>
      <c r="IQ182" s="105"/>
      <c r="IV182" s="105"/>
      <c r="IW182" s="105"/>
      <c r="IX182" s="105"/>
      <c r="IZ182" s="105"/>
      <c r="JA182" s="105"/>
    </row>
    <row r="183">
      <c r="B183" s="139"/>
      <c r="H183" s="122"/>
      <c r="U183" s="90"/>
      <c r="AE183" s="118"/>
      <c r="AF183" s="118"/>
      <c r="BS183" s="140"/>
      <c r="CJ183" s="122"/>
      <c r="CK183" s="122"/>
      <c r="CL183" s="122"/>
      <c r="CM183" s="122"/>
      <c r="DB183" s="122"/>
      <c r="DC183" s="122"/>
      <c r="DD183" s="122"/>
      <c r="DF183" s="122"/>
      <c r="DQ183" s="122"/>
      <c r="DW183" s="105"/>
      <c r="DX183" s="105"/>
      <c r="DZ183" s="105"/>
      <c r="EA183" s="105"/>
      <c r="EJ183" s="122"/>
      <c r="EK183" s="122"/>
      <c r="EP183" s="105"/>
      <c r="EQ183" s="105"/>
      <c r="ER183" s="105"/>
      <c r="ET183" s="122"/>
      <c r="EU183" s="122"/>
      <c r="EZ183" s="105"/>
      <c r="FA183" s="105"/>
      <c r="FB183" s="105"/>
      <c r="FD183" s="105"/>
      <c r="FE183" s="105"/>
      <c r="FJ183" s="105"/>
      <c r="FK183" s="105"/>
      <c r="FL183" s="105"/>
      <c r="FM183" s="105"/>
      <c r="FN183" s="105"/>
      <c r="FO183" s="105"/>
      <c r="FT183" s="105"/>
      <c r="FU183" s="105"/>
      <c r="FV183" s="105"/>
      <c r="FX183" s="105"/>
      <c r="FY183" s="105"/>
      <c r="GD183" s="105"/>
      <c r="GE183" s="105"/>
      <c r="GF183" s="105"/>
      <c r="GH183" s="105"/>
      <c r="GI183" s="105"/>
      <c r="GN183" s="105"/>
      <c r="GO183" s="105"/>
      <c r="GP183" s="105"/>
      <c r="GR183" s="105"/>
      <c r="GS183" s="105"/>
      <c r="GX183" s="105"/>
      <c r="GY183" s="105"/>
      <c r="GZ183" s="105"/>
      <c r="HB183" s="105"/>
      <c r="HC183" s="105"/>
      <c r="HH183" s="105"/>
      <c r="HI183" s="105"/>
      <c r="HJ183" s="105"/>
      <c r="HL183" s="122"/>
      <c r="HM183" s="122"/>
      <c r="HR183" s="105"/>
      <c r="HS183" s="105"/>
      <c r="HT183" s="105"/>
      <c r="HV183" s="105"/>
      <c r="HW183" s="105"/>
      <c r="IB183" s="105"/>
      <c r="IC183" s="105"/>
      <c r="ID183" s="105"/>
      <c r="IF183" s="105"/>
      <c r="IG183" s="105"/>
      <c r="IL183" s="105"/>
      <c r="IM183" s="105"/>
      <c r="IN183" s="105"/>
      <c r="IP183" s="105"/>
      <c r="IQ183" s="105"/>
      <c r="IV183" s="105"/>
      <c r="IW183" s="105"/>
      <c r="IX183" s="105"/>
      <c r="IZ183" s="105"/>
      <c r="JA183" s="105"/>
    </row>
    <row r="184">
      <c r="B184" s="139"/>
      <c r="H184" s="122"/>
      <c r="U184" s="90"/>
      <c r="AE184" s="118"/>
      <c r="AF184" s="118"/>
      <c r="BS184" s="140"/>
      <c r="CJ184" s="122"/>
      <c r="CK184" s="122"/>
      <c r="CL184" s="122"/>
      <c r="CM184" s="122"/>
      <c r="DB184" s="122"/>
      <c r="DC184" s="122"/>
      <c r="DD184" s="122"/>
      <c r="DF184" s="122"/>
      <c r="DQ184" s="122"/>
      <c r="DW184" s="105"/>
      <c r="DX184" s="105"/>
      <c r="DZ184" s="105"/>
      <c r="EA184" s="105"/>
      <c r="EJ184" s="122"/>
      <c r="EK184" s="122"/>
      <c r="EP184" s="105"/>
      <c r="EQ184" s="105"/>
      <c r="ER184" s="105"/>
      <c r="ET184" s="122"/>
      <c r="EU184" s="122"/>
      <c r="EZ184" s="105"/>
      <c r="FA184" s="105"/>
      <c r="FB184" s="105"/>
      <c r="FD184" s="105"/>
      <c r="FE184" s="105"/>
      <c r="FJ184" s="105"/>
      <c r="FK184" s="105"/>
      <c r="FL184" s="105"/>
      <c r="FM184" s="105"/>
      <c r="FN184" s="105"/>
      <c r="FO184" s="105"/>
      <c r="FT184" s="105"/>
      <c r="FU184" s="105"/>
      <c r="FV184" s="105"/>
      <c r="FX184" s="105"/>
      <c r="FY184" s="105"/>
      <c r="GD184" s="105"/>
      <c r="GE184" s="105"/>
      <c r="GF184" s="105"/>
      <c r="GH184" s="105"/>
      <c r="GI184" s="105"/>
      <c r="GN184" s="105"/>
      <c r="GO184" s="105"/>
      <c r="GP184" s="105"/>
      <c r="GR184" s="105"/>
      <c r="GS184" s="105"/>
      <c r="GX184" s="105"/>
      <c r="GY184" s="105"/>
      <c r="GZ184" s="105"/>
      <c r="HB184" s="105"/>
      <c r="HC184" s="105"/>
      <c r="HH184" s="105"/>
      <c r="HI184" s="105"/>
      <c r="HJ184" s="105"/>
      <c r="HL184" s="122"/>
      <c r="HM184" s="122"/>
      <c r="HR184" s="105"/>
      <c r="HS184" s="105"/>
      <c r="HT184" s="105"/>
      <c r="HV184" s="105"/>
      <c r="HW184" s="105"/>
      <c r="IB184" s="105"/>
      <c r="IC184" s="105"/>
      <c r="ID184" s="105"/>
      <c r="IF184" s="105"/>
      <c r="IG184" s="105"/>
      <c r="IL184" s="105"/>
      <c r="IM184" s="105"/>
      <c r="IN184" s="105"/>
      <c r="IP184" s="105"/>
      <c r="IQ184" s="105"/>
      <c r="IV184" s="105"/>
      <c r="IW184" s="105"/>
      <c r="IX184" s="105"/>
      <c r="IZ184" s="105"/>
      <c r="JA184" s="105"/>
    </row>
    <row r="185">
      <c r="B185" s="139"/>
      <c r="H185" s="122"/>
      <c r="U185" s="90"/>
      <c r="AE185" s="118"/>
      <c r="AF185" s="118"/>
      <c r="BS185" s="140"/>
      <c r="CJ185" s="122"/>
      <c r="CK185" s="122"/>
      <c r="CL185" s="122"/>
      <c r="CM185" s="122"/>
      <c r="DB185" s="122"/>
      <c r="DC185" s="122"/>
      <c r="DD185" s="122"/>
      <c r="DF185" s="122"/>
      <c r="DQ185" s="122"/>
      <c r="DW185" s="105"/>
      <c r="DX185" s="105"/>
      <c r="DZ185" s="105"/>
      <c r="EA185" s="105"/>
      <c r="EJ185" s="122"/>
      <c r="EK185" s="122"/>
      <c r="EP185" s="105"/>
      <c r="EQ185" s="105"/>
      <c r="ER185" s="105"/>
      <c r="ET185" s="122"/>
      <c r="EU185" s="122"/>
      <c r="EZ185" s="105"/>
      <c r="FA185" s="105"/>
      <c r="FB185" s="105"/>
      <c r="FD185" s="105"/>
      <c r="FE185" s="105"/>
      <c r="FJ185" s="105"/>
      <c r="FK185" s="105"/>
      <c r="FL185" s="105"/>
      <c r="FM185" s="105"/>
      <c r="FN185" s="105"/>
      <c r="FO185" s="105"/>
      <c r="FT185" s="105"/>
      <c r="FU185" s="105"/>
      <c r="FV185" s="105"/>
      <c r="FX185" s="105"/>
      <c r="FY185" s="105"/>
      <c r="GD185" s="105"/>
      <c r="GE185" s="105"/>
      <c r="GF185" s="105"/>
      <c r="GH185" s="105"/>
      <c r="GI185" s="105"/>
      <c r="GN185" s="105"/>
      <c r="GO185" s="105"/>
      <c r="GP185" s="105"/>
      <c r="GR185" s="105"/>
      <c r="GS185" s="105"/>
      <c r="GX185" s="105"/>
      <c r="GY185" s="105"/>
      <c r="GZ185" s="105"/>
      <c r="HB185" s="105"/>
      <c r="HC185" s="105"/>
      <c r="HH185" s="105"/>
      <c r="HI185" s="105"/>
      <c r="HJ185" s="105"/>
      <c r="HL185" s="122"/>
      <c r="HM185" s="122"/>
      <c r="HR185" s="105"/>
      <c r="HS185" s="105"/>
      <c r="HT185" s="105"/>
      <c r="HV185" s="105"/>
      <c r="HW185" s="105"/>
      <c r="IB185" s="105"/>
      <c r="IC185" s="105"/>
      <c r="ID185" s="105"/>
      <c r="IF185" s="105"/>
      <c r="IG185" s="105"/>
      <c r="IL185" s="105"/>
      <c r="IM185" s="105"/>
      <c r="IN185" s="105"/>
      <c r="IP185" s="105"/>
      <c r="IQ185" s="105"/>
      <c r="IV185" s="105"/>
      <c r="IW185" s="105"/>
      <c r="IX185" s="105"/>
      <c r="IZ185" s="105"/>
      <c r="JA185" s="105"/>
    </row>
    <row r="186">
      <c r="B186" s="139"/>
      <c r="H186" s="122"/>
      <c r="U186" s="90"/>
      <c r="AE186" s="118"/>
      <c r="AF186" s="118"/>
      <c r="BS186" s="140"/>
      <c r="CJ186" s="122"/>
      <c r="CK186" s="122"/>
      <c r="CL186" s="122"/>
      <c r="CM186" s="122"/>
      <c r="DB186" s="122"/>
      <c r="DC186" s="122"/>
      <c r="DD186" s="122"/>
      <c r="DF186" s="122"/>
      <c r="DQ186" s="122"/>
      <c r="DW186" s="105"/>
      <c r="DX186" s="105"/>
      <c r="DZ186" s="105"/>
      <c r="EA186" s="105"/>
      <c r="EJ186" s="122"/>
      <c r="EK186" s="122"/>
      <c r="EP186" s="105"/>
      <c r="EQ186" s="105"/>
      <c r="ER186" s="105"/>
      <c r="ET186" s="122"/>
      <c r="EU186" s="122"/>
      <c r="EZ186" s="105"/>
      <c r="FA186" s="105"/>
      <c r="FB186" s="105"/>
      <c r="FD186" s="105"/>
      <c r="FE186" s="105"/>
      <c r="FJ186" s="105"/>
      <c r="FK186" s="105"/>
      <c r="FL186" s="105"/>
      <c r="FM186" s="105"/>
      <c r="FN186" s="105"/>
      <c r="FO186" s="105"/>
      <c r="FT186" s="105"/>
      <c r="FU186" s="105"/>
      <c r="FV186" s="105"/>
      <c r="FX186" s="105"/>
      <c r="FY186" s="105"/>
      <c r="GD186" s="105"/>
      <c r="GE186" s="105"/>
      <c r="GF186" s="105"/>
      <c r="GH186" s="105"/>
      <c r="GI186" s="105"/>
      <c r="GN186" s="105"/>
      <c r="GO186" s="105"/>
      <c r="GP186" s="105"/>
      <c r="GR186" s="105"/>
      <c r="GS186" s="105"/>
      <c r="GX186" s="105"/>
      <c r="GY186" s="105"/>
      <c r="GZ186" s="105"/>
      <c r="HB186" s="105"/>
      <c r="HC186" s="105"/>
      <c r="HH186" s="105"/>
      <c r="HI186" s="105"/>
      <c r="HJ186" s="105"/>
      <c r="HL186" s="122"/>
      <c r="HM186" s="122"/>
      <c r="HR186" s="105"/>
      <c r="HS186" s="105"/>
      <c r="HT186" s="105"/>
      <c r="HV186" s="105"/>
      <c r="HW186" s="105"/>
      <c r="IB186" s="105"/>
      <c r="IC186" s="105"/>
      <c r="ID186" s="105"/>
      <c r="IF186" s="105"/>
      <c r="IG186" s="105"/>
      <c r="IL186" s="105"/>
      <c r="IM186" s="105"/>
      <c r="IN186" s="105"/>
      <c r="IP186" s="105"/>
      <c r="IQ186" s="105"/>
      <c r="IV186" s="105"/>
      <c r="IW186" s="105"/>
      <c r="IX186" s="105"/>
      <c r="IZ186" s="105"/>
      <c r="JA186" s="105"/>
    </row>
    <row r="187">
      <c r="B187" s="139"/>
      <c r="H187" s="122"/>
      <c r="U187" s="90"/>
      <c r="AE187" s="118"/>
      <c r="AF187" s="118"/>
      <c r="BS187" s="140"/>
      <c r="CJ187" s="122"/>
      <c r="CK187" s="122"/>
      <c r="CL187" s="122"/>
      <c r="CM187" s="122"/>
      <c r="DB187" s="122"/>
      <c r="DC187" s="122"/>
      <c r="DD187" s="122"/>
      <c r="DF187" s="122"/>
      <c r="DQ187" s="122"/>
      <c r="DW187" s="105"/>
      <c r="DX187" s="105"/>
      <c r="DZ187" s="105"/>
      <c r="EA187" s="105"/>
      <c r="EJ187" s="122"/>
      <c r="EK187" s="122"/>
      <c r="EP187" s="105"/>
      <c r="EQ187" s="105"/>
      <c r="ER187" s="105"/>
      <c r="ET187" s="122"/>
      <c r="EU187" s="122"/>
      <c r="EZ187" s="105"/>
      <c r="FA187" s="105"/>
      <c r="FB187" s="105"/>
      <c r="FD187" s="105"/>
      <c r="FE187" s="105"/>
      <c r="FJ187" s="105"/>
      <c r="FK187" s="105"/>
      <c r="FL187" s="105"/>
      <c r="FM187" s="105"/>
      <c r="FN187" s="105"/>
      <c r="FO187" s="105"/>
      <c r="FT187" s="105"/>
      <c r="FU187" s="105"/>
      <c r="FV187" s="105"/>
      <c r="FX187" s="105"/>
      <c r="FY187" s="105"/>
      <c r="GD187" s="105"/>
      <c r="GE187" s="105"/>
      <c r="GF187" s="105"/>
      <c r="GH187" s="105"/>
      <c r="GI187" s="105"/>
      <c r="GN187" s="105"/>
      <c r="GO187" s="105"/>
      <c r="GP187" s="105"/>
      <c r="GR187" s="105"/>
      <c r="GS187" s="105"/>
      <c r="GX187" s="105"/>
      <c r="GY187" s="105"/>
      <c r="GZ187" s="105"/>
      <c r="HB187" s="105"/>
      <c r="HC187" s="105"/>
      <c r="HH187" s="105"/>
      <c r="HI187" s="105"/>
      <c r="HJ187" s="105"/>
      <c r="HL187" s="122"/>
      <c r="HM187" s="122"/>
      <c r="HR187" s="105"/>
      <c r="HS187" s="105"/>
      <c r="HT187" s="105"/>
      <c r="HV187" s="105"/>
      <c r="HW187" s="105"/>
      <c r="IB187" s="105"/>
      <c r="IC187" s="105"/>
      <c r="ID187" s="105"/>
      <c r="IF187" s="105"/>
      <c r="IG187" s="105"/>
      <c r="IL187" s="105"/>
      <c r="IM187" s="105"/>
      <c r="IN187" s="105"/>
      <c r="IP187" s="105"/>
      <c r="IQ187" s="105"/>
      <c r="IV187" s="105"/>
      <c r="IW187" s="105"/>
      <c r="IX187" s="105"/>
      <c r="IZ187" s="105"/>
      <c r="JA187" s="105"/>
    </row>
    <row r="188">
      <c r="B188" s="139"/>
      <c r="H188" s="122"/>
      <c r="U188" s="90"/>
      <c r="AE188" s="118"/>
      <c r="AF188" s="118"/>
      <c r="BS188" s="140"/>
      <c r="CJ188" s="122"/>
      <c r="CK188" s="122"/>
      <c r="CL188" s="122"/>
      <c r="CM188" s="122"/>
      <c r="DB188" s="122"/>
      <c r="DC188" s="122"/>
      <c r="DD188" s="122"/>
      <c r="DF188" s="122"/>
      <c r="DQ188" s="122"/>
      <c r="DW188" s="105"/>
      <c r="DX188" s="105"/>
      <c r="DZ188" s="105"/>
      <c r="EA188" s="105"/>
      <c r="EJ188" s="122"/>
      <c r="EK188" s="122"/>
      <c r="EP188" s="105"/>
      <c r="EQ188" s="105"/>
      <c r="ER188" s="105"/>
      <c r="ET188" s="122"/>
      <c r="EU188" s="122"/>
      <c r="EZ188" s="105"/>
      <c r="FA188" s="105"/>
      <c r="FB188" s="105"/>
      <c r="FD188" s="105"/>
      <c r="FE188" s="105"/>
      <c r="FJ188" s="105"/>
      <c r="FK188" s="105"/>
      <c r="FL188" s="105"/>
      <c r="FM188" s="105"/>
      <c r="FN188" s="105"/>
      <c r="FO188" s="105"/>
      <c r="FT188" s="105"/>
      <c r="FU188" s="105"/>
      <c r="FV188" s="105"/>
      <c r="FX188" s="105"/>
      <c r="FY188" s="105"/>
      <c r="GD188" s="105"/>
      <c r="GE188" s="105"/>
      <c r="GF188" s="105"/>
      <c r="GH188" s="105"/>
      <c r="GI188" s="105"/>
      <c r="GN188" s="105"/>
      <c r="GO188" s="105"/>
      <c r="GP188" s="105"/>
      <c r="GR188" s="105"/>
      <c r="GS188" s="105"/>
      <c r="GX188" s="105"/>
      <c r="GY188" s="105"/>
      <c r="GZ188" s="105"/>
      <c r="HB188" s="105"/>
      <c r="HC188" s="105"/>
      <c r="HH188" s="105"/>
      <c r="HI188" s="105"/>
      <c r="HJ188" s="105"/>
      <c r="HL188" s="122"/>
      <c r="HM188" s="122"/>
      <c r="HR188" s="105"/>
      <c r="HS188" s="105"/>
      <c r="HT188" s="105"/>
      <c r="HV188" s="105"/>
      <c r="HW188" s="105"/>
      <c r="IB188" s="105"/>
      <c r="IC188" s="105"/>
      <c r="ID188" s="105"/>
      <c r="IF188" s="105"/>
      <c r="IG188" s="105"/>
      <c r="IL188" s="105"/>
      <c r="IM188" s="105"/>
      <c r="IN188" s="105"/>
      <c r="IP188" s="105"/>
      <c r="IQ188" s="105"/>
      <c r="IV188" s="105"/>
      <c r="IW188" s="105"/>
      <c r="IX188" s="105"/>
      <c r="IZ188" s="105"/>
      <c r="JA188" s="105"/>
    </row>
    <row r="189">
      <c r="B189" s="139"/>
      <c r="H189" s="122"/>
      <c r="U189" s="90"/>
      <c r="AE189" s="118"/>
      <c r="AF189" s="118"/>
      <c r="BS189" s="140"/>
      <c r="CJ189" s="122"/>
      <c r="CK189" s="122"/>
      <c r="CL189" s="122"/>
      <c r="CM189" s="122"/>
      <c r="DB189" s="122"/>
      <c r="DC189" s="122"/>
      <c r="DD189" s="122"/>
      <c r="DF189" s="122"/>
      <c r="DQ189" s="122"/>
      <c r="DW189" s="105"/>
      <c r="DX189" s="105"/>
      <c r="DZ189" s="105"/>
      <c r="EA189" s="105"/>
      <c r="EJ189" s="122"/>
      <c r="EK189" s="122"/>
      <c r="EP189" s="105"/>
      <c r="EQ189" s="105"/>
      <c r="ER189" s="105"/>
      <c r="ET189" s="122"/>
      <c r="EU189" s="122"/>
      <c r="EZ189" s="105"/>
      <c r="FA189" s="105"/>
      <c r="FB189" s="105"/>
      <c r="FD189" s="105"/>
      <c r="FE189" s="105"/>
      <c r="FJ189" s="105"/>
      <c r="FK189" s="105"/>
      <c r="FL189" s="105"/>
      <c r="FM189" s="105"/>
      <c r="FN189" s="105"/>
      <c r="FO189" s="105"/>
      <c r="FT189" s="105"/>
      <c r="FU189" s="105"/>
      <c r="FV189" s="105"/>
      <c r="FX189" s="105"/>
      <c r="FY189" s="105"/>
      <c r="GD189" s="105"/>
      <c r="GE189" s="105"/>
      <c r="GF189" s="105"/>
      <c r="GH189" s="105"/>
      <c r="GI189" s="105"/>
      <c r="GN189" s="105"/>
      <c r="GO189" s="105"/>
      <c r="GP189" s="105"/>
      <c r="GR189" s="105"/>
      <c r="GS189" s="105"/>
      <c r="GX189" s="105"/>
      <c r="GY189" s="105"/>
      <c r="GZ189" s="105"/>
      <c r="HB189" s="105"/>
      <c r="HC189" s="105"/>
      <c r="HH189" s="105"/>
      <c r="HI189" s="105"/>
      <c r="HJ189" s="105"/>
      <c r="HL189" s="122"/>
      <c r="HM189" s="122"/>
      <c r="HR189" s="105"/>
      <c r="HS189" s="105"/>
      <c r="HT189" s="105"/>
      <c r="HV189" s="105"/>
      <c r="HW189" s="105"/>
      <c r="IB189" s="105"/>
      <c r="IC189" s="105"/>
      <c r="ID189" s="105"/>
      <c r="IF189" s="105"/>
      <c r="IG189" s="105"/>
      <c r="IL189" s="105"/>
      <c r="IM189" s="105"/>
      <c r="IN189" s="105"/>
      <c r="IP189" s="105"/>
      <c r="IQ189" s="105"/>
      <c r="IV189" s="105"/>
      <c r="IW189" s="105"/>
      <c r="IX189" s="105"/>
      <c r="IZ189" s="105"/>
      <c r="JA189" s="105"/>
    </row>
    <row r="190">
      <c r="B190" s="139"/>
      <c r="H190" s="122"/>
      <c r="U190" s="90"/>
      <c r="AE190" s="118"/>
      <c r="AF190" s="118"/>
      <c r="BS190" s="140"/>
      <c r="CJ190" s="122"/>
      <c r="CK190" s="122"/>
      <c r="CL190" s="122"/>
      <c r="CM190" s="122"/>
      <c r="DB190" s="122"/>
      <c r="DC190" s="122"/>
      <c r="DD190" s="122"/>
      <c r="DF190" s="122"/>
      <c r="DQ190" s="122"/>
      <c r="DW190" s="105"/>
      <c r="DX190" s="105"/>
      <c r="DZ190" s="105"/>
      <c r="EA190" s="105"/>
      <c r="EJ190" s="122"/>
      <c r="EK190" s="122"/>
      <c r="EP190" s="105"/>
      <c r="EQ190" s="105"/>
      <c r="ER190" s="105"/>
      <c r="ET190" s="122"/>
      <c r="EU190" s="122"/>
      <c r="EZ190" s="105"/>
      <c r="FA190" s="105"/>
      <c r="FB190" s="105"/>
      <c r="FD190" s="105"/>
      <c r="FE190" s="105"/>
      <c r="FJ190" s="105"/>
      <c r="FK190" s="105"/>
      <c r="FL190" s="105"/>
      <c r="FM190" s="105"/>
      <c r="FN190" s="105"/>
      <c r="FO190" s="105"/>
      <c r="FT190" s="105"/>
      <c r="FU190" s="105"/>
      <c r="FV190" s="105"/>
      <c r="FX190" s="105"/>
      <c r="FY190" s="105"/>
      <c r="GD190" s="105"/>
      <c r="GE190" s="105"/>
      <c r="GF190" s="105"/>
      <c r="GH190" s="105"/>
      <c r="GI190" s="105"/>
      <c r="GN190" s="105"/>
      <c r="GO190" s="105"/>
      <c r="GP190" s="105"/>
      <c r="GR190" s="105"/>
      <c r="GS190" s="105"/>
      <c r="GX190" s="105"/>
      <c r="GY190" s="105"/>
      <c r="GZ190" s="105"/>
      <c r="HB190" s="105"/>
      <c r="HC190" s="105"/>
      <c r="HH190" s="105"/>
      <c r="HI190" s="105"/>
      <c r="HJ190" s="105"/>
      <c r="HL190" s="122"/>
      <c r="HM190" s="122"/>
      <c r="HR190" s="105"/>
      <c r="HS190" s="105"/>
      <c r="HT190" s="105"/>
      <c r="HV190" s="105"/>
      <c r="HW190" s="105"/>
      <c r="IB190" s="105"/>
      <c r="IC190" s="105"/>
      <c r="ID190" s="105"/>
      <c r="IF190" s="105"/>
      <c r="IG190" s="105"/>
      <c r="IL190" s="105"/>
      <c r="IM190" s="105"/>
      <c r="IN190" s="105"/>
      <c r="IP190" s="105"/>
      <c r="IQ190" s="105"/>
      <c r="IV190" s="105"/>
      <c r="IW190" s="105"/>
      <c r="IX190" s="105"/>
      <c r="IZ190" s="105"/>
      <c r="JA190" s="105"/>
    </row>
    <row r="191">
      <c r="B191" s="139"/>
      <c r="H191" s="122"/>
      <c r="U191" s="90"/>
      <c r="AE191" s="118"/>
      <c r="AF191" s="118"/>
      <c r="BS191" s="140"/>
      <c r="CJ191" s="122"/>
      <c r="CK191" s="122"/>
      <c r="CL191" s="122"/>
      <c r="CM191" s="122"/>
      <c r="DB191" s="122"/>
      <c r="DC191" s="122"/>
      <c r="DD191" s="122"/>
      <c r="DF191" s="122"/>
      <c r="DQ191" s="122"/>
      <c r="DW191" s="105"/>
      <c r="DX191" s="105"/>
      <c r="DZ191" s="105"/>
      <c r="EA191" s="105"/>
      <c r="EJ191" s="122"/>
      <c r="EK191" s="122"/>
      <c r="EP191" s="105"/>
      <c r="EQ191" s="105"/>
      <c r="ER191" s="105"/>
      <c r="ET191" s="122"/>
      <c r="EU191" s="122"/>
      <c r="EZ191" s="105"/>
      <c r="FA191" s="105"/>
      <c r="FB191" s="105"/>
      <c r="FD191" s="105"/>
      <c r="FE191" s="105"/>
      <c r="FJ191" s="105"/>
      <c r="FK191" s="105"/>
      <c r="FL191" s="105"/>
      <c r="FM191" s="105"/>
      <c r="FN191" s="105"/>
      <c r="FO191" s="105"/>
      <c r="FT191" s="105"/>
      <c r="FU191" s="105"/>
      <c r="FV191" s="105"/>
      <c r="FX191" s="105"/>
      <c r="FY191" s="105"/>
      <c r="GD191" s="105"/>
      <c r="GE191" s="105"/>
      <c r="GF191" s="105"/>
      <c r="GH191" s="105"/>
      <c r="GI191" s="105"/>
      <c r="GN191" s="105"/>
      <c r="GO191" s="105"/>
      <c r="GP191" s="105"/>
      <c r="GR191" s="105"/>
      <c r="GS191" s="105"/>
      <c r="GX191" s="105"/>
      <c r="GY191" s="105"/>
      <c r="GZ191" s="105"/>
      <c r="HB191" s="105"/>
      <c r="HC191" s="105"/>
      <c r="HH191" s="105"/>
      <c r="HI191" s="105"/>
      <c r="HJ191" s="105"/>
      <c r="HL191" s="122"/>
      <c r="HM191" s="122"/>
      <c r="HR191" s="105"/>
      <c r="HS191" s="105"/>
      <c r="HT191" s="105"/>
      <c r="HV191" s="105"/>
      <c r="HW191" s="105"/>
      <c r="IB191" s="105"/>
      <c r="IC191" s="105"/>
      <c r="ID191" s="105"/>
      <c r="IF191" s="105"/>
      <c r="IG191" s="105"/>
      <c r="IL191" s="105"/>
      <c r="IM191" s="105"/>
      <c r="IN191" s="105"/>
      <c r="IP191" s="105"/>
      <c r="IQ191" s="105"/>
      <c r="IV191" s="105"/>
      <c r="IW191" s="105"/>
      <c r="IX191" s="105"/>
      <c r="IZ191" s="105"/>
      <c r="JA191" s="105"/>
    </row>
    <row r="192">
      <c r="B192" s="139"/>
      <c r="H192" s="122"/>
      <c r="U192" s="90"/>
      <c r="AE192" s="118"/>
      <c r="AF192" s="118"/>
      <c r="BS192" s="140"/>
      <c r="CJ192" s="122"/>
      <c r="CK192" s="122"/>
      <c r="CL192" s="122"/>
      <c r="CM192" s="122"/>
      <c r="DB192" s="122"/>
      <c r="DC192" s="122"/>
      <c r="DD192" s="122"/>
      <c r="DF192" s="122"/>
      <c r="DQ192" s="122"/>
      <c r="DW192" s="105"/>
      <c r="DX192" s="105"/>
      <c r="DZ192" s="105"/>
      <c r="EA192" s="105"/>
      <c r="EJ192" s="122"/>
      <c r="EK192" s="122"/>
      <c r="EP192" s="105"/>
      <c r="EQ192" s="105"/>
      <c r="ER192" s="105"/>
      <c r="ET192" s="122"/>
      <c r="EU192" s="122"/>
      <c r="EZ192" s="105"/>
      <c r="FA192" s="105"/>
      <c r="FB192" s="105"/>
      <c r="FD192" s="105"/>
      <c r="FE192" s="105"/>
      <c r="FJ192" s="105"/>
      <c r="FK192" s="105"/>
      <c r="FL192" s="105"/>
      <c r="FM192" s="105"/>
      <c r="FN192" s="105"/>
      <c r="FO192" s="105"/>
      <c r="FT192" s="105"/>
      <c r="FU192" s="105"/>
      <c r="FV192" s="105"/>
      <c r="FX192" s="105"/>
      <c r="FY192" s="105"/>
      <c r="GD192" s="105"/>
      <c r="GE192" s="105"/>
      <c r="GF192" s="105"/>
      <c r="GH192" s="105"/>
      <c r="GI192" s="105"/>
      <c r="GN192" s="105"/>
      <c r="GO192" s="105"/>
      <c r="GP192" s="105"/>
      <c r="GR192" s="105"/>
      <c r="GS192" s="105"/>
      <c r="GX192" s="105"/>
      <c r="GY192" s="105"/>
      <c r="GZ192" s="105"/>
      <c r="HB192" s="105"/>
      <c r="HC192" s="105"/>
      <c r="HH192" s="105"/>
      <c r="HI192" s="105"/>
      <c r="HJ192" s="105"/>
      <c r="HL192" s="122"/>
      <c r="HM192" s="122"/>
      <c r="HR192" s="105"/>
      <c r="HS192" s="105"/>
      <c r="HT192" s="105"/>
      <c r="HV192" s="105"/>
      <c r="HW192" s="105"/>
      <c r="IB192" s="105"/>
      <c r="IC192" s="105"/>
      <c r="ID192" s="105"/>
      <c r="IF192" s="105"/>
      <c r="IG192" s="105"/>
      <c r="IL192" s="105"/>
      <c r="IM192" s="105"/>
      <c r="IN192" s="105"/>
      <c r="IP192" s="105"/>
      <c r="IQ192" s="105"/>
      <c r="IV192" s="105"/>
      <c r="IW192" s="105"/>
      <c r="IX192" s="105"/>
      <c r="IZ192" s="105"/>
      <c r="JA192" s="105"/>
    </row>
    <row r="193">
      <c r="B193" s="139"/>
      <c r="H193" s="122"/>
      <c r="U193" s="90"/>
      <c r="AE193" s="118"/>
      <c r="AF193" s="118"/>
      <c r="BS193" s="140"/>
      <c r="CJ193" s="122"/>
      <c r="CK193" s="122"/>
      <c r="CL193" s="122"/>
      <c r="CM193" s="122"/>
      <c r="DB193" s="122"/>
      <c r="DC193" s="122"/>
      <c r="DD193" s="122"/>
      <c r="DF193" s="122"/>
      <c r="DQ193" s="122"/>
      <c r="DW193" s="105"/>
      <c r="DX193" s="105"/>
      <c r="DZ193" s="105"/>
      <c r="EA193" s="105"/>
      <c r="EJ193" s="122"/>
      <c r="EK193" s="122"/>
      <c r="EP193" s="105"/>
      <c r="EQ193" s="105"/>
      <c r="ER193" s="105"/>
      <c r="ET193" s="122"/>
      <c r="EU193" s="122"/>
      <c r="EZ193" s="105"/>
      <c r="FA193" s="105"/>
      <c r="FB193" s="105"/>
      <c r="FD193" s="105"/>
      <c r="FE193" s="105"/>
      <c r="FJ193" s="105"/>
      <c r="FK193" s="105"/>
      <c r="FL193" s="105"/>
      <c r="FM193" s="105"/>
      <c r="FN193" s="105"/>
      <c r="FO193" s="105"/>
      <c r="FT193" s="105"/>
      <c r="FU193" s="105"/>
      <c r="FV193" s="105"/>
      <c r="FX193" s="105"/>
      <c r="FY193" s="105"/>
      <c r="GD193" s="105"/>
      <c r="GE193" s="105"/>
      <c r="GF193" s="105"/>
      <c r="GH193" s="105"/>
      <c r="GI193" s="105"/>
      <c r="GN193" s="105"/>
      <c r="GO193" s="105"/>
      <c r="GP193" s="105"/>
      <c r="GR193" s="105"/>
      <c r="GS193" s="105"/>
      <c r="GX193" s="105"/>
      <c r="GY193" s="105"/>
      <c r="GZ193" s="105"/>
      <c r="HB193" s="105"/>
      <c r="HC193" s="105"/>
      <c r="HH193" s="105"/>
      <c r="HI193" s="105"/>
      <c r="HJ193" s="105"/>
      <c r="HL193" s="122"/>
      <c r="HM193" s="122"/>
      <c r="HR193" s="105"/>
      <c r="HS193" s="105"/>
      <c r="HT193" s="105"/>
      <c r="HV193" s="105"/>
      <c r="HW193" s="105"/>
      <c r="IB193" s="105"/>
      <c r="IC193" s="105"/>
      <c r="ID193" s="105"/>
      <c r="IF193" s="105"/>
      <c r="IG193" s="105"/>
      <c r="IL193" s="105"/>
      <c r="IM193" s="105"/>
      <c r="IN193" s="105"/>
      <c r="IP193" s="105"/>
      <c r="IQ193" s="105"/>
      <c r="IV193" s="105"/>
      <c r="IW193" s="105"/>
      <c r="IX193" s="105"/>
      <c r="IZ193" s="105"/>
      <c r="JA193" s="105"/>
    </row>
    <row r="194">
      <c r="B194" s="139"/>
      <c r="H194" s="122"/>
      <c r="U194" s="90"/>
      <c r="AE194" s="118"/>
      <c r="AF194" s="118"/>
      <c r="BS194" s="140"/>
      <c r="CJ194" s="122"/>
      <c r="CK194" s="122"/>
      <c r="CL194" s="122"/>
      <c r="CM194" s="122"/>
      <c r="DB194" s="122"/>
      <c r="DC194" s="122"/>
      <c r="DD194" s="122"/>
      <c r="DF194" s="122"/>
      <c r="DQ194" s="122"/>
      <c r="DW194" s="105"/>
      <c r="DX194" s="105"/>
      <c r="DZ194" s="105"/>
      <c r="EA194" s="105"/>
      <c r="EJ194" s="122"/>
      <c r="EK194" s="122"/>
      <c r="EP194" s="105"/>
      <c r="EQ194" s="105"/>
      <c r="ER194" s="105"/>
      <c r="ET194" s="122"/>
      <c r="EU194" s="122"/>
      <c r="EZ194" s="105"/>
      <c r="FA194" s="105"/>
      <c r="FB194" s="105"/>
      <c r="FD194" s="105"/>
      <c r="FE194" s="105"/>
      <c r="FJ194" s="105"/>
      <c r="FK194" s="105"/>
      <c r="FL194" s="105"/>
      <c r="FM194" s="105"/>
      <c r="FN194" s="105"/>
      <c r="FO194" s="105"/>
      <c r="FT194" s="105"/>
      <c r="FU194" s="105"/>
      <c r="FV194" s="105"/>
      <c r="FX194" s="105"/>
      <c r="FY194" s="105"/>
      <c r="GD194" s="105"/>
      <c r="GE194" s="105"/>
      <c r="GF194" s="105"/>
      <c r="GH194" s="105"/>
      <c r="GI194" s="105"/>
      <c r="GN194" s="105"/>
      <c r="GO194" s="105"/>
      <c r="GP194" s="105"/>
      <c r="GR194" s="105"/>
      <c r="GS194" s="105"/>
      <c r="GX194" s="105"/>
      <c r="GY194" s="105"/>
      <c r="GZ194" s="105"/>
      <c r="HB194" s="105"/>
      <c r="HC194" s="105"/>
      <c r="HH194" s="105"/>
      <c r="HI194" s="105"/>
      <c r="HJ194" s="105"/>
      <c r="HL194" s="122"/>
      <c r="HM194" s="122"/>
      <c r="HR194" s="105"/>
      <c r="HS194" s="105"/>
      <c r="HT194" s="105"/>
      <c r="HV194" s="105"/>
      <c r="HW194" s="105"/>
      <c r="IB194" s="105"/>
      <c r="IC194" s="105"/>
      <c r="ID194" s="105"/>
      <c r="IF194" s="105"/>
      <c r="IG194" s="105"/>
      <c r="IL194" s="105"/>
      <c r="IM194" s="105"/>
      <c r="IN194" s="105"/>
      <c r="IP194" s="105"/>
      <c r="IQ194" s="105"/>
      <c r="IV194" s="105"/>
      <c r="IW194" s="105"/>
      <c r="IX194" s="105"/>
      <c r="IZ194" s="105"/>
      <c r="JA194" s="105"/>
    </row>
    <row r="195">
      <c r="B195" s="139"/>
      <c r="H195" s="122"/>
      <c r="U195" s="90"/>
      <c r="AE195" s="118"/>
      <c r="AF195" s="118"/>
      <c r="BS195" s="140"/>
      <c r="CJ195" s="122"/>
      <c r="CK195" s="122"/>
      <c r="CL195" s="122"/>
      <c r="CM195" s="122"/>
      <c r="DB195" s="122"/>
      <c r="DC195" s="122"/>
      <c r="DD195" s="122"/>
      <c r="DF195" s="122"/>
      <c r="DQ195" s="122"/>
      <c r="DW195" s="105"/>
      <c r="DX195" s="105"/>
      <c r="DZ195" s="105"/>
      <c r="EA195" s="105"/>
      <c r="EJ195" s="122"/>
      <c r="EK195" s="122"/>
      <c r="EP195" s="105"/>
      <c r="EQ195" s="105"/>
      <c r="ER195" s="105"/>
      <c r="ET195" s="122"/>
      <c r="EU195" s="122"/>
      <c r="EZ195" s="105"/>
      <c r="FA195" s="105"/>
      <c r="FB195" s="105"/>
      <c r="FD195" s="105"/>
      <c r="FE195" s="105"/>
      <c r="FJ195" s="105"/>
      <c r="FK195" s="105"/>
      <c r="FL195" s="105"/>
      <c r="FM195" s="105"/>
      <c r="FN195" s="105"/>
      <c r="FO195" s="105"/>
      <c r="FT195" s="105"/>
      <c r="FU195" s="105"/>
      <c r="FV195" s="105"/>
      <c r="FX195" s="105"/>
      <c r="FY195" s="105"/>
      <c r="GD195" s="105"/>
      <c r="GE195" s="105"/>
      <c r="GF195" s="105"/>
      <c r="GH195" s="105"/>
      <c r="GI195" s="105"/>
      <c r="GN195" s="105"/>
      <c r="GO195" s="105"/>
      <c r="GP195" s="105"/>
      <c r="GR195" s="105"/>
      <c r="GS195" s="105"/>
      <c r="GX195" s="105"/>
      <c r="GY195" s="105"/>
      <c r="GZ195" s="105"/>
      <c r="HB195" s="105"/>
      <c r="HC195" s="105"/>
      <c r="HH195" s="105"/>
      <c r="HI195" s="105"/>
      <c r="HJ195" s="105"/>
      <c r="HL195" s="122"/>
      <c r="HM195" s="122"/>
      <c r="HR195" s="105"/>
      <c r="HS195" s="105"/>
      <c r="HT195" s="105"/>
      <c r="HV195" s="105"/>
      <c r="HW195" s="105"/>
      <c r="IB195" s="105"/>
      <c r="IC195" s="105"/>
      <c r="ID195" s="105"/>
      <c r="IF195" s="105"/>
      <c r="IG195" s="105"/>
      <c r="IL195" s="105"/>
      <c r="IM195" s="105"/>
      <c r="IN195" s="105"/>
      <c r="IP195" s="105"/>
      <c r="IQ195" s="105"/>
      <c r="IV195" s="105"/>
      <c r="IW195" s="105"/>
      <c r="IX195" s="105"/>
      <c r="IZ195" s="105"/>
      <c r="JA195" s="105"/>
    </row>
    <row r="196">
      <c r="B196" s="139"/>
      <c r="H196" s="122"/>
      <c r="U196" s="90"/>
      <c r="AE196" s="118"/>
      <c r="AF196" s="118"/>
      <c r="BS196" s="140"/>
      <c r="CJ196" s="122"/>
      <c r="CK196" s="122"/>
      <c r="CL196" s="122"/>
      <c r="CM196" s="122"/>
      <c r="DB196" s="122"/>
      <c r="DC196" s="122"/>
      <c r="DD196" s="122"/>
      <c r="DF196" s="122"/>
      <c r="DQ196" s="122"/>
      <c r="DW196" s="105"/>
      <c r="DX196" s="105"/>
      <c r="DZ196" s="105"/>
      <c r="EA196" s="105"/>
      <c r="EJ196" s="122"/>
      <c r="EK196" s="122"/>
      <c r="EP196" s="105"/>
      <c r="EQ196" s="105"/>
      <c r="ER196" s="105"/>
      <c r="ET196" s="122"/>
      <c r="EU196" s="122"/>
      <c r="EZ196" s="105"/>
      <c r="FA196" s="105"/>
      <c r="FB196" s="105"/>
      <c r="FD196" s="105"/>
      <c r="FE196" s="105"/>
      <c r="FJ196" s="105"/>
      <c r="FK196" s="105"/>
      <c r="FL196" s="105"/>
      <c r="FM196" s="105"/>
      <c r="FN196" s="105"/>
      <c r="FO196" s="105"/>
      <c r="FT196" s="105"/>
      <c r="FU196" s="105"/>
      <c r="FV196" s="105"/>
      <c r="FX196" s="105"/>
      <c r="FY196" s="105"/>
      <c r="GD196" s="105"/>
      <c r="GE196" s="105"/>
      <c r="GF196" s="105"/>
      <c r="GH196" s="105"/>
      <c r="GI196" s="105"/>
      <c r="GN196" s="105"/>
      <c r="GO196" s="105"/>
      <c r="GP196" s="105"/>
      <c r="GR196" s="105"/>
      <c r="GS196" s="105"/>
      <c r="GX196" s="105"/>
      <c r="GY196" s="105"/>
      <c r="GZ196" s="105"/>
      <c r="HB196" s="105"/>
      <c r="HC196" s="105"/>
      <c r="HH196" s="105"/>
      <c r="HI196" s="105"/>
      <c r="HJ196" s="105"/>
      <c r="HL196" s="122"/>
      <c r="HM196" s="122"/>
      <c r="HR196" s="105"/>
      <c r="HS196" s="105"/>
      <c r="HT196" s="105"/>
      <c r="HV196" s="105"/>
      <c r="HW196" s="105"/>
      <c r="IB196" s="105"/>
      <c r="IC196" s="105"/>
      <c r="ID196" s="105"/>
      <c r="IF196" s="105"/>
      <c r="IG196" s="105"/>
      <c r="IL196" s="105"/>
      <c r="IM196" s="105"/>
      <c r="IN196" s="105"/>
      <c r="IP196" s="105"/>
      <c r="IQ196" s="105"/>
      <c r="IV196" s="105"/>
      <c r="IW196" s="105"/>
      <c r="IX196" s="105"/>
      <c r="IZ196" s="105"/>
      <c r="JA196" s="105"/>
    </row>
    <row r="197">
      <c r="B197" s="139"/>
      <c r="H197" s="122"/>
      <c r="U197" s="90"/>
      <c r="AE197" s="118"/>
      <c r="AF197" s="118"/>
      <c r="BS197" s="140"/>
      <c r="CJ197" s="122"/>
      <c r="CK197" s="122"/>
      <c r="CL197" s="122"/>
      <c r="CM197" s="122"/>
      <c r="DB197" s="122"/>
      <c r="DC197" s="122"/>
      <c r="DD197" s="122"/>
      <c r="DF197" s="122"/>
      <c r="DQ197" s="122"/>
      <c r="DW197" s="105"/>
      <c r="DX197" s="105"/>
      <c r="DZ197" s="105"/>
      <c r="EA197" s="105"/>
      <c r="EJ197" s="122"/>
      <c r="EK197" s="122"/>
      <c r="EP197" s="105"/>
      <c r="EQ197" s="105"/>
      <c r="ER197" s="105"/>
      <c r="ET197" s="122"/>
      <c r="EU197" s="122"/>
      <c r="EZ197" s="105"/>
      <c r="FA197" s="105"/>
      <c r="FB197" s="105"/>
      <c r="FD197" s="105"/>
      <c r="FE197" s="105"/>
      <c r="FJ197" s="105"/>
      <c r="FK197" s="105"/>
      <c r="FL197" s="105"/>
      <c r="FM197" s="105"/>
      <c r="FN197" s="105"/>
      <c r="FO197" s="105"/>
      <c r="FT197" s="105"/>
      <c r="FU197" s="105"/>
      <c r="FV197" s="105"/>
      <c r="FX197" s="105"/>
      <c r="FY197" s="105"/>
      <c r="GD197" s="105"/>
      <c r="GE197" s="105"/>
      <c r="GF197" s="105"/>
      <c r="GH197" s="105"/>
      <c r="GI197" s="105"/>
      <c r="GN197" s="105"/>
      <c r="GO197" s="105"/>
      <c r="GP197" s="105"/>
      <c r="GR197" s="105"/>
      <c r="GS197" s="105"/>
      <c r="GX197" s="105"/>
      <c r="GY197" s="105"/>
      <c r="GZ197" s="105"/>
      <c r="HB197" s="105"/>
      <c r="HC197" s="105"/>
      <c r="HH197" s="105"/>
      <c r="HI197" s="105"/>
      <c r="HJ197" s="105"/>
      <c r="HL197" s="122"/>
      <c r="HM197" s="122"/>
      <c r="HR197" s="105"/>
      <c r="HS197" s="105"/>
      <c r="HT197" s="105"/>
      <c r="HV197" s="105"/>
      <c r="HW197" s="105"/>
      <c r="IB197" s="105"/>
      <c r="IC197" s="105"/>
      <c r="ID197" s="105"/>
      <c r="IF197" s="105"/>
      <c r="IG197" s="105"/>
      <c r="IL197" s="105"/>
      <c r="IM197" s="105"/>
      <c r="IN197" s="105"/>
      <c r="IP197" s="105"/>
      <c r="IQ197" s="105"/>
      <c r="IV197" s="105"/>
      <c r="IW197" s="105"/>
      <c r="IX197" s="105"/>
      <c r="IZ197" s="105"/>
      <c r="JA197" s="105"/>
    </row>
    <row r="198">
      <c r="B198" s="139"/>
      <c r="H198" s="122"/>
      <c r="U198" s="90"/>
      <c r="AE198" s="118"/>
      <c r="AF198" s="118"/>
      <c r="BS198" s="140"/>
      <c r="CJ198" s="122"/>
      <c r="CK198" s="122"/>
      <c r="CL198" s="122"/>
      <c r="CM198" s="122"/>
      <c r="DB198" s="122"/>
      <c r="DC198" s="122"/>
      <c r="DD198" s="122"/>
      <c r="DF198" s="122"/>
      <c r="DQ198" s="122"/>
      <c r="DW198" s="105"/>
      <c r="DX198" s="105"/>
      <c r="DZ198" s="105"/>
      <c r="EA198" s="105"/>
      <c r="EJ198" s="122"/>
      <c r="EK198" s="122"/>
      <c r="EP198" s="105"/>
      <c r="EQ198" s="105"/>
      <c r="ER198" s="105"/>
      <c r="ET198" s="122"/>
      <c r="EU198" s="122"/>
      <c r="EZ198" s="105"/>
      <c r="FA198" s="105"/>
      <c r="FB198" s="105"/>
      <c r="FD198" s="105"/>
      <c r="FE198" s="105"/>
      <c r="FJ198" s="105"/>
      <c r="FK198" s="105"/>
      <c r="FL198" s="105"/>
      <c r="FM198" s="105"/>
      <c r="FN198" s="105"/>
      <c r="FO198" s="105"/>
      <c r="FT198" s="105"/>
      <c r="FU198" s="105"/>
      <c r="FV198" s="105"/>
      <c r="FX198" s="105"/>
      <c r="FY198" s="105"/>
      <c r="GD198" s="105"/>
      <c r="GE198" s="105"/>
      <c r="GF198" s="105"/>
      <c r="GH198" s="105"/>
      <c r="GI198" s="105"/>
      <c r="GN198" s="105"/>
      <c r="GO198" s="105"/>
      <c r="GP198" s="105"/>
      <c r="GR198" s="105"/>
      <c r="GS198" s="105"/>
      <c r="GX198" s="105"/>
      <c r="GY198" s="105"/>
      <c r="GZ198" s="105"/>
      <c r="HB198" s="105"/>
      <c r="HC198" s="105"/>
      <c r="HH198" s="105"/>
      <c r="HI198" s="105"/>
      <c r="HJ198" s="105"/>
      <c r="HL198" s="122"/>
      <c r="HM198" s="122"/>
      <c r="HR198" s="105"/>
      <c r="HS198" s="105"/>
      <c r="HT198" s="105"/>
      <c r="HV198" s="105"/>
      <c r="HW198" s="105"/>
      <c r="IB198" s="105"/>
      <c r="IC198" s="105"/>
      <c r="ID198" s="105"/>
      <c r="IF198" s="105"/>
      <c r="IG198" s="105"/>
      <c r="IL198" s="105"/>
      <c r="IM198" s="105"/>
      <c r="IN198" s="105"/>
      <c r="IP198" s="105"/>
      <c r="IQ198" s="105"/>
      <c r="IV198" s="105"/>
      <c r="IW198" s="105"/>
      <c r="IX198" s="105"/>
      <c r="IZ198" s="105"/>
      <c r="JA198" s="105"/>
    </row>
    <row r="199">
      <c r="B199" s="139"/>
      <c r="H199" s="122"/>
      <c r="U199" s="90"/>
      <c r="AE199" s="118"/>
      <c r="AF199" s="118"/>
      <c r="BS199" s="140"/>
      <c r="CJ199" s="122"/>
      <c r="CK199" s="122"/>
      <c r="CL199" s="122"/>
      <c r="CM199" s="122"/>
      <c r="DB199" s="122"/>
      <c r="DC199" s="122"/>
      <c r="DD199" s="122"/>
      <c r="DF199" s="122"/>
      <c r="DQ199" s="122"/>
      <c r="DW199" s="105"/>
      <c r="DX199" s="105"/>
      <c r="DZ199" s="105"/>
      <c r="EA199" s="105"/>
      <c r="EJ199" s="122"/>
      <c r="EK199" s="122"/>
      <c r="EP199" s="105"/>
      <c r="EQ199" s="105"/>
      <c r="ER199" s="105"/>
      <c r="ET199" s="122"/>
      <c r="EU199" s="122"/>
      <c r="EZ199" s="105"/>
      <c r="FA199" s="105"/>
      <c r="FB199" s="105"/>
      <c r="FD199" s="105"/>
      <c r="FE199" s="105"/>
      <c r="FJ199" s="105"/>
      <c r="FK199" s="105"/>
      <c r="FL199" s="105"/>
      <c r="FM199" s="105"/>
      <c r="FN199" s="105"/>
      <c r="FO199" s="105"/>
      <c r="FT199" s="105"/>
      <c r="FU199" s="105"/>
      <c r="FV199" s="105"/>
      <c r="FX199" s="105"/>
      <c r="FY199" s="105"/>
      <c r="GD199" s="105"/>
      <c r="GE199" s="105"/>
      <c r="GF199" s="105"/>
      <c r="GH199" s="105"/>
      <c r="GI199" s="105"/>
      <c r="GN199" s="105"/>
      <c r="GO199" s="105"/>
      <c r="GP199" s="105"/>
      <c r="GR199" s="105"/>
      <c r="GS199" s="105"/>
      <c r="GX199" s="105"/>
      <c r="GY199" s="105"/>
      <c r="GZ199" s="105"/>
      <c r="HB199" s="105"/>
      <c r="HC199" s="105"/>
      <c r="HH199" s="105"/>
      <c r="HI199" s="105"/>
      <c r="HJ199" s="105"/>
      <c r="HL199" s="122"/>
      <c r="HM199" s="122"/>
      <c r="HR199" s="105"/>
      <c r="HS199" s="105"/>
      <c r="HT199" s="105"/>
      <c r="HV199" s="105"/>
      <c r="HW199" s="105"/>
      <c r="IB199" s="105"/>
      <c r="IC199" s="105"/>
      <c r="ID199" s="105"/>
      <c r="IF199" s="105"/>
      <c r="IG199" s="105"/>
      <c r="IL199" s="105"/>
      <c r="IM199" s="105"/>
      <c r="IN199" s="105"/>
      <c r="IP199" s="105"/>
      <c r="IQ199" s="105"/>
      <c r="IV199" s="105"/>
      <c r="IW199" s="105"/>
      <c r="IX199" s="105"/>
      <c r="IZ199" s="105"/>
      <c r="JA199" s="105"/>
    </row>
    <row r="200">
      <c r="B200" s="139"/>
      <c r="H200" s="122"/>
      <c r="U200" s="90"/>
      <c r="AE200" s="118"/>
      <c r="AF200" s="118"/>
      <c r="BS200" s="140"/>
      <c r="CJ200" s="122"/>
      <c r="CK200" s="122"/>
      <c r="CL200" s="122"/>
      <c r="CM200" s="122"/>
      <c r="DB200" s="122"/>
      <c r="DC200" s="122"/>
      <c r="DD200" s="122"/>
      <c r="DF200" s="122"/>
      <c r="DQ200" s="122"/>
      <c r="DW200" s="105"/>
      <c r="DX200" s="105"/>
      <c r="DZ200" s="105"/>
      <c r="EA200" s="105"/>
      <c r="EJ200" s="122"/>
      <c r="EK200" s="122"/>
      <c r="EP200" s="105"/>
      <c r="EQ200" s="105"/>
      <c r="ER200" s="105"/>
      <c r="ET200" s="122"/>
      <c r="EU200" s="122"/>
      <c r="EZ200" s="105"/>
      <c r="FA200" s="105"/>
      <c r="FB200" s="105"/>
      <c r="FD200" s="105"/>
      <c r="FE200" s="105"/>
      <c r="FJ200" s="105"/>
      <c r="FK200" s="105"/>
      <c r="FL200" s="105"/>
      <c r="FM200" s="105"/>
      <c r="FN200" s="105"/>
      <c r="FO200" s="105"/>
      <c r="FT200" s="105"/>
      <c r="FU200" s="105"/>
      <c r="FV200" s="105"/>
      <c r="FX200" s="105"/>
      <c r="FY200" s="105"/>
      <c r="GD200" s="105"/>
      <c r="GE200" s="105"/>
      <c r="GF200" s="105"/>
      <c r="GH200" s="105"/>
      <c r="GI200" s="105"/>
      <c r="GN200" s="105"/>
      <c r="GO200" s="105"/>
      <c r="GP200" s="105"/>
      <c r="GR200" s="105"/>
      <c r="GS200" s="105"/>
      <c r="GX200" s="105"/>
      <c r="GY200" s="105"/>
      <c r="GZ200" s="105"/>
      <c r="HB200" s="105"/>
      <c r="HC200" s="105"/>
      <c r="HH200" s="105"/>
      <c r="HI200" s="105"/>
      <c r="HJ200" s="105"/>
      <c r="HL200" s="122"/>
      <c r="HM200" s="122"/>
      <c r="HR200" s="105"/>
      <c r="HS200" s="105"/>
      <c r="HT200" s="105"/>
      <c r="HV200" s="105"/>
      <c r="HW200" s="105"/>
      <c r="IB200" s="105"/>
      <c r="IC200" s="105"/>
      <c r="ID200" s="105"/>
      <c r="IF200" s="105"/>
      <c r="IG200" s="105"/>
      <c r="IL200" s="105"/>
      <c r="IM200" s="105"/>
      <c r="IN200" s="105"/>
      <c r="IP200" s="105"/>
      <c r="IQ200" s="105"/>
      <c r="IV200" s="105"/>
      <c r="IW200" s="105"/>
      <c r="IX200" s="105"/>
      <c r="IZ200" s="105"/>
      <c r="JA200" s="105"/>
    </row>
    <row r="201">
      <c r="B201" s="139"/>
      <c r="H201" s="122"/>
      <c r="U201" s="90"/>
      <c r="AE201" s="118"/>
      <c r="AF201" s="118"/>
      <c r="BS201" s="140"/>
      <c r="CJ201" s="122"/>
      <c r="CK201" s="122"/>
      <c r="CL201" s="122"/>
      <c r="CM201" s="122"/>
      <c r="DB201" s="122"/>
      <c r="DC201" s="122"/>
      <c r="DD201" s="122"/>
      <c r="DF201" s="122"/>
      <c r="DQ201" s="122"/>
      <c r="DW201" s="105"/>
      <c r="DX201" s="105"/>
      <c r="DZ201" s="105"/>
      <c r="EA201" s="105"/>
      <c r="EJ201" s="122"/>
      <c r="EK201" s="122"/>
      <c r="EP201" s="105"/>
      <c r="EQ201" s="105"/>
      <c r="ER201" s="105"/>
      <c r="ET201" s="122"/>
      <c r="EU201" s="122"/>
      <c r="EZ201" s="105"/>
      <c r="FA201" s="105"/>
      <c r="FB201" s="105"/>
      <c r="FD201" s="105"/>
      <c r="FE201" s="105"/>
      <c r="FJ201" s="105"/>
      <c r="FK201" s="105"/>
      <c r="FL201" s="105"/>
      <c r="FM201" s="105"/>
      <c r="FN201" s="105"/>
      <c r="FO201" s="105"/>
      <c r="FT201" s="105"/>
      <c r="FU201" s="105"/>
      <c r="FV201" s="105"/>
      <c r="FX201" s="105"/>
      <c r="FY201" s="105"/>
      <c r="GD201" s="105"/>
      <c r="GE201" s="105"/>
      <c r="GF201" s="105"/>
      <c r="GH201" s="105"/>
      <c r="GI201" s="105"/>
      <c r="GN201" s="105"/>
      <c r="GO201" s="105"/>
      <c r="GP201" s="105"/>
      <c r="GR201" s="105"/>
      <c r="GS201" s="105"/>
      <c r="GX201" s="105"/>
      <c r="GY201" s="105"/>
      <c r="GZ201" s="105"/>
      <c r="HB201" s="105"/>
      <c r="HC201" s="105"/>
      <c r="HH201" s="105"/>
      <c r="HI201" s="105"/>
      <c r="HJ201" s="105"/>
      <c r="HL201" s="122"/>
      <c r="HM201" s="122"/>
      <c r="HR201" s="105"/>
      <c r="HS201" s="105"/>
      <c r="HT201" s="105"/>
      <c r="HV201" s="105"/>
      <c r="HW201" s="105"/>
      <c r="IB201" s="105"/>
      <c r="IC201" s="105"/>
      <c r="ID201" s="105"/>
      <c r="IF201" s="105"/>
      <c r="IG201" s="105"/>
      <c r="IL201" s="105"/>
      <c r="IM201" s="105"/>
      <c r="IN201" s="105"/>
      <c r="IP201" s="105"/>
      <c r="IQ201" s="105"/>
      <c r="IV201" s="105"/>
      <c r="IW201" s="105"/>
      <c r="IX201" s="105"/>
      <c r="IZ201" s="105"/>
      <c r="JA201" s="105"/>
    </row>
    <row r="202">
      <c r="B202" s="139"/>
      <c r="H202" s="122"/>
      <c r="U202" s="90"/>
      <c r="AE202" s="118"/>
      <c r="AF202" s="118"/>
      <c r="BS202" s="140"/>
      <c r="CJ202" s="122"/>
      <c r="CK202" s="122"/>
      <c r="CL202" s="122"/>
      <c r="CM202" s="122"/>
      <c r="DB202" s="122"/>
      <c r="DC202" s="122"/>
      <c r="DD202" s="122"/>
      <c r="DF202" s="122"/>
      <c r="DQ202" s="122"/>
      <c r="DW202" s="105"/>
      <c r="DX202" s="105"/>
      <c r="DZ202" s="105"/>
      <c r="EA202" s="105"/>
      <c r="EJ202" s="122"/>
      <c r="EK202" s="122"/>
      <c r="EP202" s="105"/>
      <c r="EQ202" s="105"/>
      <c r="ER202" s="105"/>
      <c r="ET202" s="122"/>
      <c r="EU202" s="122"/>
      <c r="EZ202" s="105"/>
      <c r="FA202" s="105"/>
      <c r="FB202" s="105"/>
      <c r="FD202" s="105"/>
      <c r="FE202" s="105"/>
      <c r="FJ202" s="105"/>
      <c r="FK202" s="105"/>
      <c r="FL202" s="105"/>
      <c r="FM202" s="105"/>
      <c r="FN202" s="105"/>
      <c r="FO202" s="105"/>
      <c r="FT202" s="105"/>
      <c r="FU202" s="105"/>
      <c r="FV202" s="105"/>
      <c r="FX202" s="105"/>
      <c r="FY202" s="105"/>
      <c r="GD202" s="105"/>
      <c r="GE202" s="105"/>
      <c r="GF202" s="105"/>
      <c r="GH202" s="105"/>
      <c r="GI202" s="105"/>
      <c r="GN202" s="105"/>
      <c r="GO202" s="105"/>
      <c r="GP202" s="105"/>
      <c r="GR202" s="105"/>
      <c r="GS202" s="105"/>
      <c r="GX202" s="105"/>
      <c r="GY202" s="105"/>
      <c r="GZ202" s="105"/>
      <c r="HB202" s="105"/>
      <c r="HC202" s="105"/>
      <c r="HH202" s="105"/>
      <c r="HI202" s="105"/>
      <c r="HJ202" s="105"/>
      <c r="HL202" s="122"/>
      <c r="HM202" s="122"/>
      <c r="HR202" s="105"/>
      <c r="HS202" s="105"/>
      <c r="HT202" s="105"/>
      <c r="HV202" s="105"/>
      <c r="HW202" s="105"/>
      <c r="IB202" s="105"/>
      <c r="IC202" s="105"/>
      <c r="ID202" s="105"/>
      <c r="IF202" s="105"/>
      <c r="IG202" s="105"/>
      <c r="IL202" s="105"/>
      <c r="IM202" s="105"/>
      <c r="IN202" s="105"/>
      <c r="IP202" s="105"/>
      <c r="IQ202" s="105"/>
      <c r="IV202" s="105"/>
      <c r="IW202" s="105"/>
      <c r="IX202" s="105"/>
      <c r="IZ202" s="105"/>
      <c r="JA202" s="105"/>
    </row>
    <row r="203">
      <c r="B203" s="139"/>
      <c r="H203" s="122"/>
      <c r="U203" s="90"/>
      <c r="AE203" s="118"/>
      <c r="AF203" s="118"/>
      <c r="BS203" s="140"/>
      <c r="CJ203" s="122"/>
      <c r="CK203" s="122"/>
      <c r="CL203" s="122"/>
      <c r="CM203" s="122"/>
      <c r="DB203" s="122"/>
      <c r="DC203" s="122"/>
      <c r="DD203" s="122"/>
      <c r="DF203" s="122"/>
      <c r="DQ203" s="122"/>
      <c r="DW203" s="105"/>
      <c r="DX203" s="105"/>
      <c r="DZ203" s="105"/>
      <c r="EA203" s="105"/>
      <c r="EJ203" s="122"/>
      <c r="EK203" s="122"/>
      <c r="EP203" s="105"/>
      <c r="EQ203" s="105"/>
      <c r="ER203" s="105"/>
      <c r="ET203" s="122"/>
      <c r="EU203" s="122"/>
      <c r="EZ203" s="105"/>
      <c r="FA203" s="105"/>
      <c r="FB203" s="105"/>
      <c r="FD203" s="105"/>
      <c r="FE203" s="105"/>
      <c r="FJ203" s="105"/>
      <c r="FK203" s="105"/>
      <c r="FL203" s="105"/>
      <c r="FM203" s="105"/>
      <c r="FN203" s="105"/>
      <c r="FO203" s="105"/>
      <c r="FT203" s="105"/>
      <c r="FU203" s="105"/>
      <c r="FV203" s="105"/>
      <c r="FX203" s="105"/>
      <c r="FY203" s="105"/>
      <c r="GD203" s="105"/>
      <c r="GE203" s="105"/>
      <c r="GF203" s="105"/>
      <c r="GH203" s="105"/>
      <c r="GI203" s="105"/>
      <c r="GN203" s="105"/>
      <c r="GO203" s="105"/>
      <c r="GP203" s="105"/>
      <c r="GR203" s="105"/>
      <c r="GS203" s="105"/>
      <c r="GX203" s="105"/>
      <c r="GY203" s="105"/>
      <c r="GZ203" s="105"/>
      <c r="HB203" s="105"/>
      <c r="HC203" s="105"/>
      <c r="HH203" s="105"/>
      <c r="HI203" s="105"/>
      <c r="HJ203" s="105"/>
      <c r="HL203" s="122"/>
      <c r="HM203" s="122"/>
      <c r="HR203" s="105"/>
      <c r="HS203" s="105"/>
      <c r="HT203" s="105"/>
      <c r="HV203" s="105"/>
      <c r="HW203" s="105"/>
      <c r="IB203" s="105"/>
      <c r="IC203" s="105"/>
      <c r="ID203" s="105"/>
      <c r="IF203" s="105"/>
      <c r="IG203" s="105"/>
      <c r="IL203" s="105"/>
      <c r="IM203" s="105"/>
      <c r="IN203" s="105"/>
      <c r="IP203" s="105"/>
      <c r="IQ203" s="105"/>
      <c r="IV203" s="105"/>
      <c r="IW203" s="105"/>
      <c r="IX203" s="105"/>
      <c r="IZ203" s="105"/>
      <c r="JA203" s="105"/>
    </row>
    <row r="204">
      <c r="B204" s="139"/>
      <c r="H204" s="122"/>
      <c r="U204" s="90"/>
      <c r="AE204" s="118"/>
      <c r="AF204" s="118"/>
      <c r="BS204" s="140"/>
      <c r="CJ204" s="122"/>
      <c r="CK204" s="122"/>
      <c r="CL204" s="122"/>
      <c r="CM204" s="122"/>
      <c r="DB204" s="122"/>
      <c r="DC204" s="122"/>
      <c r="DD204" s="122"/>
      <c r="DF204" s="122"/>
      <c r="DQ204" s="122"/>
      <c r="DW204" s="105"/>
      <c r="DX204" s="105"/>
      <c r="DZ204" s="105"/>
      <c r="EA204" s="105"/>
      <c r="EJ204" s="122"/>
      <c r="EK204" s="122"/>
      <c r="EP204" s="105"/>
      <c r="EQ204" s="105"/>
      <c r="ER204" s="105"/>
      <c r="ET204" s="122"/>
      <c r="EU204" s="122"/>
      <c r="EZ204" s="105"/>
      <c r="FA204" s="105"/>
      <c r="FB204" s="105"/>
      <c r="FD204" s="105"/>
      <c r="FE204" s="105"/>
      <c r="FJ204" s="105"/>
      <c r="FK204" s="105"/>
      <c r="FL204" s="105"/>
      <c r="FM204" s="105"/>
      <c r="FN204" s="105"/>
      <c r="FO204" s="105"/>
      <c r="FT204" s="105"/>
      <c r="FU204" s="105"/>
      <c r="FV204" s="105"/>
      <c r="FX204" s="105"/>
      <c r="FY204" s="105"/>
      <c r="GD204" s="105"/>
      <c r="GE204" s="105"/>
      <c r="GF204" s="105"/>
      <c r="GH204" s="105"/>
      <c r="GI204" s="105"/>
      <c r="GN204" s="105"/>
      <c r="GO204" s="105"/>
      <c r="GP204" s="105"/>
      <c r="GR204" s="105"/>
      <c r="GS204" s="105"/>
      <c r="GX204" s="105"/>
      <c r="GY204" s="105"/>
      <c r="GZ204" s="105"/>
      <c r="HB204" s="105"/>
      <c r="HC204" s="105"/>
      <c r="HH204" s="105"/>
      <c r="HI204" s="105"/>
      <c r="HJ204" s="105"/>
      <c r="HL204" s="122"/>
      <c r="HM204" s="122"/>
      <c r="HR204" s="105"/>
      <c r="HS204" s="105"/>
      <c r="HT204" s="105"/>
      <c r="HV204" s="105"/>
      <c r="HW204" s="105"/>
      <c r="IB204" s="105"/>
      <c r="IC204" s="105"/>
      <c r="ID204" s="105"/>
      <c r="IF204" s="105"/>
      <c r="IG204" s="105"/>
      <c r="IL204" s="105"/>
      <c r="IM204" s="105"/>
      <c r="IN204" s="105"/>
      <c r="IP204" s="105"/>
      <c r="IQ204" s="105"/>
      <c r="IV204" s="105"/>
      <c r="IW204" s="105"/>
      <c r="IX204" s="105"/>
      <c r="IZ204" s="105"/>
      <c r="JA204" s="105"/>
    </row>
    <row r="205">
      <c r="B205" s="139"/>
      <c r="H205" s="122"/>
      <c r="U205" s="90"/>
      <c r="AE205" s="118"/>
      <c r="AF205" s="118"/>
      <c r="BS205" s="140"/>
      <c r="CJ205" s="122"/>
      <c r="CK205" s="122"/>
      <c r="CL205" s="122"/>
      <c r="CM205" s="122"/>
      <c r="DB205" s="122"/>
      <c r="DC205" s="122"/>
      <c r="DD205" s="122"/>
      <c r="DF205" s="122"/>
      <c r="DQ205" s="122"/>
      <c r="DW205" s="105"/>
      <c r="DX205" s="105"/>
      <c r="DZ205" s="105"/>
      <c r="EA205" s="105"/>
      <c r="EJ205" s="122"/>
      <c r="EK205" s="122"/>
      <c r="EP205" s="105"/>
      <c r="EQ205" s="105"/>
      <c r="ER205" s="105"/>
      <c r="ET205" s="122"/>
      <c r="EU205" s="122"/>
      <c r="EZ205" s="105"/>
      <c r="FA205" s="105"/>
      <c r="FB205" s="105"/>
      <c r="FD205" s="105"/>
      <c r="FE205" s="105"/>
      <c r="FJ205" s="105"/>
      <c r="FK205" s="105"/>
      <c r="FL205" s="105"/>
      <c r="FM205" s="105"/>
      <c r="FN205" s="105"/>
      <c r="FO205" s="105"/>
      <c r="FT205" s="105"/>
      <c r="FU205" s="105"/>
      <c r="FV205" s="105"/>
      <c r="FX205" s="105"/>
      <c r="FY205" s="105"/>
      <c r="GD205" s="105"/>
      <c r="GE205" s="105"/>
      <c r="GF205" s="105"/>
      <c r="GH205" s="105"/>
      <c r="GI205" s="105"/>
      <c r="GN205" s="105"/>
      <c r="GO205" s="105"/>
      <c r="GP205" s="105"/>
      <c r="GR205" s="105"/>
      <c r="GS205" s="105"/>
      <c r="GX205" s="105"/>
      <c r="GY205" s="105"/>
      <c r="GZ205" s="105"/>
      <c r="HB205" s="105"/>
      <c r="HC205" s="105"/>
      <c r="HH205" s="105"/>
      <c r="HI205" s="105"/>
      <c r="HJ205" s="105"/>
      <c r="HL205" s="122"/>
      <c r="HM205" s="122"/>
      <c r="HR205" s="105"/>
      <c r="HS205" s="105"/>
      <c r="HT205" s="105"/>
      <c r="HV205" s="105"/>
      <c r="HW205" s="105"/>
      <c r="IB205" s="105"/>
      <c r="IC205" s="105"/>
      <c r="ID205" s="105"/>
      <c r="IF205" s="105"/>
      <c r="IG205" s="105"/>
      <c r="IL205" s="105"/>
      <c r="IM205" s="105"/>
      <c r="IN205" s="105"/>
      <c r="IP205" s="105"/>
      <c r="IQ205" s="105"/>
      <c r="IV205" s="105"/>
      <c r="IW205" s="105"/>
      <c r="IX205" s="105"/>
      <c r="IZ205" s="105"/>
      <c r="JA205" s="105"/>
    </row>
    <row r="206">
      <c r="B206" s="139"/>
      <c r="H206" s="122"/>
      <c r="U206" s="90"/>
      <c r="AE206" s="118"/>
      <c r="AF206" s="118"/>
      <c r="BS206" s="140"/>
      <c r="CJ206" s="122"/>
      <c r="CK206" s="122"/>
      <c r="CL206" s="122"/>
      <c r="CM206" s="122"/>
      <c r="DB206" s="122"/>
      <c r="DC206" s="122"/>
      <c r="DD206" s="122"/>
      <c r="DF206" s="122"/>
      <c r="DQ206" s="122"/>
      <c r="DW206" s="105"/>
      <c r="DX206" s="105"/>
      <c r="DZ206" s="105"/>
      <c r="EA206" s="105"/>
      <c r="EJ206" s="122"/>
      <c r="EK206" s="122"/>
      <c r="EP206" s="105"/>
      <c r="EQ206" s="105"/>
      <c r="ER206" s="105"/>
      <c r="ET206" s="122"/>
      <c r="EU206" s="122"/>
      <c r="EZ206" s="105"/>
      <c r="FA206" s="105"/>
      <c r="FB206" s="105"/>
      <c r="FD206" s="105"/>
      <c r="FE206" s="105"/>
      <c r="FJ206" s="105"/>
      <c r="FK206" s="105"/>
      <c r="FL206" s="105"/>
      <c r="FM206" s="105"/>
      <c r="FN206" s="105"/>
      <c r="FO206" s="105"/>
      <c r="FT206" s="105"/>
      <c r="FU206" s="105"/>
      <c r="FV206" s="105"/>
      <c r="FX206" s="105"/>
      <c r="FY206" s="105"/>
      <c r="GD206" s="105"/>
      <c r="GE206" s="105"/>
      <c r="GF206" s="105"/>
      <c r="GH206" s="105"/>
      <c r="GI206" s="105"/>
      <c r="GN206" s="105"/>
      <c r="GO206" s="105"/>
      <c r="GP206" s="105"/>
      <c r="GR206" s="105"/>
      <c r="GS206" s="105"/>
      <c r="GX206" s="105"/>
      <c r="GY206" s="105"/>
      <c r="GZ206" s="105"/>
      <c r="HB206" s="105"/>
      <c r="HC206" s="105"/>
      <c r="HH206" s="105"/>
      <c r="HI206" s="105"/>
      <c r="HJ206" s="105"/>
      <c r="HL206" s="122"/>
      <c r="HM206" s="122"/>
      <c r="HR206" s="105"/>
      <c r="HS206" s="105"/>
      <c r="HT206" s="105"/>
      <c r="HV206" s="105"/>
      <c r="HW206" s="105"/>
      <c r="IB206" s="105"/>
      <c r="IC206" s="105"/>
      <c r="ID206" s="105"/>
      <c r="IF206" s="105"/>
      <c r="IG206" s="105"/>
      <c r="IL206" s="105"/>
      <c r="IM206" s="105"/>
      <c r="IN206" s="105"/>
      <c r="IP206" s="105"/>
      <c r="IQ206" s="105"/>
      <c r="IV206" s="105"/>
      <c r="IW206" s="105"/>
      <c r="IX206" s="105"/>
      <c r="IZ206" s="105"/>
      <c r="JA206" s="105"/>
    </row>
    <row r="207">
      <c r="B207" s="139"/>
      <c r="H207" s="122"/>
      <c r="U207" s="90"/>
      <c r="AE207" s="118"/>
      <c r="AF207" s="118"/>
      <c r="BS207" s="140"/>
      <c r="CJ207" s="122"/>
      <c r="CK207" s="122"/>
      <c r="CL207" s="122"/>
      <c r="CM207" s="122"/>
      <c r="DB207" s="122"/>
      <c r="DC207" s="122"/>
      <c r="DD207" s="122"/>
      <c r="DF207" s="122"/>
      <c r="DQ207" s="122"/>
      <c r="DW207" s="105"/>
      <c r="DX207" s="105"/>
      <c r="DZ207" s="105"/>
      <c r="EA207" s="105"/>
      <c r="EJ207" s="122"/>
      <c r="EK207" s="122"/>
      <c r="EP207" s="105"/>
      <c r="EQ207" s="105"/>
      <c r="ER207" s="105"/>
      <c r="ET207" s="122"/>
      <c r="EU207" s="122"/>
      <c r="EZ207" s="105"/>
      <c r="FA207" s="105"/>
      <c r="FB207" s="105"/>
      <c r="FD207" s="105"/>
      <c r="FE207" s="105"/>
      <c r="FJ207" s="105"/>
      <c r="FK207" s="105"/>
      <c r="FL207" s="105"/>
      <c r="FM207" s="105"/>
      <c r="FN207" s="105"/>
      <c r="FO207" s="105"/>
      <c r="FT207" s="105"/>
      <c r="FU207" s="105"/>
      <c r="FV207" s="105"/>
      <c r="FX207" s="105"/>
      <c r="FY207" s="105"/>
      <c r="GD207" s="105"/>
      <c r="GE207" s="105"/>
      <c r="GF207" s="105"/>
      <c r="GH207" s="105"/>
      <c r="GI207" s="105"/>
      <c r="GN207" s="105"/>
      <c r="GO207" s="105"/>
      <c r="GP207" s="105"/>
      <c r="GR207" s="105"/>
      <c r="GS207" s="105"/>
      <c r="GX207" s="105"/>
      <c r="GY207" s="105"/>
      <c r="GZ207" s="105"/>
      <c r="HB207" s="105"/>
      <c r="HC207" s="105"/>
      <c r="HH207" s="105"/>
      <c r="HI207" s="105"/>
      <c r="HJ207" s="105"/>
      <c r="HL207" s="122"/>
      <c r="HM207" s="122"/>
      <c r="HR207" s="105"/>
      <c r="HS207" s="105"/>
      <c r="HT207" s="105"/>
      <c r="HV207" s="105"/>
      <c r="HW207" s="105"/>
      <c r="IB207" s="105"/>
      <c r="IC207" s="105"/>
      <c r="ID207" s="105"/>
      <c r="IF207" s="105"/>
      <c r="IG207" s="105"/>
      <c r="IL207" s="105"/>
      <c r="IM207" s="105"/>
      <c r="IN207" s="105"/>
      <c r="IP207" s="105"/>
      <c r="IQ207" s="105"/>
      <c r="IV207" s="105"/>
      <c r="IW207" s="105"/>
      <c r="IX207" s="105"/>
      <c r="IZ207" s="105"/>
      <c r="JA207" s="105"/>
    </row>
    <row r="208">
      <c r="B208" s="139"/>
      <c r="H208" s="122"/>
      <c r="U208" s="90"/>
      <c r="AE208" s="118"/>
      <c r="AF208" s="118"/>
      <c r="BS208" s="140"/>
      <c r="CJ208" s="122"/>
      <c r="CK208" s="122"/>
      <c r="CL208" s="122"/>
      <c r="CM208" s="122"/>
      <c r="DB208" s="122"/>
      <c r="DC208" s="122"/>
      <c r="DD208" s="122"/>
      <c r="DF208" s="122"/>
      <c r="DQ208" s="122"/>
      <c r="DW208" s="105"/>
      <c r="DX208" s="105"/>
      <c r="DZ208" s="105"/>
      <c r="EA208" s="105"/>
      <c r="EJ208" s="122"/>
      <c r="EK208" s="122"/>
      <c r="EP208" s="105"/>
      <c r="EQ208" s="105"/>
      <c r="ER208" s="105"/>
      <c r="ET208" s="122"/>
      <c r="EU208" s="122"/>
      <c r="EZ208" s="105"/>
      <c r="FA208" s="105"/>
      <c r="FB208" s="105"/>
      <c r="FD208" s="105"/>
      <c r="FE208" s="105"/>
      <c r="FJ208" s="105"/>
      <c r="FK208" s="105"/>
      <c r="FL208" s="105"/>
      <c r="FM208" s="105"/>
      <c r="FN208" s="105"/>
      <c r="FO208" s="105"/>
      <c r="FT208" s="105"/>
      <c r="FU208" s="105"/>
      <c r="FV208" s="105"/>
      <c r="FX208" s="105"/>
      <c r="FY208" s="105"/>
      <c r="GD208" s="105"/>
      <c r="GE208" s="105"/>
      <c r="GF208" s="105"/>
      <c r="GH208" s="105"/>
      <c r="GI208" s="105"/>
      <c r="GN208" s="105"/>
      <c r="GO208" s="105"/>
      <c r="GP208" s="105"/>
      <c r="GR208" s="105"/>
      <c r="GS208" s="105"/>
      <c r="GX208" s="105"/>
      <c r="GY208" s="105"/>
      <c r="GZ208" s="105"/>
      <c r="HB208" s="105"/>
      <c r="HC208" s="105"/>
      <c r="HH208" s="105"/>
      <c r="HI208" s="105"/>
      <c r="HJ208" s="105"/>
      <c r="HL208" s="122"/>
      <c r="HM208" s="122"/>
      <c r="HR208" s="105"/>
      <c r="HS208" s="105"/>
      <c r="HT208" s="105"/>
      <c r="HV208" s="105"/>
      <c r="HW208" s="105"/>
      <c r="IB208" s="105"/>
      <c r="IC208" s="105"/>
      <c r="ID208" s="105"/>
      <c r="IF208" s="105"/>
      <c r="IG208" s="105"/>
      <c r="IL208" s="105"/>
      <c r="IM208" s="105"/>
      <c r="IN208" s="105"/>
      <c r="IP208" s="105"/>
      <c r="IQ208" s="105"/>
      <c r="IV208" s="105"/>
      <c r="IW208" s="105"/>
      <c r="IX208" s="105"/>
      <c r="IZ208" s="105"/>
      <c r="JA208" s="105"/>
    </row>
    <row r="209">
      <c r="B209" s="139"/>
      <c r="H209" s="122"/>
      <c r="U209" s="90"/>
      <c r="AE209" s="118"/>
      <c r="AF209" s="118"/>
      <c r="BS209" s="140"/>
      <c r="CJ209" s="122"/>
      <c r="CK209" s="122"/>
      <c r="CL209" s="122"/>
      <c r="CM209" s="122"/>
      <c r="DB209" s="122"/>
      <c r="DC209" s="122"/>
      <c r="DD209" s="122"/>
      <c r="DF209" s="122"/>
      <c r="DQ209" s="122"/>
      <c r="DW209" s="105"/>
      <c r="DX209" s="105"/>
      <c r="DZ209" s="105"/>
      <c r="EA209" s="105"/>
      <c r="EJ209" s="122"/>
      <c r="EK209" s="122"/>
      <c r="EP209" s="105"/>
      <c r="EQ209" s="105"/>
      <c r="ER209" s="105"/>
      <c r="ET209" s="122"/>
      <c r="EU209" s="122"/>
      <c r="EZ209" s="105"/>
      <c r="FA209" s="105"/>
      <c r="FB209" s="105"/>
      <c r="FD209" s="105"/>
      <c r="FE209" s="105"/>
      <c r="FJ209" s="105"/>
      <c r="FK209" s="105"/>
      <c r="FL209" s="105"/>
      <c r="FM209" s="105"/>
      <c r="FN209" s="105"/>
      <c r="FO209" s="105"/>
      <c r="FT209" s="105"/>
      <c r="FU209" s="105"/>
      <c r="FV209" s="105"/>
      <c r="FX209" s="105"/>
      <c r="FY209" s="105"/>
      <c r="GD209" s="105"/>
      <c r="GE209" s="105"/>
      <c r="GF209" s="105"/>
      <c r="GH209" s="105"/>
      <c r="GI209" s="105"/>
      <c r="GN209" s="105"/>
      <c r="GO209" s="105"/>
      <c r="GP209" s="105"/>
      <c r="GR209" s="105"/>
      <c r="GS209" s="105"/>
      <c r="GX209" s="105"/>
      <c r="GY209" s="105"/>
      <c r="GZ209" s="105"/>
      <c r="HB209" s="105"/>
      <c r="HC209" s="105"/>
      <c r="HH209" s="105"/>
      <c r="HI209" s="105"/>
      <c r="HJ209" s="105"/>
      <c r="HL209" s="122"/>
      <c r="HM209" s="122"/>
      <c r="HR209" s="105"/>
      <c r="HS209" s="105"/>
      <c r="HT209" s="105"/>
      <c r="HV209" s="105"/>
      <c r="HW209" s="105"/>
      <c r="IB209" s="105"/>
      <c r="IC209" s="105"/>
      <c r="ID209" s="105"/>
      <c r="IF209" s="105"/>
      <c r="IG209" s="105"/>
      <c r="IL209" s="105"/>
      <c r="IM209" s="105"/>
      <c r="IN209" s="105"/>
      <c r="IP209" s="105"/>
      <c r="IQ209" s="105"/>
      <c r="IV209" s="105"/>
      <c r="IW209" s="105"/>
      <c r="IX209" s="105"/>
      <c r="IZ209" s="105"/>
      <c r="JA209" s="105"/>
    </row>
    <row r="210">
      <c r="B210" s="139"/>
      <c r="H210" s="122"/>
      <c r="U210" s="90"/>
      <c r="AE210" s="118"/>
      <c r="AF210" s="118"/>
      <c r="BS210" s="140"/>
      <c r="CJ210" s="122"/>
      <c r="CK210" s="122"/>
      <c r="CL210" s="122"/>
      <c r="CM210" s="122"/>
      <c r="DB210" s="122"/>
      <c r="DC210" s="122"/>
      <c r="DD210" s="122"/>
      <c r="DF210" s="122"/>
      <c r="DQ210" s="122"/>
      <c r="DW210" s="105"/>
      <c r="DX210" s="105"/>
      <c r="DZ210" s="105"/>
      <c r="EA210" s="105"/>
      <c r="EJ210" s="122"/>
      <c r="EK210" s="122"/>
      <c r="EP210" s="105"/>
      <c r="EQ210" s="105"/>
      <c r="ER210" s="105"/>
      <c r="ET210" s="122"/>
      <c r="EU210" s="122"/>
      <c r="EZ210" s="105"/>
      <c r="FA210" s="105"/>
      <c r="FB210" s="105"/>
      <c r="FD210" s="105"/>
      <c r="FE210" s="105"/>
      <c r="FJ210" s="105"/>
      <c r="FK210" s="105"/>
      <c r="FL210" s="105"/>
      <c r="FM210" s="105"/>
      <c r="FN210" s="105"/>
      <c r="FO210" s="105"/>
      <c r="FT210" s="105"/>
      <c r="FU210" s="105"/>
      <c r="FV210" s="105"/>
      <c r="FX210" s="105"/>
      <c r="FY210" s="105"/>
      <c r="GD210" s="105"/>
      <c r="GE210" s="105"/>
      <c r="GF210" s="105"/>
      <c r="GH210" s="105"/>
      <c r="GI210" s="105"/>
      <c r="GN210" s="105"/>
      <c r="GO210" s="105"/>
      <c r="GP210" s="105"/>
      <c r="GR210" s="105"/>
      <c r="GS210" s="105"/>
      <c r="GX210" s="105"/>
      <c r="GY210" s="105"/>
      <c r="GZ210" s="105"/>
      <c r="HB210" s="105"/>
      <c r="HC210" s="105"/>
      <c r="HH210" s="105"/>
      <c r="HI210" s="105"/>
      <c r="HJ210" s="105"/>
      <c r="HL210" s="122"/>
      <c r="HM210" s="122"/>
      <c r="HR210" s="105"/>
      <c r="HS210" s="105"/>
      <c r="HT210" s="105"/>
      <c r="HV210" s="105"/>
      <c r="HW210" s="105"/>
      <c r="IB210" s="105"/>
      <c r="IC210" s="105"/>
      <c r="ID210" s="105"/>
      <c r="IF210" s="105"/>
      <c r="IG210" s="105"/>
      <c r="IL210" s="105"/>
      <c r="IM210" s="105"/>
      <c r="IN210" s="105"/>
      <c r="IP210" s="105"/>
      <c r="IQ210" s="105"/>
      <c r="IV210" s="105"/>
      <c r="IW210" s="105"/>
      <c r="IX210" s="105"/>
      <c r="IZ210" s="105"/>
      <c r="JA210" s="105"/>
    </row>
    <row r="211">
      <c r="B211" s="139"/>
      <c r="H211" s="122"/>
      <c r="U211" s="90"/>
      <c r="AE211" s="118"/>
      <c r="AF211" s="118"/>
      <c r="BS211" s="140"/>
      <c r="CJ211" s="122"/>
      <c r="CK211" s="122"/>
      <c r="CL211" s="122"/>
      <c r="CM211" s="122"/>
      <c r="DB211" s="122"/>
      <c r="DC211" s="122"/>
      <c r="DD211" s="122"/>
      <c r="DF211" s="122"/>
      <c r="DQ211" s="122"/>
      <c r="DW211" s="105"/>
      <c r="DX211" s="105"/>
      <c r="DZ211" s="105"/>
      <c r="EA211" s="105"/>
      <c r="EJ211" s="122"/>
      <c r="EK211" s="122"/>
      <c r="EP211" s="105"/>
      <c r="EQ211" s="105"/>
      <c r="ER211" s="105"/>
      <c r="ET211" s="122"/>
      <c r="EU211" s="122"/>
      <c r="EZ211" s="105"/>
      <c r="FA211" s="105"/>
      <c r="FB211" s="105"/>
      <c r="FD211" s="105"/>
      <c r="FE211" s="105"/>
      <c r="FJ211" s="105"/>
      <c r="FK211" s="105"/>
      <c r="FL211" s="105"/>
      <c r="FM211" s="105"/>
      <c r="FN211" s="105"/>
      <c r="FO211" s="105"/>
      <c r="FT211" s="105"/>
      <c r="FU211" s="105"/>
      <c r="FV211" s="105"/>
      <c r="FX211" s="105"/>
      <c r="FY211" s="105"/>
      <c r="GD211" s="105"/>
      <c r="GE211" s="105"/>
      <c r="GF211" s="105"/>
      <c r="GH211" s="105"/>
      <c r="GI211" s="105"/>
      <c r="GN211" s="105"/>
      <c r="GO211" s="105"/>
      <c r="GP211" s="105"/>
      <c r="GR211" s="105"/>
      <c r="GS211" s="105"/>
      <c r="GX211" s="105"/>
      <c r="GY211" s="105"/>
      <c r="GZ211" s="105"/>
      <c r="HB211" s="105"/>
      <c r="HC211" s="105"/>
      <c r="HH211" s="105"/>
      <c r="HI211" s="105"/>
      <c r="HJ211" s="105"/>
      <c r="HL211" s="122"/>
      <c r="HM211" s="122"/>
      <c r="HR211" s="105"/>
      <c r="HS211" s="105"/>
      <c r="HT211" s="105"/>
      <c r="HV211" s="105"/>
      <c r="HW211" s="105"/>
      <c r="IB211" s="105"/>
      <c r="IC211" s="105"/>
      <c r="ID211" s="105"/>
      <c r="IF211" s="105"/>
      <c r="IG211" s="105"/>
      <c r="IL211" s="105"/>
      <c r="IM211" s="105"/>
      <c r="IN211" s="105"/>
      <c r="IP211" s="105"/>
      <c r="IQ211" s="105"/>
      <c r="IV211" s="105"/>
      <c r="IW211" s="105"/>
      <c r="IX211" s="105"/>
      <c r="IZ211" s="105"/>
      <c r="JA211" s="105"/>
    </row>
    <row r="212">
      <c r="B212" s="139"/>
      <c r="H212" s="122"/>
      <c r="U212" s="90"/>
      <c r="AE212" s="118"/>
      <c r="AF212" s="118"/>
      <c r="BS212" s="140"/>
      <c r="CJ212" s="122"/>
      <c r="CK212" s="122"/>
      <c r="CL212" s="122"/>
      <c r="CM212" s="122"/>
      <c r="DB212" s="122"/>
      <c r="DC212" s="122"/>
      <c r="DD212" s="122"/>
      <c r="DF212" s="122"/>
      <c r="DQ212" s="122"/>
      <c r="DW212" s="105"/>
      <c r="DX212" s="105"/>
      <c r="DZ212" s="105"/>
      <c r="EA212" s="105"/>
      <c r="EJ212" s="122"/>
      <c r="EK212" s="122"/>
      <c r="EP212" s="105"/>
      <c r="EQ212" s="105"/>
      <c r="ER212" s="105"/>
      <c r="ET212" s="122"/>
      <c r="EU212" s="122"/>
      <c r="EZ212" s="105"/>
      <c r="FA212" s="105"/>
      <c r="FB212" s="105"/>
      <c r="FD212" s="105"/>
      <c r="FE212" s="105"/>
      <c r="FJ212" s="105"/>
      <c r="FK212" s="105"/>
      <c r="FL212" s="105"/>
      <c r="FM212" s="105"/>
      <c r="FN212" s="105"/>
      <c r="FO212" s="105"/>
      <c r="FT212" s="105"/>
      <c r="FU212" s="105"/>
      <c r="FV212" s="105"/>
      <c r="FX212" s="105"/>
      <c r="FY212" s="105"/>
      <c r="GD212" s="105"/>
      <c r="GE212" s="105"/>
      <c r="GF212" s="105"/>
      <c r="GH212" s="105"/>
      <c r="GI212" s="105"/>
      <c r="GN212" s="105"/>
      <c r="GO212" s="105"/>
      <c r="GP212" s="105"/>
      <c r="GR212" s="105"/>
      <c r="GS212" s="105"/>
      <c r="GX212" s="105"/>
      <c r="GY212" s="105"/>
      <c r="GZ212" s="105"/>
      <c r="HB212" s="105"/>
      <c r="HC212" s="105"/>
      <c r="HH212" s="105"/>
      <c r="HI212" s="105"/>
      <c r="HJ212" s="105"/>
      <c r="HL212" s="122"/>
      <c r="HM212" s="122"/>
      <c r="HR212" s="105"/>
      <c r="HS212" s="105"/>
      <c r="HT212" s="105"/>
      <c r="HV212" s="105"/>
      <c r="HW212" s="105"/>
      <c r="IB212" s="105"/>
      <c r="IC212" s="105"/>
      <c r="ID212" s="105"/>
      <c r="IF212" s="105"/>
      <c r="IG212" s="105"/>
      <c r="IL212" s="105"/>
      <c r="IM212" s="105"/>
      <c r="IN212" s="105"/>
      <c r="IP212" s="105"/>
      <c r="IQ212" s="105"/>
      <c r="IV212" s="105"/>
      <c r="IW212" s="105"/>
      <c r="IX212" s="105"/>
      <c r="IZ212" s="105"/>
      <c r="JA212" s="105"/>
    </row>
    <row r="213">
      <c r="B213" s="139"/>
      <c r="H213" s="122"/>
      <c r="U213" s="90"/>
      <c r="AE213" s="118"/>
      <c r="AF213" s="118"/>
      <c r="BS213" s="140"/>
      <c r="CJ213" s="122"/>
      <c r="CK213" s="122"/>
      <c r="CL213" s="122"/>
      <c r="CM213" s="122"/>
      <c r="DB213" s="122"/>
      <c r="DC213" s="122"/>
      <c r="DD213" s="122"/>
      <c r="DF213" s="122"/>
      <c r="DQ213" s="122"/>
      <c r="DW213" s="105"/>
      <c r="DX213" s="105"/>
      <c r="DZ213" s="105"/>
      <c r="EA213" s="105"/>
      <c r="EJ213" s="122"/>
      <c r="EK213" s="122"/>
      <c r="EP213" s="105"/>
      <c r="EQ213" s="105"/>
      <c r="ER213" s="105"/>
      <c r="ET213" s="122"/>
      <c r="EU213" s="122"/>
      <c r="EZ213" s="105"/>
      <c r="FA213" s="105"/>
      <c r="FB213" s="105"/>
      <c r="FD213" s="105"/>
      <c r="FE213" s="105"/>
      <c r="FJ213" s="105"/>
      <c r="FK213" s="105"/>
      <c r="FL213" s="105"/>
      <c r="FM213" s="105"/>
      <c r="FN213" s="105"/>
      <c r="FO213" s="105"/>
      <c r="FT213" s="105"/>
      <c r="FU213" s="105"/>
      <c r="FV213" s="105"/>
      <c r="FX213" s="105"/>
      <c r="FY213" s="105"/>
      <c r="GD213" s="105"/>
      <c r="GE213" s="105"/>
      <c r="GF213" s="105"/>
      <c r="GH213" s="105"/>
      <c r="GI213" s="105"/>
      <c r="GN213" s="105"/>
      <c r="GO213" s="105"/>
      <c r="GP213" s="105"/>
      <c r="GR213" s="105"/>
      <c r="GS213" s="105"/>
      <c r="GX213" s="105"/>
      <c r="GY213" s="105"/>
      <c r="GZ213" s="105"/>
      <c r="HB213" s="105"/>
      <c r="HC213" s="105"/>
      <c r="HH213" s="105"/>
      <c r="HI213" s="105"/>
      <c r="HJ213" s="105"/>
      <c r="HL213" s="122"/>
      <c r="HM213" s="122"/>
      <c r="HR213" s="105"/>
      <c r="HS213" s="105"/>
      <c r="HT213" s="105"/>
      <c r="HV213" s="105"/>
      <c r="HW213" s="105"/>
      <c r="IB213" s="105"/>
      <c r="IC213" s="105"/>
      <c r="ID213" s="105"/>
      <c r="IF213" s="105"/>
      <c r="IG213" s="105"/>
      <c r="IL213" s="105"/>
      <c r="IM213" s="105"/>
      <c r="IN213" s="105"/>
      <c r="IP213" s="105"/>
      <c r="IQ213" s="105"/>
      <c r="IV213" s="105"/>
      <c r="IW213" s="105"/>
      <c r="IX213" s="105"/>
      <c r="IZ213" s="105"/>
      <c r="JA213" s="105"/>
    </row>
    <row r="214">
      <c r="B214" s="139"/>
      <c r="H214" s="122"/>
      <c r="U214" s="90"/>
      <c r="AE214" s="118"/>
      <c r="AF214" s="118"/>
      <c r="BS214" s="140"/>
      <c r="CJ214" s="122"/>
      <c r="CK214" s="122"/>
      <c r="CL214" s="122"/>
      <c r="CM214" s="122"/>
      <c r="DB214" s="122"/>
      <c r="DC214" s="122"/>
      <c r="DD214" s="122"/>
      <c r="DF214" s="122"/>
      <c r="DQ214" s="122"/>
      <c r="DW214" s="105"/>
      <c r="DX214" s="105"/>
      <c r="DZ214" s="105"/>
      <c r="EA214" s="105"/>
      <c r="EJ214" s="122"/>
      <c r="EK214" s="122"/>
      <c r="EP214" s="105"/>
      <c r="EQ214" s="105"/>
      <c r="ER214" s="105"/>
      <c r="ET214" s="122"/>
      <c r="EU214" s="122"/>
      <c r="EZ214" s="105"/>
      <c r="FA214" s="105"/>
      <c r="FB214" s="105"/>
      <c r="FD214" s="105"/>
      <c r="FE214" s="105"/>
      <c r="FJ214" s="105"/>
      <c r="FK214" s="105"/>
      <c r="FL214" s="105"/>
      <c r="FM214" s="105"/>
      <c r="FN214" s="105"/>
      <c r="FO214" s="105"/>
      <c r="FT214" s="105"/>
      <c r="FU214" s="105"/>
      <c r="FV214" s="105"/>
      <c r="FX214" s="105"/>
      <c r="FY214" s="105"/>
      <c r="GD214" s="105"/>
      <c r="GE214" s="105"/>
      <c r="GF214" s="105"/>
      <c r="GH214" s="105"/>
      <c r="GI214" s="105"/>
      <c r="GN214" s="105"/>
      <c r="GO214" s="105"/>
      <c r="GP214" s="105"/>
      <c r="GR214" s="105"/>
      <c r="GS214" s="105"/>
      <c r="GX214" s="105"/>
      <c r="GY214" s="105"/>
      <c r="GZ214" s="105"/>
      <c r="HB214" s="105"/>
      <c r="HC214" s="105"/>
      <c r="HH214" s="105"/>
      <c r="HI214" s="105"/>
      <c r="HJ214" s="105"/>
      <c r="HL214" s="122"/>
      <c r="HM214" s="122"/>
      <c r="HR214" s="105"/>
      <c r="HS214" s="105"/>
      <c r="HT214" s="105"/>
      <c r="HV214" s="105"/>
      <c r="HW214" s="105"/>
      <c r="IB214" s="105"/>
      <c r="IC214" s="105"/>
      <c r="ID214" s="105"/>
      <c r="IF214" s="105"/>
      <c r="IG214" s="105"/>
      <c r="IL214" s="105"/>
      <c r="IM214" s="105"/>
      <c r="IN214" s="105"/>
      <c r="IP214" s="105"/>
      <c r="IQ214" s="105"/>
      <c r="IV214" s="105"/>
      <c r="IW214" s="105"/>
      <c r="IX214" s="105"/>
      <c r="IZ214" s="105"/>
      <c r="JA214" s="105"/>
    </row>
    <row r="215">
      <c r="B215" s="139"/>
      <c r="H215" s="122"/>
      <c r="U215" s="90"/>
      <c r="AE215" s="118"/>
      <c r="AF215" s="118"/>
      <c r="BS215" s="140"/>
      <c r="CJ215" s="122"/>
      <c r="CK215" s="122"/>
      <c r="CL215" s="122"/>
      <c r="CM215" s="122"/>
      <c r="DB215" s="122"/>
      <c r="DC215" s="122"/>
      <c r="DD215" s="122"/>
      <c r="DF215" s="122"/>
      <c r="DQ215" s="122"/>
      <c r="DW215" s="105"/>
      <c r="DX215" s="105"/>
      <c r="DZ215" s="105"/>
      <c r="EA215" s="105"/>
      <c r="EJ215" s="122"/>
      <c r="EK215" s="122"/>
      <c r="EP215" s="105"/>
      <c r="EQ215" s="105"/>
      <c r="ER215" s="105"/>
      <c r="ET215" s="122"/>
      <c r="EU215" s="122"/>
      <c r="EZ215" s="105"/>
      <c r="FA215" s="105"/>
      <c r="FB215" s="105"/>
      <c r="FD215" s="105"/>
      <c r="FE215" s="105"/>
      <c r="FJ215" s="105"/>
      <c r="FK215" s="105"/>
      <c r="FL215" s="105"/>
      <c r="FM215" s="105"/>
      <c r="FN215" s="105"/>
      <c r="FO215" s="105"/>
      <c r="FT215" s="105"/>
      <c r="FU215" s="105"/>
      <c r="FV215" s="105"/>
      <c r="FX215" s="105"/>
      <c r="FY215" s="105"/>
      <c r="GD215" s="105"/>
      <c r="GE215" s="105"/>
      <c r="GF215" s="105"/>
      <c r="GH215" s="105"/>
      <c r="GI215" s="105"/>
      <c r="GN215" s="105"/>
      <c r="GO215" s="105"/>
      <c r="GP215" s="105"/>
      <c r="GR215" s="105"/>
      <c r="GS215" s="105"/>
      <c r="GX215" s="105"/>
      <c r="GY215" s="105"/>
      <c r="GZ215" s="105"/>
      <c r="HB215" s="105"/>
      <c r="HC215" s="105"/>
      <c r="HH215" s="105"/>
      <c r="HI215" s="105"/>
      <c r="HJ215" s="105"/>
      <c r="HL215" s="122"/>
      <c r="HM215" s="122"/>
      <c r="HR215" s="105"/>
      <c r="HS215" s="105"/>
      <c r="HT215" s="105"/>
      <c r="HV215" s="105"/>
      <c r="HW215" s="105"/>
      <c r="IB215" s="105"/>
      <c r="IC215" s="105"/>
      <c r="ID215" s="105"/>
      <c r="IF215" s="105"/>
      <c r="IG215" s="105"/>
      <c r="IL215" s="105"/>
      <c r="IM215" s="105"/>
      <c r="IN215" s="105"/>
      <c r="IP215" s="105"/>
      <c r="IQ215" s="105"/>
      <c r="IV215" s="105"/>
      <c r="IW215" s="105"/>
      <c r="IX215" s="105"/>
      <c r="IZ215" s="105"/>
      <c r="JA215" s="105"/>
    </row>
    <row r="216">
      <c r="B216" s="139"/>
      <c r="H216" s="122"/>
      <c r="U216" s="90"/>
      <c r="AE216" s="118"/>
      <c r="AF216" s="118"/>
      <c r="BS216" s="140"/>
      <c r="CJ216" s="122"/>
      <c r="CK216" s="122"/>
      <c r="CL216" s="122"/>
      <c r="CM216" s="122"/>
      <c r="DB216" s="122"/>
      <c r="DC216" s="122"/>
      <c r="DD216" s="122"/>
      <c r="DF216" s="122"/>
      <c r="DQ216" s="122"/>
      <c r="DW216" s="105"/>
      <c r="DX216" s="105"/>
      <c r="DZ216" s="105"/>
      <c r="EA216" s="105"/>
      <c r="EJ216" s="122"/>
      <c r="EK216" s="122"/>
      <c r="EP216" s="105"/>
      <c r="EQ216" s="105"/>
      <c r="ER216" s="105"/>
      <c r="ET216" s="122"/>
      <c r="EU216" s="122"/>
      <c r="EZ216" s="105"/>
      <c r="FA216" s="105"/>
      <c r="FB216" s="105"/>
      <c r="FD216" s="105"/>
      <c r="FE216" s="105"/>
      <c r="FJ216" s="105"/>
      <c r="FK216" s="105"/>
      <c r="FL216" s="105"/>
      <c r="FM216" s="105"/>
      <c r="FN216" s="105"/>
      <c r="FO216" s="105"/>
      <c r="FT216" s="105"/>
      <c r="FU216" s="105"/>
      <c r="FV216" s="105"/>
      <c r="FX216" s="105"/>
      <c r="FY216" s="105"/>
      <c r="GD216" s="105"/>
      <c r="GE216" s="105"/>
      <c r="GF216" s="105"/>
      <c r="GH216" s="105"/>
      <c r="GI216" s="105"/>
      <c r="GN216" s="105"/>
      <c r="GO216" s="105"/>
      <c r="GP216" s="105"/>
      <c r="GR216" s="105"/>
      <c r="GS216" s="105"/>
      <c r="GX216" s="105"/>
      <c r="GY216" s="105"/>
      <c r="GZ216" s="105"/>
      <c r="HB216" s="105"/>
      <c r="HC216" s="105"/>
      <c r="HH216" s="105"/>
      <c r="HI216" s="105"/>
      <c r="HJ216" s="105"/>
      <c r="HL216" s="122"/>
      <c r="HM216" s="122"/>
      <c r="HR216" s="105"/>
      <c r="HS216" s="105"/>
      <c r="HT216" s="105"/>
      <c r="HV216" s="105"/>
      <c r="HW216" s="105"/>
      <c r="IB216" s="105"/>
      <c r="IC216" s="105"/>
      <c r="ID216" s="105"/>
      <c r="IF216" s="105"/>
      <c r="IG216" s="105"/>
      <c r="IL216" s="105"/>
      <c r="IM216" s="105"/>
      <c r="IN216" s="105"/>
      <c r="IP216" s="105"/>
      <c r="IQ216" s="105"/>
      <c r="IV216" s="105"/>
      <c r="IW216" s="105"/>
      <c r="IX216" s="105"/>
      <c r="IZ216" s="105"/>
      <c r="JA216" s="105"/>
    </row>
    <row r="217">
      <c r="B217" s="139"/>
      <c r="H217" s="122"/>
      <c r="U217" s="90"/>
      <c r="AE217" s="118"/>
      <c r="AF217" s="118"/>
      <c r="BS217" s="140"/>
      <c r="CJ217" s="122"/>
      <c r="CK217" s="122"/>
      <c r="CL217" s="122"/>
      <c r="CM217" s="122"/>
      <c r="DB217" s="122"/>
      <c r="DC217" s="122"/>
      <c r="DD217" s="122"/>
      <c r="DF217" s="122"/>
      <c r="DQ217" s="122"/>
      <c r="DW217" s="105"/>
      <c r="DX217" s="105"/>
      <c r="DZ217" s="105"/>
      <c r="EA217" s="105"/>
      <c r="EJ217" s="122"/>
      <c r="EK217" s="122"/>
      <c r="EP217" s="105"/>
      <c r="EQ217" s="105"/>
      <c r="ER217" s="105"/>
      <c r="ET217" s="122"/>
      <c r="EU217" s="122"/>
      <c r="EZ217" s="105"/>
      <c r="FA217" s="105"/>
      <c r="FB217" s="105"/>
      <c r="FD217" s="105"/>
      <c r="FE217" s="105"/>
      <c r="FJ217" s="105"/>
      <c r="FK217" s="105"/>
      <c r="FL217" s="105"/>
      <c r="FM217" s="105"/>
      <c r="FN217" s="105"/>
      <c r="FO217" s="105"/>
      <c r="FT217" s="105"/>
      <c r="FU217" s="105"/>
      <c r="FV217" s="105"/>
      <c r="FX217" s="105"/>
      <c r="FY217" s="105"/>
      <c r="GD217" s="105"/>
      <c r="GE217" s="105"/>
      <c r="GF217" s="105"/>
      <c r="GH217" s="105"/>
      <c r="GI217" s="105"/>
      <c r="GN217" s="105"/>
      <c r="GO217" s="105"/>
      <c r="GP217" s="105"/>
      <c r="GR217" s="105"/>
      <c r="GS217" s="105"/>
      <c r="GX217" s="105"/>
      <c r="GY217" s="105"/>
      <c r="GZ217" s="105"/>
      <c r="HB217" s="105"/>
      <c r="HC217" s="105"/>
      <c r="HH217" s="105"/>
      <c r="HI217" s="105"/>
      <c r="HJ217" s="105"/>
      <c r="HL217" s="122"/>
      <c r="HM217" s="122"/>
      <c r="HR217" s="105"/>
      <c r="HS217" s="105"/>
      <c r="HT217" s="105"/>
      <c r="HV217" s="105"/>
      <c r="HW217" s="105"/>
      <c r="IB217" s="105"/>
      <c r="IC217" s="105"/>
      <c r="ID217" s="105"/>
      <c r="IF217" s="105"/>
      <c r="IG217" s="105"/>
      <c r="IL217" s="105"/>
      <c r="IM217" s="105"/>
      <c r="IN217" s="105"/>
      <c r="IP217" s="105"/>
      <c r="IQ217" s="105"/>
      <c r="IV217" s="105"/>
      <c r="IW217" s="105"/>
      <c r="IX217" s="105"/>
      <c r="IZ217" s="105"/>
      <c r="JA217" s="105"/>
    </row>
    <row r="218">
      <c r="B218" s="139"/>
      <c r="H218" s="122"/>
      <c r="U218" s="90"/>
      <c r="AE218" s="118"/>
      <c r="AF218" s="118"/>
      <c r="BS218" s="140"/>
      <c r="CJ218" s="122"/>
      <c r="CK218" s="122"/>
      <c r="CL218" s="122"/>
      <c r="CM218" s="122"/>
      <c r="DB218" s="122"/>
      <c r="DC218" s="122"/>
      <c r="DD218" s="122"/>
      <c r="DF218" s="122"/>
      <c r="DQ218" s="122"/>
      <c r="DW218" s="105"/>
      <c r="DX218" s="105"/>
      <c r="DZ218" s="105"/>
      <c r="EA218" s="105"/>
      <c r="EJ218" s="122"/>
      <c r="EK218" s="122"/>
      <c r="EP218" s="105"/>
      <c r="EQ218" s="105"/>
      <c r="ER218" s="105"/>
      <c r="ET218" s="122"/>
      <c r="EU218" s="122"/>
      <c r="EZ218" s="105"/>
      <c r="FA218" s="105"/>
      <c r="FB218" s="105"/>
      <c r="FD218" s="105"/>
      <c r="FE218" s="105"/>
      <c r="FJ218" s="105"/>
      <c r="FK218" s="105"/>
      <c r="FL218" s="105"/>
      <c r="FM218" s="105"/>
      <c r="FN218" s="105"/>
      <c r="FO218" s="105"/>
      <c r="FT218" s="105"/>
      <c r="FU218" s="105"/>
      <c r="FV218" s="105"/>
      <c r="FX218" s="105"/>
      <c r="FY218" s="105"/>
      <c r="GD218" s="105"/>
      <c r="GE218" s="105"/>
      <c r="GF218" s="105"/>
      <c r="GH218" s="105"/>
      <c r="GI218" s="105"/>
      <c r="GN218" s="105"/>
      <c r="GO218" s="105"/>
      <c r="GP218" s="105"/>
      <c r="GR218" s="105"/>
      <c r="GS218" s="105"/>
      <c r="GX218" s="105"/>
      <c r="GY218" s="105"/>
      <c r="GZ218" s="105"/>
      <c r="HB218" s="105"/>
      <c r="HC218" s="105"/>
      <c r="HH218" s="105"/>
      <c r="HI218" s="105"/>
      <c r="HJ218" s="105"/>
      <c r="HL218" s="122"/>
      <c r="HM218" s="122"/>
      <c r="HR218" s="105"/>
      <c r="HS218" s="105"/>
      <c r="HT218" s="105"/>
      <c r="HV218" s="105"/>
      <c r="HW218" s="105"/>
      <c r="IB218" s="105"/>
      <c r="IC218" s="105"/>
      <c r="ID218" s="105"/>
      <c r="IF218" s="105"/>
      <c r="IG218" s="105"/>
      <c r="IL218" s="105"/>
      <c r="IM218" s="105"/>
      <c r="IN218" s="105"/>
      <c r="IP218" s="105"/>
      <c r="IQ218" s="105"/>
      <c r="IV218" s="105"/>
      <c r="IW218" s="105"/>
      <c r="IX218" s="105"/>
      <c r="IZ218" s="105"/>
      <c r="JA218" s="105"/>
    </row>
    <row r="219">
      <c r="B219" s="139"/>
      <c r="H219" s="122"/>
      <c r="U219" s="90"/>
      <c r="AE219" s="118"/>
      <c r="AF219" s="118"/>
      <c r="BS219" s="140"/>
      <c r="CJ219" s="122"/>
      <c r="CK219" s="122"/>
      <c r="CL219" s="122"/>
      <c r="CM219" s="122"/>
      <c r="DB219" s="122"/>
      <c r="DC219" s="122"/>
      <c r="DD219" s="122"/>
      <c r="DF219" s="122"/>
      <c r="DQ219" s="122"/>
      <c r="DW219" s="105"/>
      <c r="DX219" s="105"/>
      <c r="DZ219" s="105"/>
      <c r="EA219" s="105"/>
      <c r="EJ219" s="122"/>
      <c r="EK219" s="122"/>
      <c r="EP219" s="105"/>
      <c r="EQ219" s="105"/>
      <c r="ER219" s="105"/>
      <c r="ET219" s="122"/>
      <c r="EU219" s="122"/>
      <c r="EZ219" s="105"/>
      <c r="FA219" s="105"/>
      <c r="FB219" s="105"/>
      <c r="FD219" s="105"/>
      <c r="FE219" s="105"/>
      <c r="FJ219" s="105"/>
      <c r="FK219" s="105"/>
      <c r="FL219" s="105"/>
      <c r="FM219" s="105"/>
      <c r="FN219" s="105"/>
      <c r="FO219" s="105"/>
      <c r="FT219" s="105"/>
      <c r="FU219" s="105"/>
      <c r="FV219" s="105"/>
      <c r="FX219" s="105"/>
      <c r="FY219" s="105"/>
      <c r="GD219" s="105"/>
      <c r="GE219" s="105"/>
      <c r="GF219" s="105"/>
      <c r="GH219" s="105"/>
      <c r="GI219" s="105"/>
      <c r="GN219" s="105"/>
      <c r="GO219" s="105"/>
      <c r="GP219" s="105"/>
      <c r="GR219" s="105"/>
      <c r="GS219" s="105"/>
      <c r="GX219" s="105"/>
      <c r="GY219" s="105"/>
      <c r="GZ219" s="105"/>
      <c r="HB219" s="105"/>
      <c r="HC219" s="105"/>
      <c r="HH219" s="105"/>
      <c r="HI219" s="105"/>
      <c r="HJ219" s="105"/>
      <c r="HL219" s="122"/>
      <c r="HM219" s="122"/>
      <c r="HR219" s="105"/>
      <c r="HS219" s="105"/>
      <c r="HT219" s="105"/>
      <c r="HV219" s="105"/>
      <c r="HW219" s="105"/>
      <c r="IB219" s="105"/>
      <c r="IC219" s="105"/>
      <c r="ID219" s="105"/>
      <c r="IF219" s="105"/>
      <c r="IG219" s="105"/>
      <c r="IL219" s="105"/>
      <c r="IM219" s="105"/>
      <c r="IN219" s="105"/>
      <c r="IP219" s="105"/>
      <c r="IQ219" s="105"/>
      <c r="IV219" s="105"/>
      <c r="IW219" s="105"/>
      <c r="IX219" s="105"/>
      <c r="IZ219" s="105"/>
      <c r="JA219" s="105"/>
    </row>
    <row r="220">
      <c r="B220" s="139"/>
      <c r="H220" s="122"/>
      <c r="U220" s="90"/>
      <c r="AE220" s="118"/>
      <c r="AF220" s="118"/>
      <c r="BS220" s="140"/>
      <c r="CJ220" s="122"/>
      <c r="CK220" s="122"/>
      <c r="CL220" s="122"/>
      <c r="CM220" s="122"/>
      <c r="DB220" s="122"/>
      <c r="DC220" s="122"/>
      <c r="DD220" s="122"/>
      <c r="DF220" s="122"/>
      <c r="DQ220" s="122"/>
      <c r="DW220" s="105"/>
      <c r="DX220" s="105"/>
      <c r="DZ220" s="105"/>
      <c r="EA220" s="105"/>
      <c r="EJ220" s="122"/>
      <c r="EK220" s="122"/>
      <c r="EP220" s="105"/>
      <c r="EQ220" s="105"/>
      <c r="ER220" s="105"/>
      <c r="ET220" s="122"/>
      <c r="EU220" s="122"/>
      <c r="EZ220" s="105"/>
      <c r="FA220" s="105"/>
      <c r="FB220" s="105"/>
      <c r="FD220" s="105"/>
      <c r="FE220" s="105"/>
      <c r="FJ220" s="105"/>
      <c r="FK220" s="105"/>
      <c r="FL220" s="105"/>
      <c r="FM220" s="105"/>
      <c r="FN220" s="105"/>
      <c r="FO220" s="105"/>
      <c r="FT220" s="105"/>
      <c r="FU220" s="105"/>
      <c r="FV220" s="105"/>
      <c r="FX220" s="105"/>
      <c r="FY220" s="105"/>
      <c r="GD220" s="105"/>
      <c r="GE220" s="105"/>
      <c r="GF220" s="105"/>
      <c r="GH220" s="105"/>
      <c r="GI220" s="105"/>
      <c r="GN220" s="105"/>
      <c r="GO220" s="105"/>
      <c r="GP220" s="105"/>
      <c r="GR220" s="105"/>
      <c r="GS220" s="105"/>
      <c r="GX220" s="105"/>
      <c r="GY220" s="105"/>
      <c r="GZ220" s="105"/>
      <c r="HB220" s="105"/>
      <c r="HC220" s="105"/>
      <c r="HH220" s="105"/>
      <c r="HI220" s="105"/>
      <c r="HJ220" s="105"/>
      <c r="HL220" s="122"/>
      <c r="HM220" s="122"/>
      <c r="HR220" s="105"/>
      <c r="HS220" s="105"/>
      <c r="HT220" s="105"/>
      <c r="HV220" s="105"/>
      <c r="HW220" s="105"/>
      <c r="IB220" s="105"/>
      <c r="IC220" s="105"/>
      <c r="ID220" s="105"/>
      <c r="IF220" s="105"/>
      <c r="IG220" s="105"/>
      <c r="IL220" s="105"/>
      <c r="IM220" s="105"/>
      <c r="IN220" s="105"/>
      <c r="IP220" s="105"/>
      <c r="IQ220" s="105"/>
      <c r="IV220" s="105"/>
      <c r="IW220" s="105"/>
      <c r="IX220" s="105"/>
      <c r="IZ220" s="105"/>
      <c r="JA220" s="105"/>
    </row>
    <row r="221">
      <c r="B221" s="139"/>
      <c r="H221" s="122"/>
      <c r="U221" s="90"/>
      <c r="AE221" s="118"/>
      <c r="AF221" s="118"/>
      <c r="BS221" s="140"/>
      <c r="CJ221" s="122"/>
      <c r="CK221" s="122"/>
      <c r="CL221" s="122"/>
      <c r="CM221" s="122"/>
      <c r="DB221" s="122"/>
      <c r="DC221" s="122"/>
      <c r="DD221" s="122"/>
      <c r="DF221" s="122"/>
      <c r="DQ221" s="122"/>
      <c r="DW221" s="105"/>
      <c r="DX221" s="105"/>
      <c r="DZ221" s="105"/>
      <c r="EA221" s="105"/>
      <c r="EJ221" s="122"/>
      <c r="EK221" s="122"/>
      <c r="EP221" s="105"/>
      <c r="EQ221" s="105"/>
      <c r="ER221" s="105"/>
      <c r="ET221" s="122"/>
      <c r="EU221" s="122"/>
      <c r="EZ221" s="105"/>
      <c r="FA221" s="105"/>
      <c r="FB221" s="105"/>
      <c r="FD221" s="105"/>
      <c r="FE221" s="105"/>
      <c r="FJ221" s="105"/>
      <c r="FK221" s="105"/>
      <c r="FL221" s="105"/>
      <c r="FM221" s="105"/>
      <c r="FN221" s="105"/>
      <c r="FO221" s="105"/>
      <c r="FT221" s="105"/>
      <c r="FU221" s="105"/>
      <c r="FV221" s="105"/>
      <c r="FX221" s="105"/>
      <c r="FY221" s="105"/>
      <c r="GD221" s="105"/>
      <c r="GE221" s="105"/>
      <c r="GF221" s="105"/>
      <c r="GH221" s="105"/>
      <c r="GI221" s="105"/>
      <c r="GN221" s="105"/>
      <c r="GO221" s="105"/>
      <c r="GP221" s="105"/>
      <c r="GR221" s="105"/>
      <c r="GS221" s="105"/>
      <c r="GX221" s="105"/>
      <c r="GY221" s="105"/>
      <c r="GZ221" s="105"/>
      <c r="HB221" s="105"/>
      <c r="HC221" s="105"/>
      <c r="HH221" s="105"/>
      <c r="HI221" s="105"/>
      <c r="HJ221" s="105"/>
      <c r="HL221" s="122"/>
      <c r="HM221" s="122"/>
      <c r="HR221" s="105"/>
      <c r="HS221" s="105"/>
      <c r="HT221" s="105"/>
      <c r="HV221" s="105"/>
      <c r="HW221" s="105"/>
      <c r="IB221" s="105"/>
      <c r="IC221" s="105"/>
      <c r="ID221" s="105"/>
      <c r="IF221" s="105"/>
      <c r="IG221" s="105"/>
      <c r="IL221" s="105"/>
      <c r="IM221" s="105"/>
      <c r="IN221" s="105"/>
      <c r="IP221" s="105"/>
      <c r="IQ221" s="105"/>
      <c r="IV221" s="105"/>
      <c r="IW221" s="105"/>
      <c r="IX221" s="105"/>
      <c r="IZ221" s="105"/>
      <c r="JA221" s="105"/>
    </row>
    <row r="222">
      <c r="B222" s="139"/>
      <c r="H222" s="122"/>
      <c r="U222" s="90"/>
      <c r="AE222" s="118"/>
      <c r="AF222" s="118"/>
      <c r="BS222" s="140"/>
      <c r="CJ222" s="122"/>
      <c r="CK222" s="122"/>
      <c r="CL222" s="122"/>
      <c r="CM222" s="122"/>
      <c r="DB222" s="122"/>
      <c r="DC222" s="122"/>
      <c r="DD222" s="122"/>
      <c r="DF222" s="122"/>
      <c r="DQ222" s="122"/>
      <c r="DW222" s="105"/>
      <c r="DX222" s="105"/>
      <c r="DZ222" s="105"/>
      <c r="EA222" s="105"/>
      <c r="EJ222" s="122"/>
      <c r="EK222" s="122"/>
      <c r="EP222" s="105"/>
      <c r="EQ222" s="105"/>
      <c r="ER222" s="105"/>
      <c r="ET222" s="122"/>
      <c r="EU222" s="122"/>
      <c r="EZ222" s="105"/>
      <c r="FA222" s="105"/>
      <c r="FB222" s="105"/>
      <c r="FD222" s="105"/>
      <c r="FE222" s="105"/>
      <c r="FJ222" s="105"/>
      <c r="FK222" s="105"/>
      <c r="FL222" s="105"/>
      <c r="FM222" s="105"/>
      <c r="FN222" s="105"/>
      <c r="FO222" s="105"/>
      <c r="FT222" s="105"/>
      <c r="FU222" s="105"/>
      <c r="FV222" s="105"/>
      <c r="FX222" s="105"/>
      <c r="FY222" s="105"/>
      <c r="GD222" s="105"/>
      <c r="GE222" s="105"/>
      <c r="GF222" s="105"/>
      <c r="GH222" s="105"/>
      <c r="GI222" s="105"/>
      <c r="GN222" s="105"/>
      <c r="GO222" s="105"/>
      <c r="GP222" s="105"/>
      <c r="GR222" s="105"/>
      <c r="GS222" s="105"/>
      <c r="GX222" s="105"/>
      <c r="GY222" s="105"/>
      <c r="GZ222" s="105"/>
      <c r="HB222" s="105"/>
      <c r="HC222" s="105"/>
      <c r="HH222" s="105"/>
      <c r="HI222" s="105"/>
      <c r="HJ222" s="105"/>
      <c r="HL222" s="122"/>
      <c r="HM222" s="122"/>
      <c r="HR222" s="105"/>
      <c r="HS222" s="105"/>
      <c r="HT222" s="105"/>
      <c r="HV222" s="105"/>
      <c r="HW222" s="105"/>
      <c r="IB222" s="105"/>
      <c r="IC222" s="105"/>
      <c r="ID222" s="105"/>
      <c r="IF222" s="105"/>
      <c r="IG222" s="105"/>
      <c r="IL222" s="105"/>
      <c r="IM222" s="105"/>
      <c r="IN222" s="105"/>
      <c r="IP222" s="105"/>
      <c r="IQ222" s="105"/>
      <c r="IV222" s="105"/>
      <c r="IW222" s="105"/>
      <c r="IX222" s="105"/>
      <c r="IZ222" s="105"/>
      <c r="JA222" s="105"/>
    </row>
    <row r="223">
      <c r="B223" s="139"/>
      <c r="H223" s="122"/>
      <c r="U223" s="90"/>
      <c r="AE223" s="118"/>
      <c r="AF223" s="118"/>
      <c r="BS223" s="140"/>
      <c r="CJ223" s="122"/>
      <c r="CK223" s="122"/>
      <c r="CL223" s="122"/>
      <c r="CM223" s="122"/>
      <c r="DB223" s="122"/>
      <c r="DC223" s="122"/>
      <c r="DD223" s="122"/>
      <c r="DF223" s="122"/>
      <c r="DQ223" s="122"/>
      <c r="DW223" s="105"/>
      <c r="DX223" s="105"/>
      <c r="DZ223" s="105"/>
      <c r="EA223" s="105"/>
      <c r="EJ223" s="122"/>
      <c r="EK223" s="122"/>
      <c r="EP223" s="105"/>
      <c r="EQ223" s="105"/>
      <c r="ER223" s="105"/>
      <c r="ET223" s="122"/>
      <c r="EU223" s="122"/>
      <c r="EZ223" s="105"/>
      <c r="FA223" s="105"/>
      <c r="FB223" s="105"/>
      <c r="FD223" s="105"/>
      <c r="FE223" s="105"/>
      <c r="FJ223" s="105"/>
      <c r="FK223" s="105"/>
      <c r="FL223" s="105"/>
      <c r="FM223" s="105"/>
      <c r="FN223" s="105"/>
      <c r="FO223" s="105"/>
      <c r="FT223" s="105"/>
      <c r="FU223" s="105"/>
      <c r="FV223" s="105"/>
      <c r="FX223" s="105"/>
      <c r="FY223" s="105"/>
      <c r="GD223" s="105"/>
      <c r="GE223" s="105"/>
      <c r="GF223" s="105"/>
      <c r="GH223" s="105"/>
      <c r="GI223" s="105"/>
      <c r="GN223" s="105"/>
      <c r="GO223" s="105"/>
      <c r="GP223" s="105"/>
      <c r="GR223" s="105"/>
      <c r="GS223" s="105"/>
      <c r="GX223" s="105"/>
      <c r="GY223" s="105"/>
      <c r="GZ223" s="105"/>
      <c r="HB223" s="105"/>
      <c r="HC223" s="105"/>
      <c r="HH223" s="105"/>
      <c r="HI223" s="105"/>
      <c r="HJ223" s="105"/>
      <c r="HL223" s="122"/>
      <c r="HM223" s="122"/>
      <c r="HR223" s="105"/>
      <c r="HS223" s="105"/>
      <c r="HT223" s="105"/>
      <c r="HV223" s="105"/>
      <c r="HW223" s="105"/>
      <c r="IB223" s="105"/>
      <c r="IC223" s="105"/>
      <c r="ID223" s="105"/>
      <c r="IF223" s="105"/>
      <c r="IG223" s="105"/>
      <c r="IL223" s="105"/>
      <c r="IM223" s="105"/>
      <c r="IN223" s="105"/>
      <c r="IP223" s="105"/>
      <c r="IQ223" s="105"/>
      <c r="IV223" s="105"/>
      <c r="IW223" s="105"/>
      <c r="IX223" s="105"/>
      <c r="IZ223" s="105"/>
      <c r="JA223" s="105"/>
    </row>
    <row r="224">
      <c r="B224" s="139"/>
      <c r="H224" s="122"/>
      <c r="U224" s="90"/>
      <c r="AE224" s="118"/>
      <c r="AF224" s="118"/>
      <c r="BS224" s="140"/>
      <c r="CJ224" s="122"/>
      <c r="CK224" s="122"/>
      <c r="CL224" s="122"/>
      <c r="CM224" s="122"/>
      <c r="DB224" s="122"/>
      <c r="DC224" s="122"/>
      <c r="DD224" s="122"/>
      <c r="DF224" s="122"/>
      <c r="DQ224" s="122"/>
      <c r="DW224" s="105"/>
      <c r="DX224" s="105"/>
      <c r="DZ224" s="105"/>
      <c r="EA224" s="105"/>
      <c r="EJ224" s="122"/>
      <c r="EK224" s="122"/>
      <c r="EP224" s="105"/>
      <c r="EQ224" s="105"/>
      <c r="ER224" s="105"/>
      <c r="ET224" s="122"/>
      <c r="EU224" s="122"/>
      <c r="EZ224" s="105"/>
      <c r="FA224" s="105"/>
      <c r="FB224" s="105"/>
      <c r="FD224" s="105"/>
      <c r="FE224" s="105"/>
      <c r="FJ224" s="105"/>
      <c r="FK224" s="105"/>
      <c r="FL224" s="105"/>
      <c r="FM224" s="105"/>
      <c r="FN224" s="105"/>
      <c r="FO224" s="105"/>
      <c r="FT224" s="105"/>
      <c r="FU224" s="105"/>
      <c r="FV224" s="105"/>
      <c r="FX224" s="105"/>
      <c r="FY224" s="105"/>
      <c r="GD224" s="105"/>
      <c r="GE224" s="105"/>
      <c r="GF224" s="105"/>
      <c r="GH224" s="105"/>
      <c r="GI224" s="105"/>
      <c r="GN224" s="105"/>
      <c r="GO224" s="105"/>
      <c r="GP224" s="105"/>
      <c r="GR224" s="105"/>
      <c r="GS224" s="105"/>
      <c r="GX224" s="105"/>
      <c r="GY224" s="105"/>
      <c r="GZ224" s="105"/>
      <c r="HB224" s="105"/>
      <c r="HC224" s="105"/>
      <c r="HH224" s="105"/>
      <c r="HI224" s="105"/>
      <c r="HJ224" s="105"/>
      <c r="HL224" s="122"/>
      <c r="HM224" s="122"/>
      <c r="HR224" s="105"/>
      <c r="HS224" s="105"/>
      <c r="HT224" s="105"/>
      <c r="HV224" s="105"/>
      <c r="HW224" s="105"/>
      <c r="IB224" s="105"/>
      <c r="IC224" s="105"/>
      <c r="ID224" s="105"/>
      <c r="IF224" s="105"/>
      <c r="IG224" s="105"/>
      <c r="IL224" s="105"/>
      <c r="IM224" s="105"/>
      <c r="IN224" s="105"/>
      <c r="IP224" s="105"/>
      <c r="IQ224" s="105"/>
      <c r="IV224" s="105"/>
      <c r="IW224" s="105"/>
      <c r="IX224" s="105"/>
      <c r="IZ224" s="105"/>
      <c r="JA224" s="105"/>
    </row>
    <row r="225">
      <c r="B225" s="139"/>
      <c r="H225" s="122"/>
      <c r="U225" s="90"/>
      <c r="AE225" s="118"/>
      <c r="AF225" s="118"/>
      <c r="BS225" s="140"/>
      <c r="CJ225" s="122"/>
      <c r="CK225" s="122"/>
      <c r="CL225" s="122"/>
      <c r="CM225" s="122"/>
      <c r="DB225" s="122"/>
      <c r="DC225" s="122"/>
      <c r="DD225" s="122"/>
      <c r="DF225" s="122"/>
      <c r="DQ225" s="122"/>
      <c r="DW225" s="105"/>
      <c r="DX225" s="105"/>
      <c r="DZ225" s="105"/>
      <c r="EA225" s="105"/>
      <c r="EJ225" s="122"/>
      <c r="EK225" s="122"/>
      <c r="EP225" s="105"/>
      <c r="EQ225" s="105"/>
      <c r="ER225" s="105"/>
      <c r="ET225" s="122"/>
      <c r="EU225" s="122"/>
      <c r="EZ225" s="105"/>
      <c r="FA225" s="105"/>
      <c r="FB225" s="105"/>
      <c r="FD225" s="105"/>
      <c r="FE225" s="105"/>
      <c r="FJ225" s="105"/>
      <c r="FK225" s="105"/>
      <c r="FL225" s="105"/>
      <c r="FM225" s="105"/>
      <c r="FN225" s="105"/>
      <c r="FO225" s="105"/>
      <c r="FT225" s="105"/>
      <c r="FU225" s="105"/>
      <c r="FV225" s="105"/>
      <c r="FX225" s="105"/>
      <c r="FY225" s="105"/>
      <c r="GD225" s="105"/>
      <c r="GE225" s="105"/>
      <c r="GF225" s="105"/>
      <c r="GH225" s="105"/>
      <c r="GI225" s="105"/>
      <c r="GN225" s="105"/>
      <c r="GO225" s="105"/>
      <c r="GP225" s="105"/>
      <c r="GR225" s="105"/>
      <c r="GS225" s="105"/>
      <c r="GX225" s="105"/>
      <c r="GY225" s="105"/>
      <c r="GZ225" s="105"/>
      <c r="HB225" s="105"/>
      <c r="HC225" s="105"/>
      <c r="HH225" s="105"/>
      <c r="HI225" s="105"/>
      <c r="HJ225" s="105"/>
      <c r="HL225" s="122"/>
      <c r="HM225" s="122"/>
      <c r="HR225" s="105"/>
      <c r="HS225" s="105"/>
      <c r="HT225" s="105"/>
      <c r="HV225" s="105"/>
      <c r="HW225" s="105"/>
      <c r="IB225" s="105"/>
      <c r="IC225" s="105"/>
      <c r="ID225" s="105"/>
      <c r="IF225" s="105"/>
      <c r="IG225" s="105"/>
      <c r="IL225" s="105"/>
      <c r="IM225" s="105"/>
      <c r="IN225" s="105"/>
      <c r="IP225" s="105"/>
      <c r="IQ225" s="105"/>
      <c r="IV225" s="105"/>
      <c r="IW225" s="105"/>
      <c r="IX225" s="105"/>
      <c r="IZ225" s="105"/>
      <c r="JA225" s="105"/>
    </row>
    <row r="226">
      <c r="B226" s="139"/>
      <c r="H226" s="122"/>
      <c r="U226" s="90"/>
      <c r="AE226" s="118"/>
      <c r="AF226" s="118"/>
      <c r="BS226" s="140"/>
      <c r="CJ226" s="122"/>
      <c r="CK226" s="122"/>
      <c r="CL226" s="122"/>
      <c r="CM226" s="122"/>
      <c r="DB226" s="122"/>
      <c r="DC226" s="122"/>
      <c r="DD226" s="122"/>
      <c r="DF226" s="122"/>
      <c r="DQ226" s="122"/>
      <c r="DW226" s="105"/>
      <c r="DX226" s="105"/>
      <c r="DZ226" s="105"/>
      <c r="EA226" s="105"/>
      <c r="EJ226" s="122"/>
      <c r="EK226" s="122"/>
      <c r="EP226" s="105"/>
      <c r="EQ226" s="105"/>
      <c r="ER226" s="105"/>
      <c r="ET226" s="122"/>
      <c r="EU226" s="122"/>
      <c r="EZ226" s="105"/>
      <c r="FA226" s="105"/>
      <c r="FB226" s="105"/>
      <c r="FD226" s="105"/>
      <c r="FE226" s="105"/>
      <c r="FJ226" s="105"/>
      <c r="FK226" s="105"/>
      <c r="FL226" s="105"/>
      <c r="FM226" s="105"/>
      <c r="FN226" s="105"/>
      <c r="FO226" s="105"/>
      <c r="FT226" s="105"/>
      <c r="FU226" s="105"/>
      <c r="FV226" s="105"/>
      <c r="FX226" s="105"/>
      <c r="FY226" s="105"/>
      <c r="GD226" s="105"/>
      <c r="GE226" s="105"/>
      <c r="GF226" s="105"/>
      <c r="GH226" s="105"/>
      <c r="GI226" s="105"/>
      <c r="GN226" s="105"/>
      <c r="GO226" s="105"/>
      <c r="GP226" s="105"/>
      <c r="GR226" s="105"/>
      <c r="GS226" s="105"/>
      <c r="GX226" s="105"/>
      <c r="GY226" s="105"/>
      <c r="GZ226" s="105"/>
      <c r="HB226" s="105"/>
      <c r="HC226" s="105"/>
      <c r="HH226" s="105"/>
      <c r="HI226" s="105"/>
      <c r="HJ226" s="105"/>
      <c r="HL226" s="122"/>
      <c r="HM226" s="122"/>
      <c r="HR226" s="105"/>
      <c r="HS226" s="105"/>
      <c r="HT226" s="105"/>
      <c r="HV226" s="105"/>
      <c r="HW226" s="105"/>
      <c r="IB226" s="105"/>
      <c r="IC226" s="105"/>
      <c r="ID226" s="105"/>
      <c r="IF226" s="105"/>
      <c r="IG226" s="105"/>
      <c r="IL226" s="105"/>
      <c r="IM226" s="105"/>
      <c r="IN226" s="105"/>
      <c r="IP226" s="105"/>
      <c r="IQ226" s="105"/>
      <c r="IV226" s="105"/>
      <c r="IW226" s="105"/>
      <c r="IX226" s="105"/>
      <c r="IZ226" s="105"/>
      <c r="JA226" s="105"/>
    </row>
    <row r="227">
      <c r="B227" s="139"/>
      <c r="H227" s="122"/>
      <c r="U227" s="90"/>
      <c r="AE227" s="118"/>
      <c r="AF227" s="118"/>
      <c r="BS227" s="140"/>
      <c r="CJ227" s="122"/>
      <c r="CK227" s="122"/>
      <c r="CL227" s="122"/>
      <c r="CM227" s="122"/>
      <c r="DB227" s="122"/>
      <c r="DC227" s="122"/>
      <c r="DD227" s="122"/>
      <c r="DF227" s="122"/>
      <c r="DQ227" s="122"/>
      <c r="DW227" s="105"/>
      <c r="DX227" s="105"/>
      <c r="DZ227" s="105"/>
      <c r="EA227" s="105"/>
      <c r="EJ227" s="122"/>
      <c r="EK227" s="122"/>
      <c r="EP227" s="105"/>
      <c r="EQ227" s="105"/>
      <c r="ER227" s="105"/>
      <c r="ET227" s="122"/>
      <c r="EU227" s="122"/>
      <c r="EZ227" s="105"/>
      <c r="FA227" s="105"/>
      <c r="FB227" s="105"/>
      <c r="FD227" s="105"/>
      <c r="FE227" s="105"/>
      <c r="FJ227" s="105"/>
      <c r="FK227" s="105"/>
      <c r="FL227" s="105"/>
      <c r="FM227" s="105"/>
      <c r="FN227" s="105"/>
      <c r="FO227" s="105"/>
      <c r="FT227" s="105"/>
      <c r="FU227" s="105"/>
      <c r="FV227" s="105"/>
      <c r="FX227" s="105"/>
      <c r="FY227" s="105"/>
      <c r="GD227" s="105"/>
      <c r="GE227" s="105"/>
      <c r="GF227" s="105"/>
      <c r="GH227" s="105"/>
      <c r="GI227" s="105"/>
      <c r="GN227" s="105"/>
      <c r="GO227" s="105"/>
      <c r="GP227" s="105"/>
      <c r="GR227" s="105"/>
      <c r="GS227" s="105"/>
      <c r="GX227" s="105"/>
      <c r="GY227" s="105"/>
      <c r="GZ227" s="105"/>
      <c r="HB227" s="105"/>
      <c r="HC227" s="105"/>
      <c r="HH227" s="105"/>
      <c r="HI227" s="105"/>
      <c r="HJ227" s="105"/>
      <c r="HL227" s="122"/>
      <c r="HM227" s="122"/>
      <c r="HR227" s="105"/>
      <c r="HS227" s="105"/>
      <c r="HT227" s="105"/>
      <c r="HV227" s="105"/>
      <c r="HW227" s="105"/>
      <c r="IB227" s="105"/>
      <c r="IC227" s="105"/>
      <c r="ID227" s="105"/>
      <c r="IF227" s="105"/>
      <c r="IG227" s="105"/>
      <c r="IL227" s="105"/>
      <c r="IM227" s="105"/>
      <c r="IN227" s="105"/>
      <c r="IP227" s="105"/>
      <c r="IQ227" s="105"/>
      <c r="IV227" s="105"/>
      <c r="IW227" s="105"/>
      <c r="IX227" s="105"/>
      <c r="IZ227" s="105"/>
      <c r="JA227" s="105"/>
    </row>
    <row r="228">
      <c r="B228" s="139"/>
      <c r="H228" s="122"/>
      <c r="U228" s="90"/>
      <c r="AE228" s="118"/>
      <c r="AF228" s="118"/>
      <c r="BS228" s="140"/>
      <c r="CJ228" s="122"/>
      <c r="CK228" s="122"/>
      <c r="CL228" s="122"/>
      <c r="CM228" s="122"/>
      <c r="DB228" s="122"/>
      <c r="DC228" s="122"/>
      <c r="DD228" s="122"/>
      <c r="DF228" s="122"/>
      <c r="DQ228" s="122"/>
      <c r="DW228" s="105"/>
      <c r="DX228" s="105"/>
      <c r="DZ228" s="105"/>
      <c r="EA228" s="105"/>
      <c r="EJ228" s="122"/>
      <c r="EK228" s="122"/>
      <c r="EP228" s="105"/>
      <c r="EQ228" s="105"/>
      <c r="ER228" s="105"/>
      <c r="ET228" s="122"/>
      <c r="EU228" s="122"/>
      <c r="EZ228" s="105"/>
      <c r="FA228" s="105"/>
      <c r="FB228" s="105"/>
      <c r="FD228" s="105"/>
      <c r="FE228" s="105"/>
      <c r="FJ228" s="105"/>
      <c r="FK228" s="105"/>
      <c r="FL228" s="105"/>
      <c r="FM228" s="105"/>
      <c r="FN228" s="105"/>
      <c r="FO228" s="105"/>
      <c r="FT228" s="105"/>
      <c r="FU228" s="105"/>
      <c r="FV228" s="105"/>
      <c r="FX228" s="105"/>
      <c r="FY228" s="105"/>
      <c r="GD228" s="105"/>
      <c r="GE228" s="105"/>
      <c r="GF228" s="105"/>
      <c r="GH228" s="105"/>
      <c r="GI228" s="105"/>
      <c r="GN228" s="105"/>
      <c r="GO228" s="105"/>
      <c r="GP228" s="105"/>
      <c r="GR228" s="105"/>
      <c r="GS228" s="105"/>
      <c r="GX228" s="105"/>
      <c r="GY228" s="105"/>
      <c r="GZ228" s="105"/>
      <c r="HB228" s="105"/>
      <c r="HC228" s="105"/>
      <c r="HH228" s="105"/>
      <c r="HI228" s="105"/>
      <c r="HJ228" s="105"/>
      <c r="HL228" s="122"/>
      <c r="HM228" s="122"/>
      <c r="HR228" s="105"/>
      <c r="HS228" s="105"/>
      <c r="HT228" s="105"/>
      <c r="HV228" s="105"/>
      <c r="HW228" s="105"/>
      <c r="IB228" s="105"/>
      <c r="IC228" s="105"/>
      <c r="ID228" s="105"/>
      <c r="IF228" s="105"/>
      <c r="IG228" s="105"/>
      <c r="IL228" s="105"/>
      <c r="IM228" s="105"/>
      <c r="IN228" s="105"/>
      <c r="IP228" s="105"/>
      <c r="IQ228" s="105"/>
      <c r="IV228" s="105"/>
      <c r="IW228" s="105"/>
      <c r="IX228" s="105"/>
      <c r="IZ228" s="105"/>
      <c r="JA228" s="105"/>
    </row>
    <row r="229">
      <c r="B229" s="139"/>
      <c r="H229" s="122"/>
      <c r="U229" s="90"/>
      <c r="AE229" s="118"/>
      <c r="AF229" s="118"/>
      <c r="BS229" s="140"/>
      <c r="CJ229" s="122"/>
      <c r="CK229" s="122"/>
      <c r="CL229" s="122"/>
      <c r="CM229" s="122"/>
      <c r="DB229" s="122"/>
      <c r="DC229" s="122"/>
      <c r="DD229" s="122"/>
      <c r="DF229" s="122"/>
      <c r="DQ229" s="122"/>
      <c r="DW229" s="105"/>
      <c r="DX229" s="105"/>
      <c r="DZ229" s="105"/>
      <c r="EA229" s="105"/>
      <c r="EJ229" s="122"/>
      <c r="EK229" s="122"/>
      <c r="EP229" s="105"/>
      <c r="EQ229" s="105"/>
      <c r="ER229" s="105"/>
      <c r="ET229" s="122"/>
      <c r="EU229" s="122"/>
      <c r="EZ229" s="105"/>
      <c r="FA229" s="105"/>
      <c r="FB229" s="105"/>
      <c r="FD229" s="105"/>
      <c r="FE229" s="105"/>
      <c r="FJ229" s="105"/>
      <c r="FK229" s="105"/>
      <c r="FL229" s="105"/>
      <c r="FM229" s="105"/>
      <c r="FN229" s="105"/>
      <c r="FO229" s="105"/>
      <c r="FT229" s="105"/>
      <c r="FU229" s="105"/>
      <c r="FV229" s="105"/>
      <c r="FX229" s="105"/>
      <c r="FY229" s="105"/>
      <c r="GD229" s="105"/>
      <c r="GE229" s="105"/>
      <c r="GF229" s="105"/>
      <c r="GH229" s="105"/>
      <c r="GI229" s="105"/>
      <c r="GN229" s="105"/>
      <c r="GO229" s="105"/>
      <c r="GP229" s="105"/>
      <c r="GR229" s="105"/>
      <c r="GS229" s="105"/>
      <c r="GX229" s="105"/>
      <c r="GY229" s="105"/>
      <c r="GZ229" s="105"/>
      <c r="HB229" s="105"/>
      <c r="HC229" s="105"/>
      <c r="HH229" s="105"/>
      <c r="HI229" s="105"/>
      <c r="HJ229" s="105"/>
      <c r="HL229" s="122"/>
      <c r="HM229" s="122"/>
      <c r="HR229" s="105"/>
      <c r="HS229" s="105"/>
      <c r="HT229" s="105"/>
      <c r="HV229" s="105"/>
      <c r="HW229" s="105"/>
      <c r="IB229" s="105"/>
      <c r="IC229" s="105"/>
      <c r="ID229" s="105"/>
      <c r="IF229" s="105"/>
      <c r="IG229" s="105"/>
      <c r="IL229" s="105"/>
      <c r="IM229" s="105"/>
      <c r="IN229" s="105"/>
      <c r="IP229" s="105"/>
      <c r="IQ229" s="105"/>
      <c r="IV229" s="105"/>
      <c r="IW229" s="105"/>
      <c r="IX229" s="105"/>
      <c r="IZ229" s="105"/>
      <c r="JA229" s="105"/>
    </row>
    <row r="230">
      <c r="B230" s="139"/>
      <c r="H230" s="122"/>
      <c r="U230" s="90"/>
      <c r="AE230" s="118"/>
      <c r="AF230" s="118"/>
      <c r="BS230" s="140"/>
      <c r="CJ230" s="122"/>
      <c r="CK230" s="122"/>
      <c r="CL230" s="122"/>
      <c r="CM230" s="122"/>
      <c r="DB230" s="122"/>
      <c r="DC230" s="122"/>
      <c r="DD230" s="122"/>
      <c r="DF230" s="122"/>
      <c r="DQ230" s="122"/>
      <c r="DW230" s="105"/>
      <c r="DX230" s="105"/>
      <c r="DZ230" s="105"/>
      <c r="EA230" s="105"/>
      <c r="EJ230" s="122"/>
      <c r="EK230" s="122"/>
      <c r="EP230" s="105"/>
      <c r="EQ230" s="105"/>
      <c r="ER230" s="105"/>
      <c r="ET230" s="122"/>
      <c r="EU230" s="122"/>
      <c r="EZ230" s="105"/>
      <c r="FA230" s="105"/>
      <c r="FB230" s="105"/>
      <c r="FD230" s="105"/>
      <c r="FE230" s="105"/>
      <c r="FJ230" s="105"/>
      <c r="FK230" s="105"/>
      <c r="FL230" s="105"/>
      <c r="FM230" s="105"/>
      <c r="FN230" s="105"/>
      <c r="FO230" s="105"/>
      <c r="FT230" s="105"/>
      <c r="FU230" s="105"/>
      <c r="FV230" s="105"/>
      <c r="FX230" s="105"/>
      <c r="FY230" s="105"/>
      <c r="GD230" s="105"/>
      <c r="GE230" s="105"/>
      <c r="GF230" s="105"/>
      <c r="GH230" s="105"/>
      <c r="GI230" s="105"/>
      <c r="GN230" s="105"/>
      <c r="GO230" s="105"/>
      <c r="GP230" s="105"/>
      <c r="GR230" s="105"/>
      <c r="GS230" s="105"/>
      <c r="GX230" s="105"/>
      <c r="GY230" s="105"/>
      <c r="GZ230" s="105"/>
      <c r="HB230" s="105"/>
      <c r="HC230" s="105"/>
      <c r="HH230" s="105"/>
      <c r="HI230" s="105"/>
      <c r="HJ230" s="105"/>
      <c r="HL230" s="122"/>
      <c r="HM230" s="122"/>
      <c r="HR230" s="105"/>
      <c r="HS230" s="105"/>
      <c r="HT230" s="105"/>
      <c r="HV230" s="105"/>
      <c r="HW230" s="105"/>
      <c r="IB230" s="105"/>
      <c r="IC230" s="105"/>
      <c r="ID230" s="105"/>
      <c r="IF230" s="105"/>
      <c r="IG230" s="105"/>
      <c r="IL230" s="105"/>
      <c r="IM230" s="105"/>
      <c r="IN230" s="105"/>
      <c r="IP230" s="105"/>
      <c r="IQ230" s="105"/>
      <c r="IV230" s="105"/>
      <c r="IW230" s="105"/>
      <c r="IX230" s="105"/>
      <c r="IZ230" s="105"/>
      <c r="JA230" s="105"/>
    </row>
    <row r="231">
      <c r="B231" s="139"/>
      <c r="H231" s="122"/>
      <c r="U231" s="90"/>
      <c r="AE231" s="118"/>
      <c r="AF231" s="118"/>
      <c r="BS231" s="140"/>
      <c r="CJ231" s="122"/>
      <c r="CK231" s="122"/>
      <c r="CL231" s="122"/>
      <c r="CM231" s="122"/>
      <c r="DB231" s="122"/>
      <c r="DC231" s="122"/>
      <c r="DD231" s="122"/>
      <c r="DF231" s="122"/>
      <c r="DQ231" s="122"/>
      <c r="DW231" s="105"/>
      <c r="DX231" s="105"/>
      <c r="DZ231" s="105"/>
      <c r="EA231" s="105"/>
      <c r="EJ231" s="122"/>
      <c r="EK231" s="122"/>
      <c r="EP231" s="105"/>
      <c r="EQ231" s="105"/>
      <c r="ER231" s="105"/>
      <c r="ET231" s="122"/>
      <c r="EU231" s="122"/>
      <c r="EZ231" s="105"/>
      <c r="FA231" s="105"/>
      <c r="FB231" s="105"/>
      <c r="FD231" s="105"/>
      <c r="FE231" s="105"/>
      <c r="FJ231" s="105"/>
      <c r="FK231" s="105"/>
      <c r="FL231" s="105"/>
      <c r="FM231" s="105"/>
      <c r="FN231" s="105"/>
      <c r="FO231" s="105"/>
      <c r="FT231" s="105"/>
      <c r="FU231" s="105"/>
      <c r="FV231" s="105"/>
      <c r="FX231" s="105"/>
      <c r="FY231" s="105"/>
      <c r="GD231" s="105"/>
      <c r="GE231" s="105"/>
      <c r="GF231" s="105"/>
      <c r="GH231" s="105"/>
      <c r="GI231" s="105"/>
      <c r="GN231" s="105"/>
      <c r="GO231" s="105"/>
      <c r="GP231" s="105"/>
      <c r="GR231" s="105"/>
      <c r="GS231" s="105"/>
      <c r="GX231" s="105"/>
      <c r="GY231" s="105"/>
      <c r="GZ231" s="105"/>
      <c r="HB231" s="105"/>
      <c r="HC231" s="105"/>
      <c r="HH231" s="105"/>
      <c r="HI231" s="105"/>
      <c r="HJ231" s="105"/>
      <c r="HL231" s="122"/>
      <c r="HM231" s="122"/>
      <c r="HR231" s="105"/>
      <c r="HS231" s="105"/>
      <c r="HT231" s="105"/>
      <c r="HV231" s="105"/>
      <c r="HW231" s="105"/>
      <c r="IB231" s="105"/>
      <c r="IC231" s="105"/>
      <c r="ID231" s="105"/>
      <c r="IF231" s="105"/>
      <c r="IG231" s="105"/>
      <c r="IL231" s="105"/>
      <c r="IM231" s="105"/>
      <c r="IN231" s="105"/>
      <c r="IP231" s="105"/>
      <c r="IQ231" s="105"/>
      <c r="IV231" s="105"/>
      <c r="IW231" s="105"/>
      <c r="IX231" s="105"/>
      <c r="IZ231" s="105"/>
      <c r="JA231" s="105"/>
    </row>
    <row r="232">
      <c r="B232" s="139"/>
      <c r="H232" s="122"/>
      <c r="U232" s="90"/>
      <c r="AE232" s="118"/>
      <c r="AF232" s="118"/>
      <c r="BS232" s="140"/>
      <c r="CJ232" s="122"/>
      <c r="CK232" s="122"/>
      <c r="CL232" s="122"/>
      <c r="CM232" s="122"/>
      <c r="DB232" s="122"/>
      <c r="DC232" s="122"/>
      <c r="DD232" s="122"/>
      <c r="DF232" s="122"/>
      <c r="DQ232" s="122"/>
      <c r="DW232" s="105"/>
      <c r="DX232" s="105"/>
      <c r="DZ232" s="105"/>
      <c r="EA232" s="105"/>
      <c r="EJ232" s="122"/>
      <c r="EK232" s="122"/>
      <c r="EP232" s="105"/>
      <c r="EQ232" s="105"/>
      <c r="ER232" s="105"/>
      <c r="ET232" s="122"/>
      <c r="EU232" s="122"/>
      <c r="EZ232" s="105"/>
      <c r="FA232" s="105"/>
      <c r="FB232" s="105"/>
      <c r="FD232" s="105"/>
      <c r="FE232" s="105"/>
      <c r="FJ232" s="105"/>
      <c r="FK232" s="105"/>
      <c r="FL232" s="105"/>
      <c r="FM232" s="105"/>
      <c r="FN232" s="105"/>
      <c r="FO232" s="105"/>
      <c r="FT232" s="105"/>
      <c r="FU232" s="105"/>
      <c r="FV232" s="105"/>
      <c r="FX232" s="105"/>
      <c r="FY232" s="105"/>
      <c r="GD232" s="105"/>
      <c r="GE232" s="105"/>
      <c r="GF232" s="105"/>
      <c r="GH232" s="105"/>
      <c r="GI232" s="105"/>
      <c r="GN232" s="105"/>
      <c r="GO232" s="105"/>
      <c r="GP232" s="105"/>
      <c r="GR232" s="105"/>
      <c r="GS232" s="105"/>
      <c r="GX232" s="105"/>
      <c r="GY232" s="105"/>
      <c r="GZ232" s="105"/>
      <c r="HB232" s="105"/>
      <c r="HC232" s="105"/>
      <c r="HH232" s="105"/>
      <c r="HI232" s="105"/>
      <c r="HJ232" s="105"/>
      <c r="HL232" s="122"/>
      <c r="HM232" s="122"/>
      <c r="HR232" s="105"/>
      <c r="HS232" s="105"/>
      <c r="HT232" s="105"/>
      <c r="HV232" s="105"/>
      <c r="HW232" s="105"/>
      <c r="IB232" s="105"/>
      <c r="IC232" s="105"/>
      <c r="ID232" s="105"/>
      <c r="IF232" s="105"/>
      <c r="IG232" s="105"/>
      <c r="IL232" s="105"/>
      <c r="IM232" s="105"/>
      <c r="IN232" s="105"/>
      <c r="IP232" s="105"/>
      <c r="IQ232" s="105"/>
      <c r="IV232" s="105"/>
      <c r="IW232" s="105"/>
      <c r="IX232" s="105"/>
      <c r="IZ232" s="105"/>
      <c r="JA232" s="105"/>
    </row>
    <row r="233">
      <c r="B233" s="139"/>
      <c r="H233" s="122"/>
      <c r="U233" s="90"/>
      <c r="AE233" s="118"/>
      <c r="AF233" s="118"/>
      <c r="BS233" s="140"/>
      <c r="CJ233" s="122"/>
      <c r="CK233" s="122"/>
      <c r="CL233" s="122"/>
      <c r="CM233" s="122"/>
      <c r="DB233" s="122"/>
      <c r="DC233" s="122"/>
      <c r="DD233" s="122"/>
      <c r="DF233" s="122"/>
      <c r="DQ233" s="122"/>
      <c r="DW233" s="105"/>
      <c r="DX233" s="105"/>
      <c r="DZ233" s="105"/>
      <c r="EA233" s="105"/>
      <c r="EJ233" s="122"/>
      <c r="EK233" s="122"/>
      <c r="EP233" s="105"/>
      <c r="EQ233" s="105"/>
      <c r="ER233" s="105"/>
      <c r="ET233" s="122"/>
      <c r="EU233" s="122"/>
      <c r="EZ233" s="105"/>
      <c r="FA233" s="105"/>
      <c r="FB233" s="105"/>
      <c r="FD233" s="105"/>
      <c r="FE233" s="105"/>
      <c r="FJ233" s="105"/>
      <c r="FK233" s="105"/>
      <c r="FL233" s="105"/>
      <c r="FM233" s="105"/>
      <c r="FN233" s="105"/>
      <c r="FO233" s="105"/>
      <c r="FT233" s="105"/>
      <c r="FU233" s="105"/>
      <c r="FV233" s="105"/>
      <c r="FX233" s="105"/>
      <c r="FY233" s="105"/>
      <c r="GD233" s="105"/>
      <c r="GE233" s="105"/>
      <c r="GF233" s="105"/>
      <c r="GH233" s="105"/>
      <c r="GI233" s="105"/>
      <c r="GN233" s="105"/>
      <c r="GO233" s="105"/>
      <c r="GP233" s="105"/>
      <c r="GR233" s="105"/>
      <c r="GS233" s="105"/>
      <c r="GX233" s="105"/>
      <c r="GY233" s="105"/>
      <c r="GZ233" s="105"/>
      <c r="HB233" s="105"/>
      <c r="HC233" s="105"/>
      <c r="HH233" s="105"/>
      <c r="HI233" s="105"/>
      <c r="HJ233" s="105"/>
      <c r="HL233" s="122"/>
      <c r="HM233" s="122"/>
      <c r="HR233" s="105"/>
      <c r="HS233" s="105"/>
      <c r="HT233" s="105"/>
      <c r="HV233" s="105"/>
      <c r="HW233" s="105"/>
      <c r="IB233" s="105"/>
      <c r="IC233" s="105"/>
      <c r="ID233" s="105"/>
      <c r="IF233" s="105"/>
      <c r="IG233" s="105"/>
      <c r="IL233" s="105"/>
      <c r="IM233" s="105"/>
      <c r="IN233" s="105"/>
      <c r="IP233" s="105"/>
      <c r="IQ233" s="105"/>
      <c r="IV233" s="105"/>
      <c r="IW233" s="105"/>
      <c r="IX233" s="105"/>
      <c r="IZ233" s="105"/>
      <c r="JA233" s="105"/>
    </row>
    <row r="234">
      <c r="B234" s="139"/>
      <c r="H234" s="122"/>
      <c r="U234" s="90"/>
      <c r="AE234" s="118"/>
      <c r="AF234" s="118"/>
      <c r="BS234" s="140"/>
      <c r="CJ234" s="122"/>
      <c r="CK234" s="122"/>
      <c r="CL234" s="122"/>
      <c r="CM234" s="122"/>
      <c r="DB234" s="122"/>
      <c r="DC234" s="122"/>
      <c r="DD234" s="122"/>
      <c r="DF234" s="122"/>
      <c r="DQ234" s="122"/>
      <c r="DW234" s="105"/>
      <c r="DX234" s="105"/>
      <c r="DZ234" s="105"/>
      <c r="EA234" s="105"/>
      <c r="EJ234" s="122"/>
      <c r="EK234" s="122"/>
      <c r="EP234" s="105"/>
      <c r="EQ234" s="105"/>
      <c r="ER234" s="105"/>
      <c r="ET234" s="122"/>
      <c r="EU234" s="122"/>
      <c r="EZ234" s="105"/>
      <c r="FA234" s="105"/>
      <c r="FB234" s="105"/>
      <c r="FD234" s="105"/>
      <c r="FE234" s="105"/>
      <c r="FJ234" s="105"/>
      <c r="FK234" s="105"/>
      <c r="FL234" s="105"/>
      <c r="FM234" s="105"/>
      <c r="FN234" s="105"/>
      <c r="FO234" s="105"/>
      <c r="FT234" s="105"/>
      <c r="FU234" s="105"/>
      <c r="FV234" s="105"/>
      <c r="FX234" s="105"/>
      <c r="FY234" s="105"/>
      <c r="GD234" s="105"/>
      <c r="GE234" s="105"/>
      <c r="GF234" s="105"/>
      <c r="GH234" s="105"/>
      <c r="GI234" s="105"/>
      <c r="GN234" s="105"/>
      <c r="GO234" s="105"/>
      <c r="GP234" s="105"/>
      <c r="GR234" s="105"/>
      <c r="GS234" s="105"/>
      <c r="GX234" s="105"/>
      <c r="GY234" s="105"/>
      <c r="GZ234" s="105"/>
      <c r="HB234" s="105"/>
      <c r="HC234" s="105"/>
      <c r="HH234" s="105"/>
      <c r="HI234" s="105"/>
      <c r="HJ234" s="105"/>
      <c r="HL234" s="122"/>
      <c r="HM234" s="122"/>
      <c r="HR234" s="105"/>
      <c r="HS234" s="105"/>
      <c r="HT234" s="105"/>
      <c r="HV234" s="105"/>
      <c r="HW234" s="105"/>
      <c r="IB234" s="105"/>
      <c r="IC234" s="105"/>
      <c r="ID234" s="105"/>
      <c r="IF234" s="105"/>
      <c r="IG234" s="105"/>
      <c r="IL234" s="105"/>
      <c r="IM234" s="105"/>
      <c r="IN234" s="105"/>
      <c r="IP234" s="105"/>
      <c r="IQ234" s="105"/>
      <c r="IV234" s="105"/>
      <c r="IW234" s="105"/>
      <c r="IX234" s="105"/>
      <c r="IZ234" s="105"/>
      <c r="JA234" s="105"/>
    </row>
    <row r="235">
      <c r="B235" s="139"/>
      <c r="H235" s="122"/>
      <c r="U235" s="90"/>
      <c r="AE235" s="118"/>
      <c r="AF235" s="118"/>
      <c r="BS235" s="140"/>
      <c r="CJ235" s="122"/>
      <c r="CK235" s="122"/>
      <c r="CL235" s="122"/>
      <c r="CM235" s="122"/>
      <c r="DB235" s="122"/>
      <c r="DC235" s="122"/>
      <c r="DD235" s="122"/>
      <c r="DF235" s="122"/>
      <c r="DQ235" s="122"/>
      <c r="DW235" s="105"/>
      <c r="DX235" s="105"/>
      <c r="DZ235" s="105"/>
      <c r="EA235" s="105"/>
      <c r="EJ235" s="122"/>
      <c r="EK235" s="122"/>
      <c r="EP235" s="105"/>
      <c r="EQ235" s="105"/>
      <c r="ER235" s="105"/>
      <c r="ET235" s="122"/>
      <c r="EU235" s="122"/>
      <c r="EZ235" s="105"/>
      <c r="FA235" s="105"/>
      <c r="FB235" s="105"/>
      <c r="FD235" s="105"/>
      <c r="FE235" s="105"/>
      <c r="FJ235" s="105"/>
      <c r="FK235" s="105"/>
      <c r="FL235" s="105"/>
      <c r="FM235" s="105"/>
      <c r="FN235" s="105"/>
      <c r="FO235" s="105"/>
      <c r="FT235" s="105"/>
      <c r="FU235" s="105"/>
      <c r="FV235" s="105"/>
      <c r="FX235" s="105"/>
      <c r="FY235" s="105"/>
      <c r="GD235" s="105"/>
      <c r="GE235" s="105"/>
      <c r="GF235" s="105"/>
      <c r="GH235" s="105"/>
      <c r="GI235" s="105"/>
      <c r="GN235" s="105"/>
      <c r="GO235" s="105"/>
      <c r="GP235" s="105"/>
      <c r="GR235" s="105"/>
      <c r="GS235" s="105"/>
      <c r="GX235" s="105"/>
      <c r="GY235" s="105"/>
      <c r="GZ235" s="105"/>
      <c r="HB235" s="105"/>
      <c r="HC235" s="105"/>
      <c r="HH235" s="105"/>
      <c r="HI235" s="105"/>
      <c r="HJ235" s="105"/>
      <c r="HL235" s="122"/>
      <c r="HM235" s="122"/>
      <c r="HR235" s="105"/>
      <c r="HS235" s="105"/>
      <c r="HT235" s="105"/>
      <c r="HV235" s="105"/>
      <c r="HW235" s="105"/>
      <c r="IB235" s="105"/>
      <c r="IC235" s="105"/>
      <c r="ID235" s="105"/>
      <c r="IF235" s="105"/>
      <c r="IG235" s="105"/>
      <c r="IL235" s="105"/>
      <c r="IM235" s="105"/>
      <c r="IN235" s="105"/>
      <c r="IP235" s="105"/>
      <c r="IQ235" s="105"/>
      <c r="IV235" s="105"/>
      <c r="IW235" s="105"/>
      <c r="IX235" s="105"/>
      <c r="IZ235" s="105"/>
      <c r="JA235" s="105"/>
    </row>
    <row r="236">
      <c r="B236" s="139"/>
      <c r="H236" s="122"/>
      <c r="U236" s="90"/>
      <c r="AE236" s="118"/>
      <c r="AF236" s="118"/>
      <c r="BS236" s="140"/>
      <c r="CJ236" s="122"/>
      <c r="CK236" s="122"/>
      <c r="CL236" s="122"/>
      <c r="CM236" s="122"/>
      <c r="DB236" s="122"/>
      <c r="DC236" s="122"/>
      <c r="DD236" s="122"/>
      <c r="DF236" s="122"/>
      <c r="DQ236" s="122"/>
      <c r="DW236" s="105"/>
      <c r="DX236" s="105"/>
      <c r="DZ236" s="105"/>
      <c r="EA236" s="105"/>
      <c r="EJ236" s="122"/>
      <c r="EK236" s="122"/>
      <c r="EP236" s="105"/>
      <c r="EQ236" s="105"/>
      <c r="ER236" s="105"/>
      <c r="ET236" s="122"/>
      <c r="EU236" s="122"/>
      <c r="EZ236" s="105"/>
      <c r="FA236" s="105"/>
      <c r="FB236" s="105"/>
      <c r="FD236" s="105"/>
      <c r="FE236" s="105"/>
      <c r="FJ236" s="105"/>
      <c r="FK236" s="105"/>
      <c r="FL236" s="105"/>
      <c r="FM236" s="105"/>
      <c r="FN236" s="105"/>
      <c r="FO236" s="105"/>
      <c r="FT236" s="105"/>
      <c r="FU236" s="105"/>
      <c r="FV236" s="105"/>
      <c r="FX236" s="105"/>
      <c r="FY236" s="105"/>
      <c r="GD236" s="105"/>
      <c r="GE236" s="105"/>
      <c r="GF236" s="105"/>
      <c r="GH236" s="105"/>
      <c r="GI236" s="105"/>
      <c r="GN236" s="105"/>
      <c r="GO236" s="105"/>
      <c r="GP236" s="105"/>
      <c r="GR236" s="105"/>
      <c r="GS236" s="105"/>
      <c r="GX236" s="105"/>
      <c r="GY236" s="105"/>
      <c r="GZ236" s="105"/>
      <c r="HB236" s="105"/>
      <c r="HC236" s="105"/>
      <c r="HH236" s="105"/>
      <c r="HI236" s="105"/>
      <c r="HJ236" s="105"/>
      <c r="HL236" s="122"/>
      <c r="HM236" s="122"/>
      <c r="HR236" s="105"/>
      <c r="HS236" s="105"/>
      <c r="HT236" s="105"/>
      <c r="HV236" s="105"/>
      <c r="HW236" s="105"/>
      <c r="IB236" s="105"/>
      <c r="IC236" s="105"/>
      <c r="ID236" s="105"/>
      <c r="IF236" s="105"/>
      <c r="IG236" s="105"/>
      <c r="IL236" s="105"/>
      <c r="IM236" s="105"/>
      <c r="IN236" s="105"/>
      <c r="IP236" s="105"/>
      <c r="IQ236" s="105"/>
      <c r="IV236" s="105"/>
      <c r="IW236" s="105"/>
      <c r="IX236" s="105"/>
      <c r="IZ236" s="105"/>
      <c r="JA236" s="105"/>
    </row>
    <row r="237">
      <c r="B237" s="139"/>
      <c r="H237" s="122"/>
      <c r="U237" s="90"/>
      <c r="AE237" s="118"/>
      <c r="AF237" s="118"/>
      <c r="BS237" s="140"/>
      <c r="CJ237" s="122"/>
      <c r="CK237" s="122"/>
      <c r="CL237" s="122"/>
      <c r="CM237" s="122"/>
      <c r="DB237" s="122"/>
      <c r="DC237" s="122"/>
      <c r="DD237" s="122"/>
      <c r="DF237" s="122"/>
      <c r="DQ237" s="122"/>
      <c r="DW237" s="105"/>
      <c r="DX237" s="105"/>
      <c r="DZ237" s="105"/>
      <c r="EA237" s="105"/>
      <c r="EJ237" s="122"/>
      <c r="EK237" s="122"/>
      <c r="EP237" s="105"/>
      <c r="EQ237" s="105"/>
      <c r="ER237" s="105"/>
      <c r="ET237" s="122"/>
      <c r="EU237" s="122"/>
      <c r="EZ237" s="105"/>
      <c r="FA237" s="105"/>
      <c r="FB237" s="105"/>
      <c r="FD237" s="105"/>
      <c r="FE237" s="105"/>
      <c r="FJ237" s="105"/>
      <c r="FK237" s="105"/>
      <c r="FL237" s="105"/>
      <c r="FM237" s="105"/>
      <c r="FN237" s="105"/>
      <c r="FO237" s="105"/>
      <c r="FT237" s="105"/>
      <c r="FU237" s="105"/>
      <c r="FV237" s="105"/>
      <c r="FX237" s="105"/>
      <c r="FY237" s="105"/>
      <c r="GD237" s="105"/>
      <c r="GE237" s="105"/>
      <c r="GF237" s="105"/>
      <c r="GH237" s="105"/>
      <c r="GI237" s="105"/>
      <c r="GN237" s="105"/>
      <c r="GO237" s="105"/>
      <c r="GP237" s="105"/>
      <c r="GR237" s="105"/>
      <c r="GS237" s="105"/>
      <c r="GX237" s="105"/>
      <c r="GY237" s="105"/>
      <c r="GZ237" s="105"/>
      <c r="HB237" s="105"/>
      <c r="HC237" s="105"/>
      <c r="HH237" s="105"/>
      <c r="HI237" s="105"/>
      <c r="HJ237" s="105"/>
      <c r="HL237" s="122"/>
      <c r="HM237" s="122"/>
      <c r="HR237" s="105"/>
      <c r="HS237" s="105"/>
      <c r="HT237" s="105"/>
      <c r="HV237" s="105"/>
      <c r="HW237" s="105"/>
      <c r="IB237" s="105"/>
      <c r="IC237" s="105"/>
      <c r="ID237" s="105"/>
      <c r="IF237" s="105"/>
      <c r="IG237" s="105"/>
      <c r="IL237" s="105"/>
      <c r="IM237" s="105"/>
      <c r="IN237" s="105"/>
      <c r="IP237" s="105"/>
      <c r="IQ237" s="105"/>
      <c r="IV237" s="105"/>
      <c r="IW237" s="105"/>
      <c r="IX237" s="105"/>
      <c r="IZ237" s="105"/>
      <c r="JA237" s="105"/>
    </row>
    <row r="238">
      <c r="B238" s="139"/>
      <c r="H238" s="122"/>
      <c r="U238" s="90"/>
      <c r="AE238" s="118"/>
      <c r="AF238" s="118"/>
      <c r="BS238" s="140"/>
      <c r="CJ238" s="122"/>
      <c r="CK238" s="122"/>
      <c r="CL238" s="122"/>
      <c r="CM238" s="122"/>
      <c r="DB238" s="122"/>
      <c r="DC238" s="122"/>
      <c r="DD238" s="122"/>
      <c r="DF238" s="122"/>
      <c r="DQ238" s="122"/>
      <c r="DW238" s="105"/>
      <c r="DX238" s="105"/>
      <c r="DZ238" s="105"/>
      <c r="EA238" s="105"/>
      <c r="EJ238" s="122"/>
      <c r="EK238" s="122"/>
      <c r="EP238" s="105"/>
      <c r="EQ238" s="105"/>
      <c r="ER238" s="105"/>
      <c r="ET238" s="122"/>
      <c r="EU238" s="122"/>
      <c r="EZ238" s="105"/>
      <c r="FA238" s="105"/>
      <c r="FB238" s="105"/>
      <c r="FD238" s="105"/>
      <c r="FE238" s="105"/>
      <c r="FJ238" s="105"/>
      <c r="FK238" s="105"/>
      <c r="FL238" s="105"/>
      <c r="FM238" s="105"/>
      <c r="FN238" s="105"/>
      <c r="FO238" s="105"/>
      <c r="FT238" s="105"/>
      <c r="FU238" s="105"/>
      <c r="FV238" s="105"/>
      <c r="FX238" s="105"/>
      <c r="FY238" s="105"/>
      <c r="GD238" s="105"/>
      <c r="GE238" s="105"/>
      <c r="GF238" s="105"/>
      <c r="GH238" s="105"/>
      <c r="GI238" s="105"/>
      <c r="GN238" s="105"/>
      <c r="GO238" s="105"/>
      <c r="GP238" s="105"/>
      <c r="GR238" s="105"/>
      <c r="GS238" s="105"/>
      <c r="GX238" s="105"/>
      <c r="GY238" s="105"/>
      <c r="GZ238" s="105"/>
      <c r="HB238" s="105"/>
      <c r="HC238" s="105"/>
      <c r="HH238" s="105"/>
      <c r="HI238" s="105"/>
      <c r="HJ238" s="105"/>
      <c r="HL238" s="122"/>
      <c r="HM238" s="122"/>
      <c r="HR238" s="105"/>
      <c r="HS238" s="105"/>
      <c r="HT238" s="105"/>
      <c r="HV238" s="105"/>
      <c r="HW238" s="105"/>
      <c r="IB238" s="105"/>
      <c r="IC238" s="105"/>
      <c r="ID238" s="105"/>
      <c r="IF238" s="105"/>
      <c r="IG238" s="105"/>
      <c r="IL238" s="105"/>
      <c r="IM238" s="105"/>
      <c r="IN238" s="105"/>
      <c r="IP238" s="105"/>
      <c r="IQ238" s="105"/>
      <c r="IV238" s="105"/>
      <c r="IW238" s="105"/>
      <c r="IX238" s="105"/>
      <c r="IZ238" s="105"/>
      <c r="JA238" s="105"/>
    </row>
    <row r="239">
      <c r="B239" s="139"/>
      <c r="H239" s="122"/>
      <c r="U239" s="90"/>
      <c r="AE239" s="118"/>
      <c r="AF239" s="118"/>
      <c r="BS239" s="140"/>
      <c r="CJ239" s="122"/>
      <c r="CK239" s="122"/>
      <c r="CL239" s="122"/>
      <c r="CM239" s="122"/>
      <c r="DB239" s="122"/>
      <c r="DC239" s="122"/>
      <c r="DD239" s="122"/>
      <c r="DF239" s="122"/>
      <c r="DQ239" s="122"/>
      <c r="DW239" s="105"/>
      <c r="DX239" s="105"/>
      <c r="DZ239" s="105"/>
      <c r="EA239" s="105"/>
      <c r="EJ239" s="122"/>
      <c r="EK239" s="122"/>
      <c r="EP239" s="105"/>
      <c r="EQ239" s="105"/>
      <c r="ER239" s="105"/>
      <c r="ET239" s="122"/>
      <c r="EU239" s="122"/>
      <c r="EZ239" s="105"/>
      <c r="FA239" s="105"/>
      <c r="FB239" s="105"/>
      <c r="FD239" s="105"/>
      <c r="FE239" s="105"/>
      <c r="FJ239" s="105"/>
      <c r="FK239" s="105"/>
      <c r="FL239" s="105"/>
      <c r="FM239" s="105"/>
      <c r="FN239" s="105"/>
      <c r="FO239" s="105"/>
      <c r="FT239" s="105"/>
      <c r="FU239" s="105"/>
      <c r="FV239" s="105"/>
      <c r="FX239" s="105"/>
      <c r="FY239" s="105"/>
      <c r="GD239" s="105"/>
      <c r="GE239" s="105"/>
      <c r="GF239" s="105"/>
      <c r="GH239" s="105"/>
      <c r="GI239" s="105"/>
      <c r="GN239" s="105"/>
      <c r="GO239" s="105"/>
      <c r="GP239" s="105"/>
      <c r="GR239" s="105"/>
      <c r="GS239" s="105"/>
      <c r="GX239" s="105"/>
      <c r="GY239" s="105"/>
      <c r="GZ239" s="105"/>
      <c r="HB239" s="105"/>
      <c r="HC239" s="105"/>
      <c r="HH239" s="105"/>
      <c r="HI239" s="105"/>
      <c r="HJ239" s="105"/>
      <c r="HL239" s="122"/>
      <c r="HM239" s="122"/>
      <c r="HR239" s="105"/>
      <c r="HS239" s="105"/>
      <c r="HT239" s="105"/>
      <c r="HV239" s="105"/>
      <c r="HW239" s="105"/>
      <c r="IB239" s="105"/>
      <c r="IC239" s="105"/>
      <c r="ID239" s="105"/>
      <c r="IF239" s="105"/>
      <c r="IG239" s="105"/>
      <c r="IL239" s="105"/>
      <c r="IM239" s="105"/>
      <c r="IN239" s="105"/>
      <c r="IP239" s="105"/>
      <c r="IQ239" s="105"/>
      <c r="IV239" s="105"/>
      <c r="IW239" s="105"/>
      <c r="IX239" s="105"/>
      <c r="IZ239" s="105"/>
      <c r="JA239" s="105"/>
    </row>
    <row r="240">
      <c r="B240" s="139"/>
      <c r="H240" s="122"/>
      <c r="U240" s="90"/>
      <c r="AE240" s="118"/>
      <c r="AF240" s="118"/>
      <c r="BS240" s="140"/>
      <c r="CJ240" s="122"/>
      <c r="CK240" s="122"/>
      <c r="CL240" s="122"/>
      <c r="CM240" s="122"/>
      <c r="DB240" s="122"/>
      <c r="DC240" s="122"/>
      <c r="DD240" s="122"/>
      <c r="DF240" s="122"/>
      <c r="DQ240" s="122"/>
      <c r="DW240" s="105"/>
      <c r="DX240" s="105"/>
      <c r="DZ240" s="105"/>
      <c r="EA240" s="105"/>
      <c r="EJ240" s="122"/>
      <c r="EK240" s="122"/>
      <c r="EP240" s="105"/>
      <c r="EQ240" s="105"/>
      <c r="ER240" s="105"/>
      <c r="ET240" s="122"/>
      <c r="EU240" s="122"/>
      <c r="EZ240" s="105"/>
      <c r="FA240" s="105"/>
      <c r="FB240" s="105"/>
      <c r="FD240" s="105"/>
      <c r="FE240" s="105"/>
      <c r="FJ240" s="105"/>
      <c r="FK240" s="105"/>
      <c r="FL240" s="105"/>
      <c r="FM240" s="105"/>
      <c r="FN240" s="105"/>
      <c r="FO240" s="105"/>
      <c r="FT240" s="105"/>
      <c r="FU240" s="105"/>
      <c r="FV240" s="105"/>
      <c r="FX240" s="105"/>
      <c r="FY240" s="105"/>
      <c r="GD240" s="105"/>
      <c r="GE240" s="105"/>
      <c r="GF240" s="105"/>
      <c r="GH240" s="105"/>
      <c r="GI240" s="105"/>
      <c r="GN240" s="105"/>
      <c r="GO240" s="105"/>
      <c r="GP240" s="105"/>
      <c r="GR240" s="105"/>
      <c r="GS240" s="105"/>
      <c r="GX240" s="105"/>
      <c r="GY240" s="105"/>
      <c r="GZ240" s="105"/>
      <c r="HB240" s="105"/>
      <c r="HC240" s="105"/>
      <c r="HH240" s="105"/>
      <c r="HI240" s="105"/>
      <c r="HJ240" s="105"/>
      <c r="HL240" s="122"/>
      <c r="HM240" s="122"/>
      <c r="HR240" s="105"/>
      <c r="HS240" s="105"/>
      <c r="HT240" s="105"/>
      <c r="HV240" s="105"/>
      <c r="HW240" s="105"/>
      <c r="IB240" s="105"/>
      <c r="IC240" s="105"/>
      <c r="ID240" s="105"/>
      <c r="IF240" s="105"/>
      <c r="IG240" s="105"/>
      <c r="IL240" s="105"/>
      <c r="IM240" s="105"/>
      <c r="IN240" s="105"/>
      <c r="IP240" s="105"/>
      <c r="IQ240" s="105"/>
      <c r="IV240" s="105"/>
      <c r="IW240" s="105"/>
      <c r="IX240" s="105"/>
      <c r="IZ240" s="105"/>
      <c r="JA240" s="105"/>
    </row>
    <row r="241">
      <c r="B241" s="139"/>
      <c r="H241" s="122"/>
      <c r="U241" s="90"/>
      <c r="AE241" s="118"/>
      <c r="AF241" s="118"/>
      <c r="BS241" s="140"/>
      <c r="CJ241" s="122"/>
      <c r="CK241" s="122"/>
      <c r="CL241" s="122"/>
      <c r="CM241" s="122"/>
      <c r="DB241" s="122"/>
      <c r="DC241" s="122"/>
      <c r="DD241" s="122"/>
      <c r="DF241" s="122"/>
      <c r="DQ241" s="122"/>
      <c r="DW241" s="105"/>
      <c r="DX241" s="105"/>
      <c r="DZ241" s="105"/>
      <c r="EA241" s="105"/>
      <c r="EJ241" s="122"/>
      <c r="EK241" s="122"/>
      <c r="EP241" s="105"/>
      <c r="EQ241" s="105"/>
      <c r="ER241" s="105"/>
      <c r="ET241" s="122"/>
      <c r="EU241" s="122"/>
      <c r="EZ241" s="105"/>
      <c r="FA241" s="105"/>
      <c r="FB241" s="105"/>
      <c r="FD241" s="105"/>
      <c r="FE241" s="105"/>
      <c r="FJ241" s="105"/>
      <c r="FK241" s="105"/>
      <c r="FL241" s="105"/>
      <c r="FM241" s="105"/>
      <c r="FN241" s="105"/>
      <c r="FO241" s="105"/>
      <c r="FT241" s="105"/>
      <c r="FU241" s="105"/>
      <c r="FV241" s="105"/>
      <c r="FX241" s="105"/>
      <c r="FY241" s="105"/>
      <c r="GD241" s="105"/>
      <c r="GE241" s="105"/>
      <c r="GF241" s="105"/>
      <c r="GH241" s="105"/>
      <c r="GI241" s="105"/>
      <c r="GN241" s="105"/>
      <c r="GO241" s="105"/>
      <c r="GP241" s="105"/>
      <c r="GR241" s="105"/>
      <c r="GS241" s="105"/>
      <c r="GX241" s="105"/>
      <c r="GY241" s="105"/>
      <c r="GZ241" s="105"/>
      <c r="HB241" s="105"/>
      <c r="HC241" s="105"/>
      <c r="HH241" s="105"/>
      <c r="HI241" s="105"/>
      <c r="HJ241" s="105"/>
      <c r="HL241" s="122"/>
      <c r="HM241" s="122"/>
      <c r="HR241" s="105"/>
      <c r="HS241" s="105"/>
      <c r="HT241" s="105"/>
      <c r="HV241" s="105"/>
      <c r="HW241" s="105"/>
      <c r="IB241" s="105"/>
      <c r="IC241" s="105"/>
      <c r="ID241" s="105"/>
      <c r="IF241" s="105"/>
      <c r="IG241" s="105"/>
      <c r="IL241" s="105"/>
      <c r="IM241" s="105"/>
      <c r="IN241" s="105"/>
      <c r="IP241" s="105"/>
      <c r="IQ241" s="105"/>
      <c r="IV241" s="105"/>
      <c r="IW241" s="105"/>
      <c r="IX241" s="105"/>
      <c r="IZ241" s="105"/>
      <c r="JA241" s="105"/>
    </row>
    <row r="242">
      <c r="B242" s="139"/>
      <c r="H242" s="122"/>
      <c r="U242" s="90"/>
      <c r="AE242" s="118"/>
      <c r="AF242" s="118"/>
      <c r="BS242" s="140"/>
      <c r="CJ242" s="122"/>
      <c r="CK242" s="122"/>
      <c r="CL242" s="122"/>
      <c r="CM242" s="122"/>
      <c r="DB242" s="122"/>
      <c r="DC242" s="122"/>
      <c r="DD242" s="122"/>
      <c r="DF242" s="122"/>
      <c r="DQ242" s="122"/>
      <c r="DW242" s="105"/>
      <c r="DX242" s="105"/>
      <c r="DZ242" s="105"/>
      <c r="EA242" s="105"/>
      <c r="EJ242" s="122"/>
      <c r="EK242" s="122"/>
      <c r="EP242" s="105"/>
      <c r="EQ242" s="105"/>
      <c r="ER242" s="105"/>
      <c r="ET242" s="122"/>
      <c r="EU242" s="122"/>
      <c r="EZ242" s="105"/>
      <c r="FA242" s="105"/>
      <c r="FB242" s="105"/>
      <c r="FD242" s="105"/>
      <c r="FE242" s="105"/>
      <c r="FJ242" s="105"/>
      <c r="FK242" s="105"/>
      <c r="FL242" s="105"/>
      <c r="FM242" s="105"/>
      <c r="FN242" s="105"/>
      <c r="FO242" s="105"/>
      <c r="FT242" s="105"/>
      <c r="FU242" s="105"/>
      <c r="FV242" s="105"/>
      <c r="FX242" s="105"/>
      <c r="FY242" s="105"/>
      <c r="GD242" s="105"/>
      <c r="GE242" s="105"/>
      <c r="GF242" s="105"/>
      <c r="GH242" s="105"/>
      <c r="GI242" s="105"/>
      <c r="GN242" s="105"/>
      <c r="GO242" s="105"/>
      <c r="GP242" s="105"/>
      <c r="GR242" s="105"/>
      <c r="GS242" s="105"/>
      <c r="GX242" s="105"/>
      <c r="GY242" s="105"/>
      <c r="GZ242" s="105"/>
      <c r="HB242" s="105"/>
      <c r="HC242" s="105"/>
      <c r="HH242" s="105"/>
      <c r="HI242" s="105"/>
      <c r="HJ242" s="105"/>
      <c r="HL242" s="122"/>
      <c r="HM242" s="122"/>
      <c r="HR242" s="105"/>
      <c r="HS242" s="105"/>
      <c r="HT242" s="105"/>
      <c r="HV242" s="105"/>
      <c r="HW242" s="105"/>
      <c r="IB242" s="105"/>
      <c r="IC242" s="105"/>
      <c r="ID242" s="105"/>
      <c r="IF242" s="105"/>
      <c r="IG242" s="105"/>
      <c r="IL242" s="105"/>
      <c r="IM242" s="105"/>
      <c r="IN242" s="105"/>
      <c r="IP242" s="105"/>
      <c r="IQ242" s="105"/>
      <c r="IV242" s="105"/>
      <c r="IW242" s="105"/>
      <c r="IX242" s="105"/>
      <c r="IZ242" s="105"/>
      <c r="JA242" s="105"/>
    </row>
    <row r="243">
      <c r="B243" s="139"/>
      <c r="H243" s="122"/>
      <c r="U243" s="90"/>
      <c r="AE243" s="118"/>
      <c r="AF243" s="118"/>
      <c r="BS243" s="140"/>
      <c r="CJ243" s="122"/>
      <c r="CK243" s="122"/>
      <c r="CL243" s="122"/>
      <c r="CM243" s="122"/>
      <c r="DB243" s="122"/>
      <c r="DC243" s="122"/>
      <c r="DD243" s="122"/>
      <c r="DF243" s="122"/>
      <c r="DQ243" s="122"/>
      <c r="DW243" s="105"/>
      <c r="DX243" s="105"/>
      <c r="DZ243" s="105"/>
      <c r="EA243" s="105"/>
      <c r="EJ243" s="122"/>
      <c r="EK243" s="122"/>
      <c r="EP243" s="105"/>
      <c r="EQ243" s="105"/>
      <c r="ER243" s="105"/>
      <c r="ET243" s="122"/>
      <c r="EU243" s="122"/>
      <c r="EZ243" s="105"/>
      <c r="FA243" s="105"/>
      <c r="FB243" s="105"/>
      <c r="FD243" s="105"/>
      <c r="FE243" s="105"/>
      <c r="FJ243" s="105"/>
      <c r="FK243" s="105"/>
      <c r="FL243" s="105"/>
      <c r="FM243" s="105"/>
      <c r="FN243" s="105"/>
      <c r="FO243" s="105"/>
      <c r="FT243" s="105"/>
      <c r="FU243" s="105"/>
      <c r="FV243" s="105"/>
      <c r="FX243" s="105"/>
      <c r="FY243" s="105"/>
      <c r="GD243" s="105"/>
      <c r="GE243" s="105"/>
      <c r="GF243" s="105"/>
      <c r="GH243" s="105"/>
      <c r="GI243" s="105"/>
      <c r="GN243" s="105"/>
      <c r="GO243" s="105"/>
      <c r="GP243" s="105"/>
      <c r="GR243" s="105"/>
      <c r="GS243" s="105"/>
      <c r="GX243" s="105"/>
      <c r="GY243" s="105"/>
      <c r="GZ243" s="105"/>
      <c r="HB243" s="105"/>
      <c r="HC243" s="105"/>
      <c r="HH243" s="105"/>
      <c r="HI243" s="105"/>
      <c r="HJ243" s="105"/>
      <c r="HL243" s="122"/>
      <c r="HM243" s="122"/>
      <c r="HR243" s="105"/>
      <c r="HS243" s="105"/>
      <c r="HT243" s="105"/>
      <c r="HV243" s="105"/>
      <c r="HW243" s="105"/>
      <c r="IB243" s="105"/>
      <c r="IC243" s="105"/>
      <c r="ID243" s="105"/>
      <c r="IF243" s="105"/>
      <c r="IG243" s="105"/>
      <c r="IL243" s="105"/>
      <c r="IM243" s="105"/>
      <c r="IN243" s="105"/>
      <c r="IP243" s="105"/>
      <c r="IQ243" s="105"/>
      <c r="IV243" s="105"/>
      <c r="IW243" s="105"/>
      <c r="IX243" s="105"/>
      <c r="IZ243" s="105"/>
      <c r="JA243" s="105"/>
    </row>
    <row r="244">
      <c r="B244" s="139"/>
      <c r="H244" s="122"/>
      <c r="U244" s="90"/>
      <c r="AE244" s="118"/>
      <c r="AF244" s="118"/>
      <c r="BS244" s="140"/>
      <c r="CJ244" s="122"/>
      <c r="CK244" s="122"/>
      <c r="CL244" s="122"/>
      <c r="CM244" s="122"/>
      <c r="DB244" s="122"/>
      <c r="DC244" s="122"/>
      <c r="DD244" s="122"/>
      <c r="DF244" s="122"/>
      <c r="DQ244" s="122"/>
      <c r="DW244" s="105"/>
      <c r="DX244" s="105"/>
      <c r="DZ244" s="105"/>
      <c r="EA244" s="105"/>
      <c r="EJ244" s="122"/>
      <c r="EK244" s="122"/>
      <c r="EP244" s="105"/>
      <c r="EQ244" s="105"/>
      <c r="ER244" s="105"/>
      <c r="ET244" s="122"/>
      <c r="EU244" s="122"/>
      <c r="EZ244" s="105"/>
      <c r="FA244" s="105"/>
      <c r="FB244" s="105"/>
      <c r="FD244" s="105"/>
      <c r="FE244" s="105"/>
      <c r="FJ244" s="105"/>
      <c r="FK244" s="105"/>
      <c r="FL244" s="105"/>
      <c r="FM244" s="105"/>
      <c r="FN244" s="105"/>
      <c r="FO244" s="105"/>
      <c r="FT244" s="105"/>
      <c r="FU244" s="105"/>
      <c r="FV244" s="105"/>
      <c r="FX244" s="105"/>
      <c r="FY244" s="105"/>
      <c r="GD244" s="105"/>
      <c r="GE244" s="105"/>
      <c r="GF244" s="105"/>
      <c r="GH244" s="105"/>
      <c r="GI244" s="105"/>
      <c r="GN244" s="105"/>
      <c r="GO244" s="105"/>
      <c r="GP244" s="105"/>
      <c r="GR244" s="105"/>
      <c r="GS244" s="105"/>
      <c r="GX244" s="105"/>
      <c r="GY244" s="105"/>
      <c r="GZ244" s="105"/>
      <c r="HB244" s="105"/>
      <c r="HC244" s="105"/>
      <c r="HH244" s="105"/>
      <c r="HI244" s="105"/>
      <c r="HJ244" s="105"/>
      <c r="HL244" s="122"/>
      <c r="HM244" s="122"/>
      <c r="HR244" s="105"/>
      <c r="HS244" s="105"/>
      <c r="HT244" s="105"/>
      <c r="HV244" s="105"/>
      <c r="HW244" s="105"/>
      <c r="IB244" s="105"/>
      <c r="IC244" s="105"/>
      <c r="ID244" s="105"/>
      <c r="IF244" s="105"/>
      <c r="IG244" s="105"/>
      <c r="IL244" s="105"/>
      <c r="IM244" s="105"/>
      <c r="IN244" s="105"/>
      <c r="IP244" s="105"/>
      <c r="IQ244" s="105"/>
      <c r="IV244" s="105"/>
      <c r="IW244" s="105"/>
      <c r="IX244" s="105"/>
      <c r="IZ244" s="105"/>
      <c r="JA244" s="105"/>
    </row>
    <row r="245">
      <c r="B245" s="139"/>
      <c r="H245" s="122"/>
      <c r="U245" s="90"/>
      <c r="AE245" s="118"/>
      <c r="AF245" s="118"/>
      <c r="BS245" s="140"/>
      <c r="CJ245" s="122"/>
      <c r="CK245" s="122"/>
      <c r="CL245" s="122"/>
      <c r="CM245" s="122"/>
      <c r="DB245" s="122"/>
      <c r="DC245" s="122"/>
      <c r="DD245" s="122"/>
      <c r="DF245" s="122"/>
      <c r="DQ245" s="122"/>
      <c r="DW245" s="105"/>
      <c r="DX245" s="105"/>
      <c r="DZ245" s="105"/>
      <c r="EA245" s="105"/>
      <c r="EJ245" s="122"/>
      <c r="EK245" s="122"/>
      <c r="EP245" s="105"/>
      <c r="EQ245" s="105"/>
      <c r="ER245" s="105"/>
      <c r="ET245" s="122"/>
      <c r="EU245" s="122"/>
      <c r="EZ245" s="105"/>
      <c r="FA245" s="105"/>
      <c r="FB245" s="105"/>
      <c r="FD245" s="105"/>
      <c r="FE245" s="105"/>
      <c r="FJ245" s="105"/>
      <c r="FK245" s="105"/>
      <c r="FL245" s="105"/>
      <c r="FM245" s="105"/>
      <c r="FN245" s="105"/>
      <c r="FO245" s="105"/>
      <c r="FT245" s="105"/>
      <c r="FU245" s="105"/>
      <c r="FV245" s="105"/>
      <c r="FX245" s="105"/>
      <c r="FY245" s="105"/>
      <c r="GD245" s="105"/>
      <c r="GE245" s="105"/>
      <c r="GF245" s="105"/>
      <c r="GH245" s="105"/>
      <c r="GI245" s="105"/>
      <c r="GN245" s="105"/>
      <c r="GO245" s="105"/>
      <c r="GP245" s="105"/>
      <c r="GR245" s="105"/>
      <c r="GS245" s="105"/>
      <c r="GX245" s="105"/>
      <c r="GY245" s="105"/>
      <c r="GZ245" s="105"/>
      <c r="HB245" s="105"/>
      <c r="HC245" s="105"/>
      <c r="HH245" s="105"/>
      <c r="HI245" s="105"/>
      <c r="HJ245" s="105"/>
      <c r="HL245" s="122"/>
      <c r="HM245" s="122"/>
      <c r="HR245" s="105"/>
      <c r="HS245" s="105"/>
      <c r="HT245" s="105"/>
      <c r="HV245" s="105"/>
      <c r="HW245" s="105"/>
      <c r="IB245" s="105"/>
      <c r="IC245" s="105"/>
      <c r="ID245" s="105"/>
      <c r="IF245" s="105"/>
      <c r="IG245" s="105"/>
      <c r="IL245" s="105"/>
      <c r="IM245" s="105"/>
      <c r="IN245" s="105"/>
      <c r="IP245" s="105"/>
      <c r="IQ245" s="105"/>
      <c r="IV245" s="105"/>
      <c r="IW245" s="105"/>
      <c r="IX245" s="105"/>
      <c r="IZ245" s="105"/>
      <c r="JA245" s="105"/>
    </row>
    <row r="246">
      <c r="B246" s="139"/>
      <c r="H246" s="122"/>
      <c r="U246" s="90"/>
      <c r="AE246" s="118"/>
      <c r="AF246" s="118"/>
      <c r="BS246" s="140"/>
      <c r="CJ246" s="122"/>
      <c r="CK246" s="122"/>
      <c r="CL246" s="122"/>
      <c r="CM246" s="122"/>
      <c r="DB246" s="122"/>
      <c r="DC246" s="122"/>
      <c r="DD246" s="122"/>
      <c r="DF246" s="122"/>
      <c r="DQ246" s="122"/>
      <c r="DW246" s="105"/>
      <c r="DX246" s="105"/>
      <c r="DZ246" s="105"/>
      <c r="EA246" s="105"/>
      <c r="EJ246" s="122"/>
      <c r="EK246" s="122"/>
      <c r="EP246" s="105"/>
      <c r="EQ246" s="105"/>
      <c r="ER246" s="105"/>
      <c r="ET246" s="122"/>
      <c r="EU246" s="122"/>
      <c r="EZ246" s="105"/>
      <c r="FA246" s="105"/>
      <c r="FB246" s="105"/>
      <c r="FD246" s="105"/>
      <c r="FE246" s="105"/>
      <c r="FJ246" s="105"/>
      <c r="FK246" s="105"/>
      <c r="FL246" s="105"/>
      <c r="FM246" s="105"/>
      <c r="FN246" s="105"/>
      <c r="FO246" s="105"/>
      <c r="FT246" s="105"/>
      <c r="FU246" s="105"/>
      <c r="FV246" s="105"/>
      <c r="FX246" s="105"/>
      <c r="FY246" s="105"/>
      <c r="GD246" s="105"/>
      <c r="GE246" s="105"/>
      <c r="GF246" s="105"/>
      <c r="GH246" s="105"/>
      <c r="GI246" s="105"/>
      <c r="GN246" s="105"/>
      <c r="GO246" s="105"/>
      <c r="GP246" s="105"/>
      <c r="GR246" s="105"/>
      <c r="GS246" s="105"/>
      <c r="GX246" s="105"/>
      <c r="GY246" s="105"/>
      <c r="GZ246" s="105"/>
      <c r="HB246" s="105"/>
      <c r="HC246" s="105"/>
      <c r="HH246" s="105"/>
      <c r="HI246" s="105"/>
      <c r="HJ246" s="105"/>
      <c r="HL246" s="122"/>
      <c r="HM246" s="122"/>
      <c r="HR246" s="105"/>
      <c r="HS246" s="105"/>
      <c r="HT246" s="105"/>
      <c r="HV246" s="105"/>
      <c r="HW246" s="105"/>
      <c r="IB246" s="105"/>
      <c r="IC246" s="105"/>
      <c r="ID246" s="105"/>
      <c r="IF246" s="105"/>
      <c r="IG246" s="105"/>
      <c r="IL246" s="105"/>
      <c r="IM246" s="105"/>
      <c r="IN246" s="105"/>
      <c r="IP246" s="105"/>
      <c r="IQ246" s="105"/>
      <c r="IV246" s="105"/>
      <c r="IW246" s="105"/>
      <c r="IX246" s="105"/>
      <c r="IZ246" s="105"/>
      <c r="JA246" s="105"/>
    </row>
    <row r="247">
      <c r="B247" s="139"/>
      <c r="H247" s="122"/>
      <c r="U247" s="90"/>
      <c r="AE247" s="118"/>
      <c r="AF247" s="118"/>
      <c r="BS247" s="140"/>
      <c r="CJ247" s="122"/>
      <c r="CK247" s="122"/>
      <c r="CL247" s="122"/>
      <c r="CM247" s="122"/>
      <c r="DB247" s="122"/>
      <c r="DC247" s="122"/>
      <c r="DD247" s="122"/>
      <c r="DF247" s="122"/>
      <c r="DQ247" s="122"/>
      <c r="DW247" s="105"/>
      <c r="DX247" s="105"/>
      <c r="DZ247" s="105"/>
      <c r="EA247" s="105"/>
      <c r="EJ247" s="122"/>
      <c r="EK247" s="122"/>
      <c r="EP247" s="105"/>
      <c r="EQ247" s="105"/>
      <c r="ER247" s="105"/>
      <c r="ET247" s="122"/>
      <c r="EU247" s="122"/>
      <c r="EZ247" s="105"/>
      <c r="FA247" s="105"/>
      <c r="FB247" s="105"/>
      <c r="FD247" s="105"/>
      <c r="FE247" s="105"/>
      <c r="FJ247" s="105"/>
      <c r="FK247" s="105"/>
      <c r="FL247" s="105"/>
      <c r="FM247" s="105"/>
      <c r="FN247" s="105"/>
      <c r="FO247" s="105"/>
      <c r="FT247" s="105"/>
      <c r="FU247" s="105"/>
      <c r="FV247" s="105"/>
      <c r="FX247" s="105"/>
      <c r="FY247" s="105"/>
      <c r="GD247" s="105"/>
      <c r="GE247" s="105"/>
      <c r="GF247" s="105"/>
      <c r="GH247" s="105"/>
      <c r="GI247" s="105"/>
      <c r="GN247" s="105"/>
      <c r="GO247" s="105"/>
      <c r="GP247" s="105"/>
      <c r="GR247" s="105"/>
      <c r="GS247" s="105"/>
      <c r="GX247" s="105"/>
      <c r="GY247" s="105"/>
      <c r="GZ247" s="105"/>
      <c r="HB247" s="105"/>
      <c r="HC247" s="105"/>
      <c r="HH247" s="105"/>
      <c r="HI247" s="105"/>
      <c r="HJ247" s="105"/>
      <c r="HL247" s="122"/>
      <c r="HM247" s="122"/>
      <c r="HR247" s="105"/>
      <c r="HS247" s="105"/>
      <c r="HT247" s="105"/>
      <c r="HV247" s="105"/>
      <c r="HW247" s="105"/>
      <c r="IB247" s="105"/>
      <c r="IC247" s="105"/>
      <c r="ID247" s="105"/>
      <c r="IF247" s="105"/>
      <c r="IG247" s="105"/>
      <c r="IL247" s="105"/>
      <c r="IM247" s="105"/>
      <c r="IN247" s="105"/>
      <c r="IP247" s="105"/>
      <c r="IQ247" s="105"/>
      <c r="IV247" s="105"/>
      <c r="IW247" s="105"/>
      <c r="IX247" s="105"/>
      <c r="IZ247" s="105"/>
      <c r="JA247" s="105"/>
    </row>
    <row r="248">
      <c r="B248" s="139"/>
      <c r="H248" s="122"/>
      <c r="U248" s="90"/>
      <c r="AE248" s="118"/>
      <c r="AF248" s="118"/>
      <c r="BS248" s="140"/>
      <c r="CJ248" s="122"/>
      <c r="CK248" s="122"/>
      <c r="CL248" s="122"/>
      <c r="CM248" s="122"/>
      <c r="DB248" s="122"/>
      <c r="DC248" s="122"/>
      <c r="DD248" s="122"/>
      <c r="DF248" s="122"/>
      <c r="DQ248" s="122"/>
      <c r="DW248" s="105"/>
      <c r="DX248" s="105"/>
      <c r="DZ248" s="105"/>
      <c r="EA248" s="105"/>
      <c r="EJ248" s="122"/>
      <c r="EK248" s="122"/>
      <c r="EP248" s="105"/>
      <c r="EQ248" s="105"/>
      <c r="ER248" s="105"/>
      <c r="ET248" s="122"/>
      <c r="EU248" s="122"/>
      <c r="EZ248" s="105"/>
      <c r="FA248" s="105"/>
      <c r="FB248" s="105"/>
      <c r="FD248" s="105"/>
      <c r="FE248" s="105"/>
      <c r="FJ248" s="105"/>
      <c r="FK248" s="105"/>
      <c r="FL248" s="105"/>
      <c r="FM248" s="105"/>
      <c r="FN248" s="105"/>
      <c r="FO248" s="105"/>
      <c r="FT248" s="105"/>
      <c r="FU248" s="105"/>
      <c r="FV248" s="105"/>
      <c r="FX248" s="105"/>
      <c r="FY248" s="105"/>
      <c r="GD248" s="105"/>
      <c r="GE248" s="105"/>
      <c r="GF248" s="105"/>
      <c r="GH248" s="105"/>
      <c r="GI248" s="105"/>
      <c r="GN248" s="105"/>
      <c r="GO248" s="105"/>
      <c r="GP248" s="105"/>
      <c r="GR248" s="105"/>
      <c r="GS248" s="105"/>
      <c r="GX248" s="105"/>
      <c r="GY248" s="105"/>
      <c r="GZ248" s="105"/>
      <c r="HB248" s="105"/>
      <c r="HC248" s="105"/>
      <c r="HH248" s="105"/>
      <c r="HI248" s="105"/>
      <c r="HJ248" s="105"/>
      <c r="HL248" s="122"/>
      <c r="HM248" s="122"/>
      <c r="HR248" s="105"/>
      <c r="HS248" s="105"/>
      <c r="HT248" s="105"/>
      <c r="HV248" s="105"/>
      <c r="HW248" s="105"/>
      <c r="IB248" s="105"/>
      <c r="IC248" s="105"/>
      <c r="ID248" s="105"/>
      <c r="IF248" s="105"/>
      <c r="IG248" s="105"/>
      <c r="IL248" s="105"/>
      <c r="IM248" s="105"/>
      <c r="IN248" s="105"/>
      <c r="IP248" s="105"/>
      <c r="IQ248" s="105"/>
      <c r="IV248" s="105"/>
      <c r="IW248" s="105"/>
      <c r="IX248" s="105"/>
      <c r="IZ248" s="105"/>
      <c r="JA248" s="105"/>
    </row>
    <row r="249">
      <c r="B249" s="139"/>
      <c r="H249" s="122"/>
      <c r="U249" s="90"/>
      <c r="AE249" s="118"/>
      <c r="AF249" s="118"/>
      <c r="BS249" s="140"/>
      <c r="CJ249" s="122"/>
      <c r="CK249" s="122"/>
      <c r="CL249" s="122"/>
      <c r="CM249" s="122"/>
      <c r="DB249" s="122"/>
      <c r="DC249" s="122"/>
      <c r="DD249" s="122"/>
      <c r="DF249" s="122"/>
      <c r="DQ249" s="122"/>
      <c r="DW249" s="105"/>
      <c r="DX249" s="105"/>
      <c r="DZ249" s="105"/>
      <c r="EA249" s="105"/>
      <c r="EJ249" s="122"/>
      <c r="EK249" s="122"/>
      <c r="EP249" s="105"/>
      <c r="EQ249" s="105"/>
      <c r="ER249" s="105"/>
      <c r="ET249" s="122"/>
      <c r="EU249" s="122"/>
      <c r="EZ249" s="105"/>
      <c r="FA249" s="105"/>
      <c r="FB249" s="105"/>
      <c r="FD249" s="105"/>
      <c r="FE249" s="105"/>
      <c r="FJ249" s="105"/>
      <c r="FK249" s="105"/>
      <c r="FL249" s="105"/>
      <c r="FM249" s="105"/>
      <c r="FN249" s="105"/>
      <c r="FO249" s="105"/>
      <c r="FT249" s="105"/>
      <c r="FU249" s="105"/>
      <c r="FV249" s="105"/>
      <c r="FX249" s="105"/>
      <c r="FY249" s="105"/>
      <c r="GD249" s="105"/>
      <c r="GE249" s="105"/>
      <c r="GF249" s="105"/>
      <c r="GH249" s="105"/>
      <c r="GI249" s="105"/>
      <c r="GN249" s="105"/>
      <c r="GO249" s="105"/>
      <c r="GP249" s="105"/>
      <c r="GR249" s="105"/>
      <c r="GS249" s="105"/>
      <c r="GX249" s="105"/>
      <c r="GY249" s="105"/>
      <c r="GZ249" s="105"/>
      <c r="HB249" s="105"/>
      <c r="HC249" s="105"/>
      <c r="HH249" s="105"/>
      <c r="HI249" s="105"/>
      <c r="HJ249" s="105"/>
      <c r="HL249" s="122"/>
      <c r="HM249" s="122"/>
      <c r="HR249" s="105"/>
      <c r="HS249" s="105"/>
      <c r="HT249" s="105"/>
      <c r="HV249" s="105"/>
      <c r="HW249" s="105"/>
      <c r="IB249" s="105"/>
      <c r="IC249" s="105"/>
      <c r="ID249" s="105"/>
      <c r="IF249" s="105"/>
      <c r="IG249" s="105"/>
      <c r="IL249" s="105"/>
      <c r="IM249" s="105"/>
      <c r="IN249" s="105"/>
      <c r="IP249" s="105"/>
      <c r="IQ249" s="105"/>
      <c r="IV249" s="105"/>
      <c r="IW249" s="105"/>
      <c r="IX249" s="105"/>
      <c r="IZ249" s="105"/>
      <c r="JA249" s="105"/>
    </row>
    <row r="250">
      <c r="B250" s="139"/>
      <c r="H250" s="122"/>
      <c r="U250" s="90"/>
      <c r="AE250" s="118"/>
      <c r="AF250" s="118"/>
      <c r="BS250" s="140"/>
      <c r="CJ250" s="122"/>
      <c r="CK250" s="122"/>
      <c r="CL250" s="122"/>
      <c r="CM250" s="122"/>
      <c r="DB250" s="122"/>
      <c r="DC250" s="122"/>
      <c r="DD250" s="122"/>
      <c r="DF250" s="122"/>
      <c r="DQ250" s="122"/>
      <c r="DW250" s="105"/>
      <c r="DX250" s="105"/>
      <c r="DZ250" s="105"/>
      <c r="EA250" s="105"/>
      <c r="EJ250" s="122"/>
      <c r="EK250" s="122"/>
      <c r="EP250" s="105"/>
      <c r="EQ250" s="105"/>
      <c r="ER250" s="105"/>
      <c r="ET250" s="122"/>
      <c r="EU250" s="122"/>
      <c r="EZ250" s="105"/>
      <c r="FA250" s="105"/>
      <c r="FB250" s="105"/>
      <c r="FD250" s="105"/>
      <c r="FE250" s="105"/>
      <c r="FJ250" s="105"/>
      <c r="FK250" s="105"/>
      <c r="FL250" s="105"/>
      <c r="FM250" s="105"/>
      <c r="FN250" s="105"/>
      <c r="FO250" s="105"/>
      <c r="FT250" s="105"/>
      <c r="FU250" s="105"/>
      <c r="FV250" s="105"/>
      <c r="FX250" s="105"/>
      <c r="FY250" s="105"/>
      <c r="GD250" s="105"/>
      <c r="GE250" s="105"/>
      <c r="GF250" s="105"/>
      <c r="GH250" s="105"/>
      <c r="GI250" s="105"/>
      <c r="GN250" s="105"/>
      <c r="GO250" s="105"/>
      <c r="GP250" s="105"/>
      <c r="GR250" s="105"/>
      <c r="GS250" s="105"/>
      <c r="GX250" s="105"/>
      <c r="GY250" s="105"/>
      <c r="GZ250" s="105"/>
      <c r="HB250" s="105"/>
      <c r="HC250" s="105"/>
      <c r="HH250" s="105"/>
      <c r="HI250" s="105"/>
      <c r="HJ250" s="105"/>
      <c r="HL250" s="122"/>
      <c r="HM250" s="122"/>
      <c r="HR250" s="105"/>
      <c r="HS250" s="105"/>
      <c r="HT250" s="105"/>
      <c r="HV250" s="105"/>
      <c r="HW250" s="105"/>
      <c r="IB250" s="105"/>
      <c r="IC250" s="105"/>
      <c r="ID250" s="105"/>
      <c r="IF250" s="105"/>
      <c r="IG250" s="105"/>
      <c r="IL250" s="105"/>
      <c r="IM250" s="105"/>
      <c r="IN250" s="105"/>
      <c r="IP250" s="105"/>
      <c r="IQ250" s="105"/>
      <c r="IV250" s="105"/>
      <c r="IW250" s="105"/>
      <c r="IX250" s="105"/>
      <c r="IZ250" s="105"/>
      <c r="JA250" s="105"/>
    </row>
    <row r="251">
      <c r="B251" s="139"/>
      <c r="H251" s="122"/>
      <c r="U251" s="90"/>
      <c r="AE251" s="118"/>
      <c r="AF251" s="118"/>
      <c r="BS251" s="140"/>
      <c r="CJ251" s="122"/>
      <c r="CK251" s="122"/>
      <c r="CL251" s="122"/>
      <c r="CM251" s="122"/>
      <c r="DB251" s="122"/>
      <c r="DC251" s="122"/>
      <c r="DD251" s="122"/>
      <c r="DF251" s="122"/>
      <c r="DQ251" s="122"/>
      <c r="DW251" s="105"/>
      <c r="DX251" s="105"/>
      <c r="DZ251" s="105"/>
      <c r="EA251" s="105"/>
      <c r="EJ251" s="122"/>
      <c r="EK251" s="122"/>
      <c r="EP251" s="105"/>
      <c r="EQ251" s="105"/>
      <c r="ER251" s="105"/>
      <c r="ET251" s="122"/>
      <c r="EU251" s="122"/>
      <c r="EZ251" s="105"/>
      <c r="FA251" s="105"/>
      <c r="FB251" s="105"/>
      <c r="FD251" s="105"/>
      <c r="FE251" s="105"/>
      <c r="FJ251" s="105"/>
      <c r="FK251" s="105"/>
      <c r="FL251" s="105"/>
      <c r="FM251" s="105"/>
      <c r="FN251" s="105"/>
      <c r="FO251" s="105"/>
      <c r="FT251" s="105"/>
      <c r="FU251" s="105"/>
      <c r="FV251" s="105"/>
      <c r="FX251" s="105"/>
      <c r="FY251" s="105"/>
      <c r="GD251" s="105"/>
      <c r="GE251" s="105"/>
      <c r="GF251" s="105"/>
      <c r="GH251" s="105"/>
      <c r="GI251" s="105"/>
      <c r="GN251" s="105"/>
      <c r="GO251" s="105"/>
      <c r="GP251" s="105"/>
      <c r="GR251" s="105"/>
      <c r="GS251" s="105"/>
      <c r="GX251" s="105"/>
      <c r="GY251" s="105"/>
      <c r="GZ251" s="105"/>
      <c r="HB251" s="105"/>
      <c r="HC251" s="105"/>
      <c r="HH251" s="105"/>
      <c r="HI251" s="105"/>
      <c r="HJ251" s="105"/>
      <c r="HL251" s="122"/>
      <c r="HM251" s="122"/>
      <c r="HR251" s="105"/>
      <c r="HS251" s="105"/>
      <c r="HT251" s="105"/>
      <c r="HV251" s="105"/>
      <c r="HW251" s="105"/>
      <c r="IB251" s="105"/>
      <c r="IC251" s="105"/>
      <c r="ID251" s="105"/>
      <c r="IF251" s="105"/>
      <c r="IG251" s="105"/>
      <c r="IL251" s="105"/>
      <c r="IM251" s="105"/>
      <c r="IN251" s="105"/>
      <c r="IP251" s="105"/>
      <c r="IQ251" s="105"/>
      <c r="IV251" s="105"/>
      <c r="IW251" s="105"/>
      <c r="IX251" s="105"/>
      <c r="IZ251" s="105"/>
      <c r="JA251" s="105"/>
    </row>
    <row r="252">
      <c r="B252" s="139"/>
      <c r="H252" s="122"/>
      <c r="U252" s="90"/>
      <c r="AE252" s="118"/>
      <c r="AF252" s="118"/>
      <c r="BS252" s="140"/>
      <c r="CJ252" s="122"/>
      <c r="CK252" s="122"/>
      <c r="CL252" s="122"/>
      <c r="CM252" s="122"/>
      <c r="DB252" s="122"/>
      <c r="DC252" s="122"/>
      <c r="DD252" s="122"/>
      <c r="DF252" s="122"/>
      <c r="DQ252" s="122"/>
      <c r="DW252" s="105"/>
      <c r="DX252" s="105"/>
      <c r="DZ252" s="105"/>
      <c r="EA252" s="105"/>
      <c r="EJ252" s="122"/>
      <c r="EK252" s="122"/>
      <c r="EP252" s="105"/>
      <c r="EQ252" s="105"/>
      <c r="ER252" s="105"/>
      <c r="ET252" s="122"/>
      <c r="EU252" s="122"/>
      <c r="EZ252" s="105"/>
      <c r="FA252" s="105"/>
      <c r="FB252" s="105"/>
      <c r="FD252" s="105"/>
      <c r="FE252" s="105"/>
      <c r="FJ252" s="105"/>
      <c r="FK252" s="105"/>
      <c r="FL252" s="105"/>
      <c r="FM252" s="105"/>
      <c r="FN252" s="105"/>
      <c r="FO252" s="105"/>
      <c r="FT252" s="105"/>
      <c r="FU252" s="105"/>
      <c r="FV252" s="105"/>
      <c r="FX252" s="105"/>
      <c r="FY252" s="105"/>
      <c r="GD252" s="105"/>
      <c r="GE252" s="105"/>
      <c r="GF252" s="105"/>
      <c r="GH252" s="105"/>
      <c r="GI252" s="105"/>
      <c r="GN252" s="105"/>
      <c r="GO252" s="105"/>
      <c r="GP252" s="105"/>
      <c r="GR252" s="105"/>
      <c r="GS252" s="105"/>
      <c r="GX252" s="105"/>
      <c r="GY252" s="105"/>
      <c r="GZ252" s="105"/>
      <c r="HB252" s="105"/>
      <c r="HC252" s="105"/>
      <c r="HH252" s="105"/>
      <c r="HI252" s="105"/>
      <c r="HJ252" s="105"/>
      <c r="HL252" s="122"/>
      <c r="HM252" s="122"/>
      <c r="HR252" s="105"/>
      <c r="HS252" s="105"/>
      <c r="HT252" s="105"/>
      <c r="HV252" s="105"/>
      <c r="HW252" s="105"/>
      <c r="IB252" s="105"/>
      <c r="IC252" s="105"/>
      <c r="ID252" s="105"/>
      <c r="IF252" s="105"/>
      <c r="IG252" s="105"/>
      <c r="IL252" s="105"/>
      <c r="IM252" s="105"/>
      <c r="IN252" s="105"/>
      <c r="IP252" s="105"/>
      <c r="IQ252" s="105"/>
      <c r="IV252" s="105"/>
      <c r="IW252" s="105"/>
      <c r="IX252" s="105"/>
      <c r="IZ252" s="105"/>
      <c r="JA252" s="105"/>
    </row>
    <row r="253">
      <c r="B253" s="139"/>
      <c r="H253" s="122"/>
      <c r="U253" s="90"/>
      <c r="AE253" s="118"/>
      <c r="AF253" s="118"/>
      <c r="BS253" s="140"/>
      <c r="CJ253" s="122"/>
      <c r="CK253" s="122"/>
      <c r="CL253" s="122"/>
      <c r="CM253" s="122"/>
      <c r="DB253" s="122"/>
      <c r="DC253" s="122"/>
      <c r="DD253" s="122"/>
      <c r="DF253" s="122"/>
      <c r="DQ253" s="122"/>
      <c r="DW253" s="105"/>
      <c r="DX253" s="105"/>
      <c r="DZ253" s="105"/>
      <c r="EA253" s="105"/>
      <c r="EJ253" s="122"/>
      <c r="EK253" s="122"/>
      <c r="EP253" s="105"/>
      <c r="EQ253" s="105"/>
      <c r="ER253" s="105"/>
      <c r="ET253" s="122"/>
      <c r="EU253" s="122"/>
      <c r="EZ253" s="105"/>
      <c r="FA253" s="105"/>
      <c r="FB253" s="105"/>
      <c r="FD253" s="105"/>
      <c r="FE253" s="105"/>
      <c r="FJ253" s="105"/>
      <c r="FK253" s="105"/>
      <c r="FL253" s="105"/>
      <c r="FM253" s="105"/>
      <c r="FN253" s="105"/>
      <c r="FO253" s="105"/>
      <c r="FT253" s="105"/>
      <c r="FU253" s="105"/>
      <c r="FV253" s="105"/>
      <c r="FX253" s="105"/>
      <c r="FY253" s="105"/>
      <c r="GD253" s="105"/>
      <c r="GE253" s="105"/>
      <c r="GF253" s="105"/>
      <c r="GH253" s="105"/>
      <c r="GI253" s="105"/>
      <c r="GN253" s="105"/>
      <c r="GO253" s="105"/>
      <c r="GP253" s="105"/>
      <c r="GR253" s="105"/>
      <c r="GS253" s="105"/>
      <c r="GX253" s="105"/>
      <c r="GY253" s="105"/>
      <c r="GZ253" s="105"/>
      <c r="HB253" s="105"/>
      <c r="HC253" s="105"/>
      <c r="HH253" s="105"/>
      <c r="HI253" s="105"/>
      <c r="HJ253" s="105"/>
      <c r="HL253" s="122"/>
      <c r="HM253" s="122"/>
      <c r="HR253" s="105"/>
      <c r="HS253" s="105"/>
      <c r="HT253" s="105"/>
      <c r="HV253" s="105"/>
      <c r="HW253" s="105"/>
      <c r="IB253" s="105"/>
      <c r="IC253" s="105"/>
      <c r="ID253" s="105"/>
      <c r="IF253" s="105"/>
      <c r="IG253" s="105"/>
      <c r="IL253" s="105"/>
      <c r="IM253" s="105"/>
      <c r="IN253" s="105"/>
      <c r="IP253" s="105"/>
      <c r="IQ253" s="105"/>
      <c r="IV253" s="105"/>
      <c r="IW253" s="105"/>
      <c r="IX253" s="105"/>
      <c r="IZ253" s="105"/>
      <c r="JA253" s="105"/>
    </row>
    <row r="254">
      <c r="B254" s="139"/>
      <c r="H254" s="122"/>
      <c r="U254" s="90"/>
      <c r="AE254" s="118"/>
      <c r="AF254" s="118"/>
      <c r="BS254" s="140"/>
      <c r="CJ254" s="122"/>
      <c r="CK254" s="122"/>
      <c r="CL254" s="122"/>
      <c r="CM254" s="122"/>
      <c r="DB254" s="122"/>
      <c r="DC254" s="122"/>
      <c r="DD254" s="122"/>
      <c r="DF254" s="122"/>
      <c r="DQ254" s="122"/>
      <c r="DW254" s="105"/>
      <c r="DX254" s="105"/>
      <c r="DZ254" s="105"/>
      <c r="EA254" s="105"/>
      <c r="EJ254" s="122"/>
      <c r="EK254" s="122"/>
      <c r="EP254" s="105"/>
      <c r="EQ254" s="105"/>
      <c r="ER254" s="105"/>
      <c r="ET254" s="122"/>
      <c r="EU254" s="122"/>
      <c r="EZ254" s="105"/>
      <c r="FA254" s="105"/>
      <c r="FB254" s="105"/>
      <c r="FD254" s="105"/>
      <c r="FE254" s="105"/>
      <c r="FJ254" s="105"/>
      <c r="FK254" s="105"/>
      <c r="FL254" s="105"/>
      <c r="FM254" s="105"/>
      <c r="FN254" s="105"/>
      <c r="FO254" s="105"/>
      <c r="FT254" s="105"/>
      <c r="FU254" s="105"/>
      <c r="FV254" s="105"/>
      <c r="FX254" s="105"/>
      <c r="FY254" s="105"/>
      <c r="GD254" s="105"/>
      <c r="GE254" s="105"/>
      <c r="GF254" s="105"/>
      <c r="GH254" s="105"/>
      <c r="GI254" s="105"/>
      <c r="GN254" s="105"/>
      <c r="GO254" s="105"/>
      <c r="GP254" s="105"/>
      <c r="GR254" s="105"/>
      <c r="GS254" s="105"/>
      <c r="GX254" s="105"/>
      <c r="GY254" s="105"/>
      <c r="GZ254" s="105"/>
      <c r="HB254" s="105"/>
      <c r="HC254" s="105"/>
      <c r="HH254" s="105"/>
      <c r="HI254" s="105"/>
      <c r="HJ254" s="105"/>
      <c r="HL254" s="122"/>
      <c r="HM254" s="122"/>
      <c r="HR254" s="105"/>
      <c r="HS254" s="105"/>
      <c r="HT254" s="105"/>
      <c r="HV254" s="105"/>
      <c r="HW254" s="105"/>
      <c r="IB254" s="105"/>
      <c r="IC254" s="105"/>
      <c r="ID254" s="105"/>
      <c r="IF254" s="105"/>
      <c r="IG254" s="105"/>
      <c r="IL254" s="105"/>
      <c r="IM254" s="105"/>
      <c r="IN254" s="105"/>
      <c r="IP254" s="105"/>
      <c r="IQ254" s="105"/>
      <c r="IV254" s="105"/>
      <c r="IW254" s="105"/>
      <c r="IX254" s="105"/>
      <c r="IZ254" s="105"/>
      <c r="JA254" s="105"/>
    </row>
    <row r="255">
      <c r="B255" s="139"/>
      <c r="H255" s="122"/>
      <c r="U255" s="90"/>
      <c r="AE255" s="118"/>
      <c r="AF255" s="118"/>
      <c r="BS255" s="140"/>
      <c r="CJ255" s="122"/>
      <c r="CK255" s="122"/>
      <c r="CL255" s="122"/>
      <c r="CM255" s="122"/>
      <c r="DB255" s="122"/>
      <c r="DC255" s="122"/>
      <c r="DD255" s="122"/>
      <c r="DF255" s="122"/>
      <c r="DQ255" s="122"/>
      <c r="DW255" s="105"/>
      <c r="DX255" s="105"/>
      <c r="DZ255" s="105"/>
      <c r="EA255" s="105"/>
      <c r="EJ255" s="122"/>
      <c r="EK255" s="122"/>
      <c r="EP255" s="105"/>
      <c r="EQ255" s="105"/>
      <c r="ER255" s="105"/>
      <c r="ET255" s="122"/>
      <c r="EU255" s="122"/>
      <c r="EZ255" s="105"/>
      <c r="FA255" s="105"/>
      <c r="FB255" s="105"/>
      <c r="FD255" s="105"/>
      <c r="FE255" s="105"/>
      <c r="FJ255" s="105"/>
      <c r="FK255" s="105"/>
      <c r="FL255" s="105"/>
      <c r="FM255" s="105"/>
      <c r="FN255" s="105"/>
      <c r="FO255" s="105"/>
      <c r="FT255" s="105"/>
      <c r="FU255" s="105"/>
      <c r="FV255" s="105"/>
      <c r="FX255" s="105"/>
      <c r="FY255" s="105"/>
      <c r="GD255" s="105"/>
      <c r="GE255" s="105"/>
      <c r="GF255" s="105"/>
      <c r="GH255" s="105"/>
      <c r="GI255" s="105"/>
      <c r="GN255" s="105"/>
      <c r="GO255" s="105"/>
      <c r="GP255" s="105"/>
      <c r="GR255" s="105"/>
      <c r="GS255" s="105"/>
      <c r="GX255" s="105"/>
      <c r="GY255" s="105"/>
      <c r="GZ255" s="105"/>
      <c r="HB255" s="105"/>
      <c r="HC255" s="105"/>
      <c r="HH255" s="105"/>
      <c r="HI255" s="105"/>
      <c r="HJ255" s="105"/>
      <c r="HL255" s="122"/>
      <c r="HM255" s="122"/>
      <c r="HR255" s="105"/>
      <c r="HS255" s="105"/>
      <c r="HT255" s="105"/>
      <c r="HV255" s="105"/>
      <c r="HW255" s="105"/>
      <c r="IB255" s="105"/>
      <c r="IC255" s="105"/>
      <c r="ID255" s="105"/>
      <c r="IF255" s="105"/>
      <c r="IG255" s="105"/>
      <c r="IL255" s="105"/>
      <c r="IM255" s="105"/>
      <c r="IN255" s="105"/>
      <c r="IP255" s="105"/>
      <c r="IQ255" s="105"/>
      <c r="IV255" s="105"/>
      <c r="IW255" s="105"/>
      <c r="IX255" s="105"/>
      <c r="IZ255" s="105"/>
      <c r="JA255" s="105"/>
    </row>
    <row r="256">
      <c r="B256" s="139"/>
      <c r="H256" s="122"/>
      <c r="U256" s="90"/>
      <c r="AE256" s="118"/>
      <c r="AF256" s="118"/>
      <c r="BS256" s="140"/>
      <c r="CJ256" s="122"/>
      <c r="CK256" s="122"/>
      <c r="CL256" s="122"/>
      <c r="CM256" s="122"/>
      <c r="DB256" s="122"/>
      <c r="DC256" s="122"/>
      <c r="DD256" s="122"/>
      <c r="DF256" s="122"/>
      <c r="DQ256" s="122"/>
      <c r="DW256" s="105"/>
      <c r="DX256" s="105"/>
      <c r="DZ256" s="105"/>
      <c r="EA256" s="105"/>
      <c r="EJ256" s="122"/>
      <c r="EK256" s="122"/>
      <c r="EP256" s="105"/>
      <c r="EQ256" s="105"/>
      <c r="ER256" s="105"/>
      <c r="ET256" s="122"/>
      <c r="EU256" s="122"/>
      <c r="EZ256" s="105"/>
      <c r="FA256" s="105"/>
      <c r="FB256" s="105"/>
      <c r="FD256" s="105"/>
      <c r="FE256" s="105"/>
      <c r="FJ256" s="105"/>
      <c r="FK256" s="105"/>
      <c r="FL256" s="105"/>
      <c r="FM256" s="105"/>
      <c r="FN256" s="105"/>
      <c r="FO256" s="105"/>
      <c r="FT256" s="105"/>
      <c r="FU256" s="105"/>
      <c r="FV256" s="105"/>
      <c r="FX256" s="105"/>
      <c r="FY256" s="105"/>
      <c r="GD256" s="105"/>
      <c r="GE256" s="105"/>
      <c r="GF256" s="105"/>
      <c r="GH256" s="105"/>
      <c r="GI256" s="105"/>
      <c r="GN256" s="105"/>
      <c r="GO256" s="105"/>
      <c r="GP256" s="105"/>
      <c r="GR256" s="105"/>
      <c r="GS256" s="105"/>
      <c r="GX256" s="105"/>
      <c r="GY256" s="105"/>
      <c r="GZ256" s="105"/>
      <c r="HB256" s="105"/>
      <c r="HC256" s="105"/>
      <c r="HH256" s="105"/>
      <c r="HI256" s="105"/>
      <c r="HJ256" s="105"/>
      <c r="HL256" s="122"/>
      <c r="HM256" s="122"/>
      <c r="HR256" s="105"/>
      <c r="HS256" s="105"/>
      <c r="HT256" s="105"/>
      <c r="HV256" s="105"/>
      <c r="HW256" s="105"/>
      <c r="IB256" s="105"/>
      <c r="IC256" s="105"/>
      <c r="ID256" s="105"/>
      <c r="IF256" s="105"/>
      <c r="IG256" s="105"/>
      <c r="IL256" s="105"/>
      <c r="IM256" s="105"/>
      <c r="IN256" s="105"/>
      <c r="IP256" s="105"/>
      <c r="IQ256" s="105"/>
      <c r="IV256" s="105"/>
      <c r="IW256" s="105"/>
      <c r="IX256" s="105"/>
      <c r="IZ256" s="105"/>
      <c r="JA256" s="105"/>
    </row>
    <row r="257">
      <c r="B257" s="139"/>
      <c r="H257" s="122"/>
      <c r="U257" s="90"/>
      <c r="AE257" s="118"/>
      <c r="AF257" s="118"/>
      <c r="BS257" s="140"/>
      <c r="CJ257" s="122"/>
      <c r="CK257" s="122"/>
      <c r="CL257" s="122"/>
      <c r="CM257" s="122"/>
      <c r="DB257" s="122"/>
      <c r="DC257" s="122"/>
      <c r="DD257" s="122"/>
      <c r="DF257" s="122"/>
      <c r="DQ257" s="122"/>
      <c r="DW257" s="105"/>
      <c r="DX257" s="105"/>
      <c r="DZ257" s="105"/>
      <c r="EA257" s="105"/>
      <c r="EJ257" s="122"/>
      <c r="EK257" s="122"/>
      <c r="EP257" s="105"/>
      <c r="EQ257" s="105"/>
      <c r="ER257" s="105"/>
      <c r="ET257" s="122"/>
      <c r="EU257" s="122"/>
      <c r="EZ257" s="105"/>
      <c r="FA257" s="105"/>
      <c r="FB257" s="105"/>
      <c r="FD257" s="105"/>
      <c r="FE257" s="105"/>
      <c r="FJ257" s="105"/>
      <c r="FK257" s="105"/>
      <c r="FL257" s="105"/>
      <c r="FM257" s="105"/>
      <c r="FN257" s="105"/>
      <c r="FO257" s="105"/>
      <c r="FT257" s="105"/>
      <c r="FU257" s="105"/>
      <c r="FV257" s="105"/>
      <c r="FX257" s="105"/>
      <c r="FY257" s="105"/>
      <c r="GD257" s="105"/>
      <c r="GE257" s="105"/>
      <c r="GF257" s="105"/>
      <c r="GH257" s="105"/>
      <c r="GI257" s="105"/>
      <c r="GN257" s="105"/>
      <c r="GO257" s="105"/>
      <c r="GP257" s="105"/>
      <c r="GR257" s="105"/>
      <c r="GS257" s="105"/>
      <c r="GX257" s="105"/>
      <c r="GY257" s="105"/>
      <c r="GZ257" s="105"/>
      <c r="HB257" s="105"/>
      <c r="HC257" s="105"/>
      <c r="HH257" s="105"/>
      <c r="HI257" s="105"/>
      <c r="HJ257" s="105"/>
      <c r="HL257" s="122"/>
      <c r="HM257" s="122"/>
      <c r="HR257" s="105"/>
      <c r="HS257" s="105"/>
      <c r="HT257" s="105"/>
      <c r="HV257" s="105"/>
      <c r="HW257" s="105"/>
      <c r="IB257" s="105"/>
      <c r="IC257" s="105"/>
      <c r="ID257" s="105"/>
      <c r="IF257" s="105"/>
      <c r="IG257" s="105"/>
      <c r="IL257" s="105"/>
      <c r="IM257" s="105"/>
      <c r="IN257" s="105"/>
      <c r="IP257" s="105"/>
      <c r="IQ257" s="105"/>
      <c r="IV257" s="105"/>
      <c r="IW257" s="105"/>
      <c r="IX257" s="105"/>
      <c r="IZ257" s="105"/>
      <c r="JA257" s="105"/>
    </row>
    <row r="258">
      <c r="B258" s="139"/>
      <c r="H258" s="122"/>
      <c r="U258" s="90"/>
      <c r="AE258" s="118"/>
      <c r="AF258" s="118"/>
      <c r="BS258" s="140"/>
      <c r="CJ258" s="122"/>
      <c r="CK258" s="122"/>
      <c r="CL258" s="122"/>
      <c r="CM258" s="122"/>
      <c r="DB258" s="122"/>
      <c r="DC258" s="122"/>
      <c r="DD258" s="122"/>
      <c r="DF258" s="122"/>
      <c r="DQ258" s="122"/>
      <c r="DW258" s="105"/>
      <c r="DX258" s="105"/>
      <c r="DZ258" s="105"/>
      <c r="EA258" s="105"/>
      <c r="EJ258" s="122"/>
      <c r="EK258" s="122"/>
      <c r="EP258" s="105"/>
      <c r="EQ258" s="105"/>
      <c r="ER258" s="105"/>
      <c r="ET258" s="122"/>
      <c r="EU258" s="122"/>
      <c r="EZ258" s="105"/>
      <c r="FA258" s="105"/>
      <c r="FB258" s="105"/>
      <c r="FD258" s="105"/>
      <c r="FE258" s="105"/>
      <c r="FJ258" s="105"/>
      <c r="FK258" s="105"/>
      <c r="FL258" s="105"/>
      <c r="FM258" s="105"/>
      <c r="FN258" s="105"/>
      <c r="FO258" s="105"/>
      <c r="FT258" s="105"/>
      <c r="FU258" s="105"/>
      <c r="FV258" s="105"/>
      <c r="FX258" s="105"/>
      <c r="FY258" s="105"/>
      <c r="GD258" s="105"/>
      <c r="GE258" s="105"/>
      <c r="GF258" s="105"/>
      <c r="GH258" s="105"/>
      <c r="GI258" s="105"/>
      <c r="GN258" s="105"/>
      <c r="GO258" s="105"/>
      <c r="GP258" s="105"/>
      <c r="GR258" s="105"/>
      <c r="GS258" s="105"/>
      <c r="GX258" s="105"/>
      <c r="GY258" s="105"/>
      <c r="GZ258" s="105"/>
      <c r="HB258" s="105"/>
      <c r="HC258" s="105"/>
      <c r="HH258" s="105"/>
      <c r="HI258" s="105"/>
      <c r="HJ258" s="105"/>
      <c r="HL258" s="122"/>
      <c r="HM258" s="122"/>
      <c r="HR258" s="105"/>
      <c r="HS258" s="105"/>
      <c r="HT258" s="105"/>
      <c r="HV258" s="105"/>
      <c r="HW258" s="105"/>
      <c r="IB258" s="105"/>
      <c r="IC258" s="105"/>
      <c r="ID258" s="105"/>
      <c r="IF258" s="105"/>
      <c r="IG258" s="105"/>
      <c r="IL258" s="105"/>
      <c r="IM258" s="105"/>
      <c r="IN258" s="105"/>
      <c r="IP258" s="105"/>
      <c r="IQ258" s="105"/>
      <c r="IV258" s="105"/>
      <c r="IW258" s="105"/>
      <c r="IX258" s="105"/>
      <c r="IZ258" s="105"/>
      <c r="JA258" s="105"/>
    </row>
    <row r="259">
      <c r="B259" s="139"/>
      <c r="H259" s="122"/>
      <c r="U259" s="90"/>
      <c r="AE259" s="118"/>
      <c r="AF259" s="118"/>
      <c r="BS259" s="140"/>
      <c r="CJ259" s="122"/>
      <c r="CK259" s="122"/>
      <c r="CL259" s="122"/>
      <c r="CM259" s="122"/>
      <c r="DB259" s="122"/>
      <c r="DC259" s="122"/>
      <c r="DD259" s="122"/>
      <c r="DF259" s="122"/>
      <c r="DQ259" s="122"/>
      <c r="DW259" s="105"/>
      <c r="DX259" s="105"/>
      <c r="DZ259" s="105"/>
      <c r="EA259" s="105"/>
      <c r="EJ259" s="122"/>
      <c r="EK259" s="122"/>
      <c r="EP259" s="105"/>
      <c r="EQ259" s="105"/>
      <c r="ER259" s="105"/>
      <c r="ET259" s="122"/>
      <c r="EU259" s="122"/>
      <c r="EZ259" s="105"/>
      <c r="FA259" s="105"/>
      <c r="FB259" s="105"/>
      <c r="FD259" s="105"/>
      <c r="FE259" s="105"/>
      <c r="FJ259" s="105"/>
      <c r="FK259" s="105"/>
      <c r="FL259" s="105"/>
      <c r="FM259" s="105"/>
      <c r="FN259" s="105"/>
      <c r="FO259" s="105"/>
      <c r="FT259" s="105"/>
      <c r="FU259" s="105"/>
      <c r="FV259" s="105"/>
      <c r="FX259" s="105"/>
      <c r="FY259" s="105"/>
      <c r="GD259" s="105"/>
      <c r="GE259" s="105"/>
      <c r="GF259" s="105"/>
      <c r="GH259" s="105"/>
      <c r="GI259" s="105"/>
      <c r="GN259" s="105"/>
      <c r="GO259" s="105"/>
      <c r="GP259" s="105"/>
      <c r="GR259" s="105"/>
      <c r="GS259" s="105"/>
      <c r="GX259" s="105"/>
      <c r="GY259" s="105"/>
      <c r="GZ259" s="105"/>
      <c r="HB259" s="105"/>
      <c r="HC259" s="105"/>
      <c r="HH259" s="105"/>
      <c r="HI259" s="105"/>
      <c r="HJ259" s="105"/>
      <c r="HL259" s="122"/>
      <c r="HM259" s="122"/>
      <c r="HR259" s="105"/>
      <c r="HS259" s="105"/>
      <c r="HT259" s="105"/>
      <c r="HV259" s="105"/>
      <c r="HW259" s="105"/>
      <c r="IB259" s="105"/>
      <c r="IC259" s="105"/>
      <c r="ID259" s="105"/>
      <c r="IF259" s="105"/>
      <c r="IG259" s="105"/>
      <c r="IL259" s="105"/>
      <c r="IM259" s="105"/>
      <c r="IN259" s="105"/>
      <c r="IP259" s="105"/>
      <c r="IQ259" s="105"/>
      <c r="IV259" s="105"/>
      <c r="IW259" s="105"/>
      <c r="IX259" s="105"/>
      <c r="IZ259" s="105"/>
      <c r="JA259" s="105"/>
    </row>
    <row r="260">
      <c r="B260" s="139"/>
      <c r="H260" s="122"/>
      <c r="U260" s="90"/>
      <c r="AE260" s="118"/>
      <c r="AF260" s="118"/>
      <c r="BS260" s="140"/>
      <c r="CJ260" s="122"/>
      <c r="CK260" s="122"/>
      <c r="CL260" s="122"/>
      <c r="CM260" s="122"/>
      <c r="DB260" s="122"/>
      <c r="DC260" s="122"/>
      <c r="DD260" s="122"/>
      <c r="DF260" s="122"/>
      <c r="DQ260" s="122"/>
      <c r="DW260" s="105"/>
      <c r="DX260" s="105"/>
      <c r="DZ260" s="105"/>
      <c r="EA260" s="105"/>
      <c r="EJ260" s="122"/>
      <c r="EK260" s="122"/>
      <c r="EP260" s="105"/>
      <c r="EQ260" s="105"/>
      <c r="ER260" s="105"/>
      <c r="ET260" s="122"/>
      <c r="EU260" s="122"/>
      <c r="EZ260" s="105"/>
      <c r="FA260" s="105"/>
      <c r="FB260" s="105"/>
      <c r="FD260" s="105"/>
      <c r="FE260" s="105"/>
      <c r="FJ260" s="105"/>
      <c r="FK260" s="105"/>
      <c r="FL260" s="105"/>
      <c r="FM260" s="105"/>
      <c r="FN260" s="105"/>
      <c r="FO260" s="105"/>
      <c r="FT260" s="105"/>
      <c r="FU260" s="105"/>
      <c r="FV260" s="105"/>
      <c r="FX260" s="105"/>
      <c r="FY260" s="105"/>
      <c r="GD260" s="105"/>
      <c r="GE260" s="105"/>
      <c r="GF260" s="105"/>
      <c r="GH260" s="105"/>
      <c r="GI260" s="105"/>
      <c r="GN260" s="105"/>
      <c r="GO260" s="105"/>
      <c r="GP260" s="105"/>
      <c r="GR260" s="105"/>
      <c r="GS260" s="105"/>
      <c r="GX260" s="105"/>
      <c r="GY260" s="105"/>
      <c r="GZ260" s="105"/>
      <c r="HB260" s="105"/>
      <c r="HC260" s="105"/>
      <c r="HH260" s="105"/>
      <c r="HI260" s="105"/>
      <c r="HJ260" s="105"/>
      <c r="HL260" s="122"/>
      <c r="HM260" s="122"/>
      <c r="HR260" s="105"/>
      <c r="HS260" s="105"/>
      <c r="HT260" s="105"/>
      <c r="HV260" s="105"/>
      <c r="HW260" s="105"/>
      <c r="IB260" s="105"/>
      <c r="IC260" s="105"/>
      <c r="ID260" s="105"/>
      <c r="IF260" s="105"/>
      <c r="IG260" s="105"/>
      <c r="IL260" s="105"/>
      <c r="IM260" s="105"/>
      <c r="IN260" s="105"/>
      <c r="IP260" s="105"/>
      <c r="IQ260" s="105"/>
      <c r="IV260" s="105"/>
      <c r="IW260" s="105"/>
      <c r="IX260" s="105"/>
      <c r="IZ260" s="105"/>
      <c r="JA260" s="105"/>
    </row>
    <row r="261">
      <c r="B261" s="139"/>
      <c r="H261" s="122"/>
      <c r="U261" s="90"/>
      <c r="AE261" s="118"/>
      <c r="AF261" s="118"/>
      <c r="BS261" s="140"/>
      <c r="CJ261" s="122"/>
      <c r="CK261" s="122"/>
      <c r="CL261" s="122"/>
      <c r="CM261" s="122"/>
      <c r="DB261" s="122"/>
      <c r="DC261" s="122"/>
      <c r="DD261" s="122"/>
      <c r="DF261" s="122"/>
      <c r="DQ261" s="122"/>
      <c r="DW261" s="105"/>
      <c r="DX261" s="105"/>
      <c r="DZ261" s="105"/>
      <c r="EA261" s="105"/>
      <c r="EJ261" s="122"/>
      <c r="EK261" s="122"/>
      <c r="EP261" s="105"/>
      <c r="EQ261" s="105"/>
      <c r="ER261" s="105"/>
      <c r="ET261" s="122"/>
      <c r="EU261" s="122"/>
      <c r="EZ261" s="105"/>
      <c r="FA261" s="105"/>
      <c r="FB261" s="105"/>
      <c r="FD261" s="105"/>
      <c r="FE261" s="105"/>
      <c r="FJ261" s="105"/>
      <c r="FK261" s="105"/>
      <c r="FL261" s="105"/>
      <c r="FM261" s="105"/>
      <c r="FN261" s="105"/>
      <c r="FO261" s="105"/>
      <c r="FT261" s="105"/>
      <c r="FU261" s="105"/>
      <c r="FV261" s="105"/>
      <c r="FX261" s="105"/>
      <c r="FY261" s="105"/>
      <c r="GD261" s="105"/>
      <c r="GE261" s="105"/>
      <c r="GF261" s="105"/>
      <c r="GH261" s="105"/>
      <c r="GI261" s="105"/>
      <c r="GN261" s="105"/>
      <c r="GO261" s="105"/>
      <c r="GP261" s="105"/>
      <c r="GR261" s="105"/>
      <c r="GS261" s="105"/>
      <c r="GX261" s="105"/>
      <c r="GY261" s="105"/>
      <c r="GZ261" s="105"/>
      <c r="HB261" s="105"/>
      <c r="HC261" s="105"/>
      <c r="HH261" s="105"/>
      <c r="HI261" s="105"/>
      <c r="HJ261" s="105"/>
      <c r="HL261" s="122"/>
      <c r="HM261" s="122"/>
      <c r="HR261" s="105"/>
      <c r="HS261" s="105"/>
      <c r="HT261" s="105"/>
      <c r="HV261" s="105"/>
      <c r="HW261" s="105"/>
      <c r="IB261" s="105"/>
      <c r="IC261" s="105"/>
      <c r="ID261" s="105"/>
      <c r="IF261" s="105"/>
      <c r="IG261" s="105"/>
      <c r="IL261" s="105"/>
      <c r="IM261" s="105"/>
      <c r="IN261" s="105"/>
      <c r="IP261" s="105"/>
      <c r="IQ261" s="105"/>
      <c r="IV261" s="105"/>
      <c r="IW261" s="105"/>
      <c r="IX261" s="105"/>
      <c r="IZ261" s="105"/>
      <c r="JA261" s="105"/>
    </row>
    <row r="262">
      <c r="B262" s="139"/>
      <c r="H262" s="122"/>
      <c r="U262" s="90"/>
      <c r="AE262" s="118"/>
      <c r="AF262" s="118"/>
      <c r="BS262" s="140"/>
      <c r="CJ262" s="122"/>
      <c r="CK262" s="122"/>
      <c r="CL262" s="122"/>
      <c r="CM262" s="122"/>
      <c r="DB262" s="122"/>
      <c r="DC262" s="122"/>
      <c r="DD262" s="122"/>
      <c r="DF262" s="122"/>
      <c r="DQ262" s="122"/>
      <c r="DW262" s="105"/>
      <c r="DX262" s="105"/>
      <c r="DZ262" s="105"/>
      <c r="EA262" s="105"/>
      <c r="EJ262" s="122"/>
      <c r="EK262" s="122"/>
      <c r="EP262" s="105"/>
      <c r="EQ262" s="105"/>
      <c r="ER262" s="105"/>
      <c r="ET262" s="122"/>
      <c r="EU262" s="122"/>
      <c r="EZ262" s="105"/>
      <c r="FA262" s="105"/>
      <c r="FB262" s="105"/>
      <c r="FD262" s="105"/>
      <c r="FE262" s="105"/>
      <c r="FJ262" s="105"/>
      <c r="FK262" s="105"/>
      <c r="FL262" s="105"/>
      <c r="FM262" s="105"/>
      <c r="FN262" s="105"/>
      <c r="FO262" s="105"/>
      <c r="FT262" s="105"/>
      <c r="FU262" s="105"/>
      <c r="FV262" s="105"/>
      <c r="FX262" s="105"/>
      <c r="FY262" s="105"/>
      <c r="GD262" s="105"/>
      <c r="GE262" s="105"/>
      <c r="GF262" s="105"/>
      <c r="GH262" s="105"/>
      <c r="GI262" s="105"/>
      <c r="GN262" s="105"/>
      <c r="GO262" s="105"/>
      <c r="GP262" s="105"/>
      <c r="GR262" s="105"/>
      <c r="GS262" s="105"/>
      <c r="GX262" s="105"/>
      <c r="GY262" s="105"/>
      <c r="GZ262" s="105"/>
      <c r="HB262" s="105"/>
      <c r="HC262" s="105"/>
      <c r="HH262" s="105"/>
      <c r="HI262" s="105"/>
      <c r="HJ262" s="105"/>
      <c r="HL262" s="122"/>
      <c r="HM262" s="122"/>
      <c r="HR262" s="105"/>
      <c r="HS262" s="105"/>
      <c r="HT262" s="105"/>
      <c r="HV262" s="105"/>
      <c r="HW262" s="105"/>
      <c r="IB262" s="105"/>
      <c r="IC262" s="105"/>
      <c r="ID262" s="105"/>
      <c r="IF262" s="105"/>
      <c r="IG262" s="105"/>
      <c r="IL262" s="105"/>
      <c r="IM262" s="105"/>
      <c r="IN262" s="105"/>
      <c r="IP262" s="105"/>
      <c r="IQ262" s="105"/>
      <c r="IV262" s="105"/>
      <c r="IW262" s="105"/>
      <c r="IX262" s="105"/>
      <c r="IZ262" s="105"/>
      <c r="JA262" s="105"/>
    </row>
    <row r="263">
      <c r="B263" s="139"/>
      <c r="H263" s="122"/>
      <c r="U263" s="90"/>
      <c r="AE263" s="118"/>
      <c r="AF263" s="118"/>
      <c r="BS263" s="140"/>
      <c r="CJ263" s="122"/>
      <c r="CK263" s="122"/>
      <c r="CL263" s="122"/>
      <c r="CM263" s="122"/>
      <c r="DB263" s="122"/>
      <c r="DC263" s="122"/>
      <c r="DD263" s="122"/>
      <c r="DF263" s="122"/>
      <c r="DQ263" s="122"/>
      <c r="DW263" s="105"/>
      <c r="DX263" s="105"/>
      <c r="DZ263" s="105"/>
      <c r="EA263" s="105"/>
      <c r="EJ263" s="122"/>
      <c r="EK263" s="122"/>
      <c r="EP263" s="105"/>
      <c r="EQ263" s="105"/>
      <c r="ER263" s="105"/>
      <c r="ET263" s="122"/>
      <c r="EU263" s="122"/>
      <c r="EZ263" s="105"/>
      <c r="FA263" s="105"/>
      <c r="FB263" s="105"/>
      <c r="FD263" s="105"/>
      <c r="FE263" s="105"/>
      <c r="FJ263" s="105"/>
      <c r="FK263" s="105"/>
      <c r="FL263" s="105"/>
      <c r="FM263" s="105"/>
      <c r="FN263" s="105"/>
      <c r="FO263" s="105"/>
      <c r="FT263" s="105"/>
      <c r="FU263" s="105"/>
      <c r="FV263" s="105"/>
      <c r="FX263" s="105"/>
      <c r="FY263" s="105"/>
      <c r="GD263" s="105"/>
      <c r="GE263" s="105"/>
      <c r="GF263" s="105"/>
      <c r="GH263" s="105"/>
      <c r="GI263" s="105"/>
      <c r="GN263" s="105"/>
      <c r="GO263" s="105"/>
      <c r="GP263" s="105"/>
      <c r="GR263" s="105"/>
      <c r="GS263" s="105"/>
      <c r="GX263" s="105"/>
      <c r="GY263" s="105"/>
      <c r="GZ263" s="105"/>
      <c r="HB263" s="105"/>
      <c r="HC263" s="105"/>
      <c r="HH263" s="105"/>
      <c r="HI263" s="105"/>
      <c r="HJ263" s="105"/>
      <c r="HL263" s="122"/>
      <c r="HM263" s="122"/>
      <c r="HR263" s="105"/>
      <c r="HS263" s="105"/>
      <c r="HT263" s="105"/>
      <c r="HV263" s="105"/>
      <c r="HW263" s="105"/>
      <c r="IB263" s="105"/>
      <c r="IC263" s="105"/>
      <c r="ID263" s="105"/>
      <c r="IF263" s="105"/>
      <c r="IG263" s="105"/>
      <c r="IL263" s="105"/>
      <c r="IM263" s="105"/>
      <c r="IN263" s="105"/>
      <c r="IP263" s="105"/>
      <c r="IQ263" s="105"/>
      <c r="IV263" s="105"/>
      <c r="IW263" s="105"/>
      <c r="IX263" s="105"/>
      <c r="IZ263" s="105"/>
      <c r="JA263" s="105"/>
    </row>
    <row r="264">
      <c r="B264" s="139"/>
      <c r="H264" s="122"/>
      <c r="U264" s="90"/>
      <c r="AE264" s="118"/>
      <c r="AF264" s="118"/>
      <c r="BS264" s="140"/>
      <c r="CJ264" s="122"/>
      <c r="CK264" s="122"/>
      <c r="CL264" s="122"/>
      <c r="CM264" s="122"/>
      <c r="DB264" s="122"/>
      <c r="DC264" s="122"/>
      <c r="DD264" s="122"/>
      <c r="DF264" s="122"/>
      <c r="DQ264" s="122"/>
      <c r="DW264" s="105"/>
      <c r="DX264" s="105"/>
      <c r="DZ264" s="105"/>
      <c r="EA264" s="105"/>
      <c r="EJ264" s="122"/>
      <c r="EK264" s="122"/>
      <c r="EP264" s="105"/>
      <c r="EQ264" s="105"/>
      <c r="ER264" s="105"/>
      <c r="ET264" s="122"/>
      <c r="EU264" s="122"/>
      <c r="EZ264" s="105"/>
      <c r="FA264" s="105"/>
      <c r="FB264" s="105"/>
      <c r="FD264" s="105"/>
      <c r="FE264" s="105"/>
      <c r="FJ264" s="105"/>
      <c r="FK264" s="105"/>
      <c r="FL264" s="105"/>
      <c r="FM264" s="105"/>
      <c r="FN264" s="105"/>
      <c r="FO264" s="105"/>
      <c r="FT264" s="105"/>
      <c r="FU264" s="105"/>
      <c r="FV264" s="105"/>
      <c r="FX264" s="105"/>
      <c r="FY264" s="105"/>
      <c r="GD264" s="105"/>
      <c r="GE264" s="105"/>
      <c r="GF264" s="105"/>
      <c r="GH264" s="105"/>
      <c r="GI264" s="105"/>
      <c r="GN264" s="105"/>
      <c r="GO264" s="105"/>
      <c r="GP264" s="105"/>
      <c r="GR264" s="105"/>
      <c r="GS264" s="105"/>
      <c r="GX264" s="105"/>
      <c r="GY264" s="105"/>
      <c r="GZ264" s="105"/>
      <c r="HB264" s="105"/>
      <c r="HC264" s="105"/>
      <c r="HH264" s="105"/>
      <c r="HI264" s="105"/>
      <c r="HJ264" s="105"/>
      <c r="HL264" s="122"/>
      <c r="HM264" s="122"/>
      <c r="HR264" s="105"/>
      <c r="HS264" s="105"/>
      <c r="HT264" s="105"/>
      <c r="HV264" s="105"/>
      <c r="HW264" s="105"/>
      <c r="IB264" s="105"/>
      <c r="IC264" s="105"/>
      <c r="ID264" s="105"/>
      <c r="IF264" s="105"/>
      <c r="IG264" s="105"/>
      <c r="IL264" s="105"/>
      <c r="IM264" s="105"/>
      <c r="IN264" s="105"/>
      <c r="IP264" s="105"/>
      <c r="IQ264" s="105"/>
      <c r="IV264" s="105"/>
      <c r="IW264" s="105"/>
      <c r="IX264" s="105"/>
      <c r="IZ264" s="105"/>
      <c r="JA264" s="105"/>
    </row>
    <row r="265">
      <c r="B265" s="139"/>
      <c r="H265" s="122"/>
      <c r="U265" s="90"/>
      <c r="AE265" s="118"/>
      <c r="AF265" s="118"/>
      <c r="BS265" s="140"/>
      <c r="CJ265" s="122"/>
      <c r="CK265" s="122"/>
      <c r="CL265" s="122"/>
      <c r="CM265" s="122"/>
      <c r="DB265" s="122"/>
      <c r="DC265" s="122"/>
      <c r="DD265" s="122"/>
      <c r="DF265" s="122"/>
      <c r="DQ265" s="122"/>
      <c r="DW265" s="105"/>
      <c r="DX265" s="105"/>
      <c r="DZ265" s="105"/>
      <c r="EA265" s="105"/>
      <c r="EJ265" s="122"/>
      <c r="EK265" s="122"/>
      <c r="EP265" s="105"/>
      <c r="EQ265" s="105"/>
      <c r="ER265" s="105"/>
      <c r="ET265" s="122"/>
      <c r="EU265" s="122"/>
      <c r="EZ265" s="105"/>
      <c r="FA265" s="105"/>
      <c r="FB265" s="105"/>
      <c r="FD265" s="105"/>
      <c r="FE265" s="105"/>
      <c r="FJ265" s="105"/>
      <c r="FK265" s="105"/>
      <c r="FL265" s="105"/>
      <c r="FM265" s="105"/>
      <c r="FN265" s="105"/>
      <c r="FO265" s="105"/>
      <c r="FT265" s="105"/>
      <c r="FU265" s="105"/>
      <c r="FV265" s="105"/>
      <c r="FX265" s="105"/>
      <c r="FY265" s="105"/>
      <c r="GD265" s="105"/>
      <c r="GE265" s="105"/>
      <c r="GF265" s="105"/>
      <c r="GH265" s="105"/>
      <c r="GI265" s="105"/>
      <c r="GN265" s="105"/>
      <c r="GO265" s="105"/>
      <c r="GP265" s="105"/>
      <c r="GR265" s="105"/>
      <c r="GS265" s="105"/>
      <c r="GX265" s="105"/>
      <c r="GY265" s="105"/>
      <c r="GZ265" s="105"/>
      <c r="HB265" s="105"/>
      <c r="HC265" s="105"/>
      <c r="HH265" s="105"/>
      <c r="HI265" s="105"/>
      <c r="HJ265" s="105"/>
      <c r="HL265" s="122"/>
      <c r="HM265" s="122"/>
      <c r="HR265" s="105"/>
      <c r="HS265" s="105"/>
      <c r="HT265" s="105"/>
      <c r="HV265" s="105"/>
      <c r="HW265" s="105"/>
      <c r="IB265" s="105"/>
      <c r="IC265" s="105"/>
      <c r="ID265" s="105"/>
      <c r="IF265" s="105"/>
      <c r="IG265" s="105"/>
      <c r="IL265" s="105"/>
      <c r="IM265" s="105"/>
      <c r="IN265" s="105"/>
      <c r="IP265" s="105"/>
      <c r="IQ265" s="105"/>
      <c r="IV265" s="105"/>
      <c r="IW265" s="105"/>
      <c r="IX265" s="105"/>
      <c r="IZ265" s="105"/>
      <c r="JA265" s="105"/>
    </row>
    <row r="266">
      <c r="B266" s="139"/>
      <c r="H266" s="122"/>
      <c r="U266" s="90"/>
      <c r="AE266" s="118"/>
      <c r="AF266" s="118"/>
      <c r="BS266" s="140"/>
      <c r="CJ266" s="122"/>
      <c r="CK266" s="122"/>
      <c r="CL266" s="122"/>
      <c r="CM266" s="122"/>
      <c r="DB266" s="122"/>
      <c r="DC266" s="122"/>
      <c r="DD266" s="122"/>
      <c r="DF266" s="122"/>
      <c r="DQ266" s="122"/>
      <c r="DW266" s="105"/>
      <c r="DX266" s="105"/>
      <c r="DZ266" s="105"/>
      <c r="EA266" s="105"/>
      <c r="EJ266" s="122"/>
      <c r="EK266" s="122"/>
      <c r="EP266" s="105"/>
      <c r="EQ266" s="105"/>
      <c r="ER266" s="105"/>
      <c r="ET266" s="122"/>
      <c r="EU266" s="122"/>
      <c r="EZ266" s="105"/>
      <c r="FA266" s="105"/>
      <c r="FB266" s="105"/>
      <c r="FD266" s="105"/>
      <c r="FE266" s="105"/>
      <c r="FJ266" s="105"/>
      <c r="FK266" s="105"/>
      <c r="FL266" s="105"/>
      <c r="FM266" s="105"/>
      <c r="FN266" s="105"/>
      <c r="FO266" s="105"/>
      <c r="FT266" s="105"/>
      <c r="FU266" s="105"/>
      <c r="FV266" s="105"/>
      <c r="FX266" s="105"/>
      <c r="FY266" s="105"/>
      <c r="GD266" s="105"/>
      <c r="GE266" s="105"/>
      <c r="GF266" s="105"/>
      <c r="GH266" s="105"/>
      <c r="GI266" s="105"/>
      <c r="GN266" s="105"/>
      <c r="GO266" s="105"/>
      <c r="GP266" s="105"/>
      <c r="GR266" s="105"/>
      <c r="GS266" s="105"/>
      <c r="GX266" s="105"/>
      <c r="GY266" s="105"/>
      <c r="GZ266" s="105"/>
      <c r="HB266" s="105"/>
      <c r="HC266" s="105"/>
      <c r="HH266" s="105"/>
      <c r="HI266" s="105"/>
      <c r="HJ266" s="105"/>
      <c r="HL266" s="122"/>
      <c r="HM266" s="122"/>
      <c r="HR266" s="105"/>
      <c r="HS266" s="105"/>
      <c r="HT266" s="105"/>
      <c r="HV266" s="105"/>
      <c r="HW266" s="105"/>
      <c r="IB266" s="105"/>
      <c r="IC266" s="105"/>
      <c r="ID266" s="105"/>
      <c r="IF266" s="105"/>
      <c r="IG266" s="105"/>
      <c r="IL266" s="105"/>
      <c r="IM266" s="105"/>
      <c r="IN266" s="105"/>
      <c r="IP266" s="105"/>
      <c r="IQ266" s="105"/>
      <c r="IV266" s="105"/>
      <c r="IW266" s="105"/>
      <c r="IX266" s="105"/>
      <c r="IZ266" s="105"/>
      <c r="JA266" s="105"/>
    </row>
    <row r="267">
      <c r="B267" s="139"/>
      <c r="H267" s="122"/>
      <c r="U267" s="90"/>
      <c r="AE267" s="118"/>
      <c r="AF267" s="118"/>
      <c r="BS267" s="140"/>
      <c r="CJ267" s="122"/>
      <c r="CK267" s="122"/>
      <c r="CL267" s="122"/>
      <c r="CM267" s="122"/>
      <c r="DB267" s="122"/>
      <c r="DC267" s="122"/>
      <c r="DD267" s="122"/>
      <c r="DF267" s="122"/>
      <c r="DQ267" s="122"/>
      <c r="DW267" s="105"/>
      <c r="DX267" s="105"/>
      <c r="DZ267" s="105"/>
      <c r="EA267" s="105"/>
      <c r="EJ267" s="122"/>
      <c r="EK267" s="122"/>
      <c r="EP267" s="105"/>
      <c r="EQ267" s="105"/>
      <c r="ER267" s="105"/>
      <c r="ET267" s="122"/>
      <c r="EU267" s="122"/>
      <c r="EZ267" s="105"/>
      <c r="FA267" s="105"/>
      <c r="FB267" s="105"/>
      <c r="FD267" s="105"/>
      <c r="FE267" s="105"/>
      <c r="FJ267" s="105"/>
      <c r="FK267" s="105"/>
      <c r="FL267" s="105"/>
      <c r="FM267" s="105"/>
      <c r="FN267" s="105"/>
      <c r="FO267" s="105"/>
      <c r="FT267" s="105"/>
      <c r="FU267" s="105"/>
      <c r="FV267" s="105"/>
      <c r="FX267" s="105"/>
      <c r="FY267" s="105"/>
      <c r="GD267" s="105"/>
      <c r="GE267" s="105"/>
      <c r="GF267" s="105"/>
      <c r="GH267" s="105"/>
      <c r="GI267" s="105"/>
      <c r="GN267" s="105"/>
      <c r="GO267" s="105"/>
      <c r="GP267" s="105"/>
      <c r="GR267" s="105"/>
      <c r="GS267" s="105"/>
      <c r="GX267" s="105"/>
      <c r="GY267" s="105"/>
      <c r="GZ267" s="105"/>
      <c r="HB267" s="105"/>
      <c r="HC267" s="105"/>
      <c r="HH267" s="105"/>
      <c r="HI267" s="105"/>
      <c r="HJ267" s="105"/>
      <c r="HL267" s="122"/>
      <c r="HM267" s="122"/>
      <c r="HR267" s="105"/>
      <c r="HS267" s="105"/>
      <c r="HT267" s="105"/>
      <c r="HV267" s="105"/>
      <c r="HW267" s="105"/>
      <c r="IB267" s="105"/>
      <c r="IC267" s="105"/>
      <c r="ID267" s="105"/>
      <c r="IF267" s="105"/>
      <c r="IG267" s="105"/>
      <c r="IL267" s="105"/>
      <c r="IM267" s="105"/>
      <c r="IN267" s="105"/>
      <c r="IP267" s="105"/>
      <c r="IQ267" s="105"/>
      <c r="IV267" s="105"/>
      <c r="IW267" s="105"/>
      <c r="IX267" s="105"/>
      <c r="IZ267" s="105"/>
      <c r="JA267" s="105"/>
    </row>
    <row r="268">
      <c r="B268" s="139"/>
      <c r="H268" s="122"/>
      <c r="U268" s="90"/>
      <c r="AE268" s="118"/>
      <c r="AF268" s="118"/>
      <c r="BS268" s="140"/>
      <c r="CJ268" s="122"/>
      <c r="CK268" s="122"/>
      <c r="CL268" s="122"/>
      <c r="CM268" s="122"/>
      <c r="DB268" s="122"/>
      <c r="DC268" s="122"/>
      <c r="DD268" s="122"/>
      <c r="DF268" s="122"/>
      <c r="DQ268" s="122"/>
      <c r="DW268" s="105"/>
      <c r="DX268" s="105"/>
      <c r="DZ268" s="105"/>
      <c r="EA268" s="105"/>
      <c r="EJ268" s="122"/>
      <c r="EK268" s="122"/>
      <c r="EP268" s="105"/>
      <c r="EQ268" s="105"/>
      <c r="ER268" s="105"/>
      <c r="ET268" s="122"/>
      <c r="EU268" s="122"/>
      <c r="EZ268" s="105"/>
      <c r="FA268" s="105"/>
      <c r="FB268" s="105"/>
      <c r="FD268" s="105"/>
      <c r="FE268" s="105"/>
      <c r="FJ268" s="105"/>
      <c r="FK268" s="105"/>
      <c r="FL268" s="105"/>
      <c r="FM268" s="105"/>
      <c r="FN268" s="105"/>
      <c r="FO268" s="105"/>
      <c r="FT268" s="105"/>
      <c r="FU268" s="105"/>
      <c r="FV268" s="105"/>
      <c r="FX268" s="105"/>
      <c r="FY268" s="105"/>
      <c r="GD268" s="105"/>
      <c r="GE268" s="105"/>
      <c r="GF268" s="105"/>
      <c r="GH268" s="105"/>
      <c r="GI268" s="105"/>
      <c r="GN268" s="105"/>
      <c r="GO268" s="105"/>
      <c r="GP268" s="105"/>
      <c r="GR268" s="105"/>
      <c r="GS268" s="105"/>
      <c r="GX268" s="105"/>
      <c r="GY268" s="105"/>
      <c r="GZ268" s="105"/>
      <c r="HB268" s="105"/>
      <c r="HC268" s="105"/>
      <c r="HH268" s="105"/>
      <c r="HI268" s="105"/>
      <c r="HJ268" s="105"/>
      <c r="HL268" s="122"/>
      <c r="HM268" s="122"/>
      <c r="HR268" s="105"/>
      <c r="HS268" s="105"/>
      <c r="HT268" s="105"/>
      <c r="HV268" s="105"/>
      <c r="HW268" s="105"/>
      <c r="IB268" s="105"/>
      <c r="IC268" s="105"/>
      <c r="ID268" s="105"/>
      <c r="IF268" s="105"/>
      <c r="IG268" s="105"/>
      <c r="IL268" s="105"/>
      <c r="IM268" s="105"/>
      <c r="IN268" s="105"/>
      <c r="IP268" s="105"/>
      <c r="IQ268" s="105"/>
      <c r="IV268" s="105"/>
      <c r="IW268" s="105"/>
      <c r="IX268" s="105"/>
      <c r="IZ268" s="105"/>
      <c r="JA268" s="105"/>
    </row>
    <row r="269">
      <c r="B269" s="139"/>
      <c r="H269" s="122"/>
      <c r="U269" s="90"/>
      <c r="AE269" s="118"/>
      <c r="AF269" s="118"/>
      <c r="BS269" s="140"/>
      <c r="CJ269" s="122"/>
      <c r="CK269" s="122"/>
      <c r="CL269" s="122"/>
      <c r="CM269" s="122"/>
      <c r="DB269" s="122"/>
      <c r="DC269" s="122"/>
      <c r="DD269" s="122"/>
      <c r="DF269" s="122"/>
      <c r="DQ269" s="122"/>
      <c r="DW269" s="105"/>
      <c r="DX269" s="105"/>
      <c r="DZ269" s="105"/>
      <c r="EA269" s="105"/>
      <c r="EJ269" s="122"/>
      <c r="EK269" s="122"/>
      <c r="EP269" s="105"/>
      <c r="EQ269" s="105"/>
      <c r="ER269" s="105"/>
      <c r="ET269" s="122"/>
      <c r="EU269" s="122"/>
      <c r="EZ269" s="105"/>
      <c r="FA269" s="105"/>
      <c r="FB269" s="105"/>
      <c r="FD269" s="105"/>
      <c r="FE269" s="105"/>
      <c r="FJ269" s="105"/>
      <c r="FK269" s="105"/>
      <c r="FL269" s="105"/>
      <c r="FM269" s="105"/>
      <c r="FN269" s="105"/>
      <c r="FO269" s="105"/>
      <c r="FT269" s="105"/>
      <c r="FU269" s="105"/>
      <c r="FV269" s="105"/>
      <c r="FX269" s="105"/>
      <c r="FY269" s="105"/>
      <c r="GD269" s="105"/>
      <c r="GE269" s="105"/>
      <c r="GF269" s="105"/>
      <c r="GH269" s="105"/>
      <c r="GI269" s="105"/>
      <c r="GN269" s="105"/>
      <c r="GO269" s="105"/>
      <c r="GP269" s="105"/>
      <c r="GR269" s="105"/>
      <c r="GS269" s="105"/>
      <c r="GX269" s="105"/>
      <c r="GY269" s="105"/>
      <c r="GZ269" s="105"/>
      <c r="HB269" s="105"/>
      <c r="HC269" s="105"/>
      <c r="HH269" s="105"/>
      <c r="HI269" s="105"/>
      <c r="HJ269" s="105"/>
      <c r="HL269" s="122"/>
      <c r="HM269" s="122"/>
      <c r="HR269" s="105"/>
      <c r="HS269" s="105"/>
      <c r="HT269" s="105"/>
      <c r="HV269" s="105"/>
      <c r="HW269" s="105"/>
      <c r="IB269" s="105"/>
      <c r="IC269" s="105"/>
      <c r="ID269" s="105"/>
      <c r="IF269" s="105"/>
      <c r="IG269" s="105"/>
      <c r="IL269" s="105"/>
      <c r="IM269" s="105"/>
      <c r="IN269" s="105"/>
      <c r="IP269" s="105"/>
      <c r="IQ269" s="105"/>
      <c r="IV269" s="105"/>
      <c r="IW269" s="105"/>
      <c r="IX269" s="105"/>
      <c r="IZ269" s="105"/>
      <c r="JA269" s="105"/>
    </row>
    <row r="270">
      <c r="B270" s="139"/>
      <c r="H270" s="122"/>
      <c r="U270" s="90"/>
      <c r="AE270" s="118"/>
      <c r="AF270" s="118"/>
      <c r="BS270" s="140"/>
      <c r="CJ270" s="122"/>
      <c r="CK270" s="122"/>
      <c r="CL270" s="122"/>
      <c r="CM270" s="122"/>
      <c r="DB270" s="122"/>
      <c r="DC270" s="122"/>
      <c r="DD270" s="122"/>
      <c r="DF270" s="122"/>
      <c r="DQ270" s="122"/>
      <c r="DW270" s="105"/>
      <c r="DX270" s="105"/>
      <c r="DZ270" s="105"/>
      <c r="EA270" s="105"/>
      <c r="EJ270" s="122"/>
      <c r="EK270" s="122"/>
      <c r="EP270" s="105"/>
      <c r="EQ270" s="105"/>
      <c r="ER270" s="105"/>
      <c r="ET270" s="122"/>
      <c r="EU270" s="122"/>
      <c r="EZ270" s="105"/>
      <c r="FA270" s="105"/>
      <c r="FB270" s="105"/>
      <c r="FD270" s="105"/>
      <c r="FE270" s="105"/>
      <c r="FJ270" s="105"/>
      <c r="FK270" s="105"/>
      <c r="FL270" s="105"/>
      <c r="FM270" s="105"/>
      <c r="FN270" s="105"/>
      <c r="FO270" s="105"/>
      <c r="FT270" s="105"/>
      <c r="FU270" s="105"/>
      <c r="FV270" s="105"/>
      <c r="FX270" s="105"/>
      <c r="FY270" s="105"/>
      <c r="GD270" s="105"/>
      <c r="GE270" s="105"/>
      <c r="GF270" s="105"/>
      <c r="GH270" s="105"/>
      <c r="GI270" s="105"/>
      <c r="GN270" s="105"/>
      <c r="GO270" s="105"/>
      <c r="GP270" s="105"/>
      <c r="GR270" s="105"/>
      <c r="GS270" s="105"/>
      <c r="GX270" s="105"/>
      <c r="GY270" s="105"/>
      <c r="GZ270" s="105"/>
      <c r="HB270" s="105"/>
      <c r="HC270" s="105"/>
      <c r="HH270" s="105"/>
      <c r="HI270" s="105"/>
      <c r="HJ270" s="105"/>
      <c r="HL270" s="122"/>
      <c r="HM270" s="122"/>
      <c r="HR270" s="105"/>
      <c r="HS270" s="105"/>
      <c r="HT270" s="105"/>
      <c r="HV270" s="105"/>
      <c r="HW270" s="105"/>
      <c r="IB270" s="105"/>
      <c r="IC270" s="105"/>
      <c r="ID270" s="105"/>
      <c r="IF270" s="105"/>
      <c r="IG270" s="105"/>
      <c r="IL270" s="105"/>
      <c r="IM270" s="105"/>
      <c r="IN270" s="105"/>
      <c r="IP270" s="105"/>
      <c r="IQ270" s="105"/>
      <c r="IV270" s="105"/>
      <c r="IW270" s="105"/>
      <c r="IX270" s="105"/>
      <c r="IZ270" s="105"/>
      <c r="JA270" s="105"/>
    </row>
    <row r="271">
      <c r="B271" s="139"/>
      <c r="H271" s="122"/>
      <c r="U271" s="90"/>
      <c r="AE271" s="118"/>
      <c r="AF271" s="118"/>
      <c r="BS271" s="140"/>
      <c r="CJ271" s="122"/>
      <c r="CK271" s="122"/>
      <c r="CL271" s="122"/>
      <c r="CM271" s="122"/>
      <c r="DB271" s="122"/>
      <c r="DC271" s="122"/>
      <c r="DD271" s="122"/>
      <c r="DF271" s="122"/>
      <c r="DQ271" s="122"/>
      <c r="DW271" s="105"/>
      <c r="DX271" s="105"/>
      <c r="DZ271" s="105"/>
      <c r="EA271" s="105"/>
      <c r="EJ271" s="122"/>
      <c r="EK271" s="122"/>
      <c r="EP271" s="105"/>
      <c r="EQ271" s="105"/>
      <c r="ER271" s="105"/>
      <c r="ET271" s="122"/>
      <c r="EU271" s="122"/>
      <c r="EZ271" s="105"/>
      <c r="FA271" s="105"/>
      <c r="FB271" s="105"/>
      <c r="FD271" s="105"/>
      <c r="FE271" s="105"/>
      <c r="FJ271" s="105"/>
      <c r="FK271" s="105"/>
      <c r="FL271" s="105"/>
      <c r="FM271" s="105"/>
      <c r="FN271" s="105"/>
      <c r="FO271" s="105"/>
      <c r="FT271" s="105"/>
      <c r="FU271" s="105"/>
      <c r="FV271" s="105"/>
      <c r="FX271" s="105"/>
      <c r="FY271" s="105"/>
      <c r="GD271" s="105"/>
      <c r="GE271" s="105"/>
      <c r="GF271" s="105"/>
      <c r="GH271" s="105"/>
      <c r="GI271" s="105"/>
      <c r="GN271" s="105"/>
      <c r="GO271" s="105"/>
      <c r="GP271" s="105"/>
      <c r="GR271" s="105"/>
      <c r="GS271" s="105"/>
      <c r="GX271" s="105"/>
      <c r="GY271" s="105"/>
      <c r="GZ271" s="105"/>
      <c r="HB271" s="105"/>
      <c r="HC271" s="105"/>
      <c r="HH271" s="105"/>
      <c r="HI271" s="105"/>
      <c r="HJ271" s="105"/>
      <c r="HL271" s="122"/>
      <c r="HM271" s="122"/>
      <c r="HR271" s="105"/>
      <c r="HS271" s="105"/>
      <c r="HT271" s="105"/>
      <c r="HV271" s="105"/>
      <c r="HW271" s="105"/>
      <c r="IB271" s="105"/>
      <c r="IC271" s="105"/>
      <c r="ID271" s="105"/>
      <c r="IF271" s="105"/>
      <c r="IG271" s="105"/>
      <c r="IL271" s="105"/>
      <c r="IM271" s="105"/>
      <c r="IN271" s="105"/>
      <c r="IP271" s="105"/>
      <c r="IQ271" s="105"/>
      <c r="IV271" s="105"/>
      <c r="IW271" s="105"/>
      <c r="IX271" s="105"/>
      <c r="IZ271" s="105"/>
      <c r="JA271" s="105"/>
    </row>
    <row r="272">
      <c r="B272" s="139"/>
      <c r="H272" s="122"/>
      <c r="U272" s="90"/>
      <c r="AE272" s="118"/>
      <c r="AF272" s="118"/>
      <c r="BS272" s="140"/>
      <c r="CJ272" s="122"/>
      <c r="CK272" s="122"/>
      <c r="CL272" s="122"/>
      <c r="CM272" s="122"/>
      <c r="DB272" s="122"/>
      <c r="DC272" s="122"/>
      <c r="DD272" s="122"/>
      <c r="DF272" s="122"/>
      <c r="DQ272" s="122"/>
      <c r="DW272" s="105"/>
      <c r="DX272" s="105"/>
      <c r="DZ272" s="105"/>
      <c r="EA272" s="105"/>
      <c r="EJ272" s="122"/>
      <c r="EK272" s="122"/>
      <c r="EP272" s="105"/>
      <c r="EQ272" s="105"/>
      <c r="ER272" s="105"/>
      <c r="ET272" s="122"/>
      <c r="EU272" s="122"/>
      <c r="EZ272" s="105"/>
      <c r="FA272" s="105"/>
      <c r="FB272" s="105"/>
      <c r="FD272" s="105"/>
      <c r="FE272" s="105"/>
      <c r="FJ272" s="105"/>
      <c r="FK272" s="105"/>
      <c r="FL272" s="105"/>
      <c r="FM272" s="105"/>
      <c r="FN272" s="105"/>
      <c r="FO272" s="105"/>
      <c r="FT272" s="105"/>
      <c r="FU272" s="105"/>
      <c r="FV272" s="105"/>
      <c r="FX272" s="105"/>
      <c r="FY272" s="105"/>
      <c r="GD272" s="105"/>
      <c r="GE272" s="105"/>
      <c r="GF272" s="105"/>
      <c r="GH272" s="105"/>
      <c r="GI272" s="105"/>
      <c r="GN272" s="105"/>
      <c r="GO272" s="105"/>
      <c r="GP272" s="105"/>
      <c r="GR272" s="105"/>
      <c r="GS272" s="105"/>
      <c r="GX272" s="105"/>
      <c r="GY272" s="105"/>
      <c r="GZ272" s="105"/>
      <c r="HB272" s="105"/>
      <c r="HC272" s="105"/>
      <c r="HH272" s="105"/>
      <c r="HI272" s="105"/>
      <c r="HJ272" s="105"/>
      <c r="HL272" s="122"/>
      <c r="HM272" s="122"/>
      <c r="HR272" s="105"/>
      <c r="HS272" s="105"/>
      <c r="HT272" s="105"/>
      <c r="HV272" s="105"/>
      <c r="HW272" s="105"/>
      <c r="IB272" s="105"/>
      <c r="IC272" s="105"/>
      <c r="ID272" s="105"/>
      <c r="IF272" s="105"/>
      <c r="IG272" s="105"/>
      <c r="IL272" s="105"/>
      <c r="IM272" s="105"/>
      <c r="IN272" s="105"/>
      <c r="IP272" s="105"/>
      <c r="IQ272" s="105"/>
      <c r="IV272" s="105"/>
      <c r="IW272" s="105"/>
      <c r="IX272" s="105"/>
      <c r="IZ272" s="105"/>
      <c r="JA272" s="105"/>
    </row>
    <row r="273">
      <c r="B273" s="139"/>
      <c r="H273" s="122"/>
      <c r="U273" s="90"/>
      <c r="AE273" s="118"/>
      <c r="AF273" s="118"/>
      <c r="BS273" s="140"/>
      <c r="CJ273" s="122"/>
      <c r="CK273" s="122"/>
      <c r="CL273" s="122"/>
      <c r="CM273" s="122"/>
      <c r="DB273" s="122"/>
      <c r="DC273" s="122"/>
      <c r="DD273" s="122"/>
      <c r="DF273" s="122"/>
      <c r="DQ273" s="122"/>
      <c r="DW273" s="105"/>
      <c r="DX273" s="105"/>
      <c r="DZ273" s="105"/>
      <c r="EA273" s="105"/>
      <c r="EJ273" s="122"/>
      <c r="EK273" s="122"/>
      <c r="EP273" s="105"/>
      <c r="EQ273" s="105"/>
      <c r="ER273" s="105"/>
      <c r="ET273" s="122"/>
      <c r="EU273" s="122"/>
      <c r="EZ273" s="105"/>
      <c r="FA273" s="105"/>
      <c r="FB273" s="105"/>
      <c r="FD273" s="105"/>
      <c r="FE273" s="105"/>
      <c r="FJ273" s="105"/>
      <c r="FK273" s="105"/>
      <c r="FL273" s="105"/>
      <c r="FM273" s="105"/>
      <c r="FN273" s="105"/>
      <c r="FO273" s="105"/>
      <c r="FT273" s="105"/>
      <c r="FU273" s="105"/>
      <c r="FV273" s="105"/>
      <c r="FX273" s="105"/>
      <c r="FY273" s="105"/>
      <c r="GD273" s="105"/>
      <c r="GE273" s="105"/>
      <c r="GF273" s="105"/>
      <c r="GH273" s="105"/>
      <c r="GI273" s="105"/>
      <c r="GN273" s="105"/>
      <c r="GO273" s="105"/>
      <c r="GP273" s="105"/>
      <c r="GR273" s="105"/>
      <c r="GS273" s="105"/>
      <c r="GX273" s="105"/>
      <c r="GY273" s="105"/>
      <c r="GZ273" s="105"/>
      <c r="HB273" s="105"/>
      <c r="HC273" s="105"/>
      <c r="HH273" s="105"/>
      <c r="HI273" s="105"/>
      <c r="HJ273" s="105"/>
      <c r="HL273" s="122"/>
      <c r="HM273" s="122"/>
      <c r="HR273" s="105"/>
      <c r="HS273" s="105"/>
      <c r="HT273" s="105"/>
      <c r="HV273" s="105"/>
      <c r="HW273" s="105"/>
      <c r="IB273" s="105"/>
      <c r="IC273" s="105"/>
      <c r="ID273" s="105"/>
      <c r="IF273" s="105"/>
      <c r="IG273" s="105"/>
      <c r="IL273" s="105"/>
      <c r="IM273" s="105"/>
      <c r="IN273" s="105"/>
      <c r="IP273" s="105"/>
      <c r="IQ273" s="105"/>
      <c r="IV273" s="105"/>
      <c r="IW273" s="105"/>
      <c r="IX273" s="105"/>
      <c r="IZ273" s="105"/>
      <c r="JA273" s="105"/>
    </row>
    <row r="274">
      <c r="B274" s="139"/>
      <c r="H274" s="122"/>
      <c r="U274" s="90"/>
      <c r="AE274" s="118"/>
      <c r="AF274" s="118"/>
      <c r="BS274" s="140"/>
      <c r="CJ274" s="122"/>
      <c r="CK274" s="122"/>
      <c r="CL274" s="122"/>
      <c r="CM274" s="122"/>
      <c r="DB274" s="122"/>
      <c r="DC274" s="122"/>
      <c r="DD274" s="122"/>
      <c r="DF274" s="122"/>
      <c r="DQ274" s="122"/>
      <c r="DW274" s="105"/>
      <c r="DX274" s="105"/>
      <c r="DZ274" s="105"/>
      <c r="EA274" s="105"/>
      <c r="EJ274" s="122"/>
      <c r="EK274" s="122"/>
      <c r="EP274" s="105"/>
      <c r="EQ274" s="105"/>
      <c r="ER274" s="105"/>
      <c r="ET274" s="122"/>
      <c r="EU274" s="122"/>
      <c r="EZ274" s="105"/>
      <c r="FA274" s="105"/>
      <c r="FB274" s="105"/>
      <c r="FD274" s="105"/>
      <c r="FE274" s="105"/>
      <c r="FJ274" s="105"/>
      <c r="FK274" s="105"/>
      <c r="FL274" s="105"/>
      <c r="FM274" s="105"/>
      <c r="FN274" s="105"/>
      <c r="FO274" s="105"/>
      <c r="FT274" s="105"/>
      <c r="FU274" s="105"/>
      <c r="FV274" s="105"/>
      <c r="FX274" s="105"/>
      <c r="FY274" s="105"/>
      <c r="GD274" s="105"/>
      <c r="GE274" s="105"/>
      <c r="GF274" s="105"/>
      <c r="GH274" s="105"/>
      <c r="GI274" s="105"/>
      <c r="GN274" s="105"/>
      <c r="GO274" s="105"/>
      <c r="GP274" s="105"/>
      <c r="GR274" s="105"/>
      <c r="GS274" s="105"/>
      <c r="GX274" s="105"/>
      <c r="GY274" s="105"/>
      <c r="GZ274" s="105"/>
      <c r="HB274" s="105"/>
      <c r="HC274" s="105"/>
      <c r="HH274" s="105"/>
      <c r="HI274" s="105"/>
      <c r="HJ274" s="105"/>
      <c r="HL274" s="122"/>
      <c r="HM274" s="122"/>
      <c r="HR274" s="105"/>
      <c r="HS274" s="105"/>
      <c r="HT274" s="105"/>
      <c r="HV274" s="105"/>
      <c r="HW274" s="105"/>
      <c r="IB274" s="105"/>
      <c r="IC274" s="105"/>
      <c r="ID274" s="105"/>
      <c r="IF274" s="105"/>
      <c r="IG274" s="105"/>
      <c r="IL274" s="105"/>
      <c r="IM274" s="105"/>
      <c r="IN274" s="105"/>
      <c r="IP274" s="105"/>
      <c r="IQ274" s="105"/>
      <c r="IV274" s="105"/>
      <c r="IW274" s="105"/>
      <c r="IX274" s="105"/>
      <c r="IZ274" s="105"/>
      <c r="JA274" s="105"/>
    </row>
    <row r="275">
      <c r="B275" s="139"/>
      <c r="H275" s="122"/>
      <c r="U275" s="90"/>
      <c r="AE275" s="118"/>
      <c r="AF275" s="118"/>
      <c r="BS275" s="140"/>
      <c r="CJ275" s="122"/>
      <c r="CK275" s="122"/>
      <c r="CL275" s="122"/>
      <c r="CM275" s="122"/>
      <c r="DB275" s="122"/>
      <c r="DC275" s="122"/>
      <c r="DD275" s="122"/>
      <c r="DF275" s="122"/>
      <c r="DQ275" s="122"/>
      <c r="DW275" s="105"/>
      <c r="DX275" s="105"/>
      <c r="DZ275" s="105"/>
      <c r="EA275" s="105"/>
      <c r="EJ275" s="122"/>
      <c r="EK275" s="122"/>
      <c r="EP275" s="105"/>
      <c r="EQ275" s="105"/>
      <c r="ER275" s="105"/>
      <c r="ET275" s="122"/>
      <c r="EU275" s="122"/>
      <c r="EZ275" s="105"/>
      <c r="FA275" s="105"/>
      <c r="FB275" s="105"/>
      <c r="FD275" s="105"/>
      <c r="FE275" s="105"/>
      <c r="FJ275" s="105"/>
      <c r="FK275" s="105"/>
      <c r="FL275" s="105"/>
      <c r="FM275" s="105"/>
      <c r="FN275" s="105"/>
      <c r="FO275" s="105"/>
      <c r="FT275" s="105"/>
      <c r="FU275" s="105"/>
      <c r="FV275" s="105"/>
      <c r="FX275" s="105"/>
      <c r="FY275" s="105"/>
      <c r="GD275" s="105"/>
      <c r="GE275" s="105"/>
      <c r="GF275" s="105"/>
      <c r="GH275" s="105"/>
      <c r="GI275" s="105"/>
      <c r="GN275" s="105"/>
      <c r="GO275" s="105"/>
      <c r="GP275" s="105"/>
      <c r="GR275" s="105"/>
      <c r="GS275" s="105"/>
      <c r="GX275" s="105"/>
      <c r="GY275" s="105"/>
      <c r="GZ275" s="105"/>
      <c r="HB275" s="105"/>
      <c r="HC275" s="105"/>
      <c r="HH275" s="105"/>
      <c r="HI275" s="105"/>
      <c r="HJ275" s="105"/>
      <c r="HL275" s="122"/>
      <c r="HM275" s="122"/>
      <c r="HR275" s="105"/>
      <c r="HS275" s="105"/>
      <c r="HT275" s="105"/>
      <c r="HV275" s="105"/>
      <c r="HW275" s="105"/>
      <c r="IB275" s="105"/>
      <c r="IC275" s="105"/>
      <c r="ID275" s="105"/>
      <c r="IF275" s="105"/>
      <c r="IG275" s="105"/>
      <c r="IL275" s="105"/>
      <c r="IM275" s="105"/>
      <c r="IN275" s="105"/>
      <c r="IP275" s="105"/>
      <c r="IQ275" s="105"/>
      <c r="IV275" s="105"/>
      <c r="IW275" s="105"/>
      <c r="IX275" s="105"/>
      <c r="IZ275" s="105"/>
      <c r="JA275" s="105"/>
    </row>
    <row r="276">
      <c r="B276" s="139"/>
      <c r="H276" s="122"/>
      <c r="U276" s="90"/>
      <c r="AE276" s="118"/>
      <c r="AF276" s="118"/>
      <c r="BS276" s="140"/>
      <c r="CJ276" s="122"/>
      <c r="CK276" s="122"/>
      <c r="CL276" s="122"/>
      <c r="CM276" s="122"/>
      <c r="DB276" s="122"/>
      <c r="DC276" s="122"/>
      <c r="DD276" s="122"/>
      <c r="DF276" s="122"/>
      <c r="DQ276" s="122"/>
      <c r="DW276" s="105"/>
      <c r="DX276" s="105"/>
      <c r="DZ276" s="105"/>
      <c r="EA276" s="105"/>
      <c r="EJ276" s="122"/>
      <c r="EK276" s="122"/>
      <c r="EP276" s="105"/>
      <c r="EQ276" s="105"/>
      <c r="ER276" s="105"/>
      <c r="ET276" s="122"/>
      <c r="EU276" s="122"/>
      <c r="EZ276" s="105"/>
      <c r="FA276" s="105"/>
      <c r="FB276" s="105"/>
      <c r="FD276" s="105"/>
      <c r="FE276" s="105"/>
      <c r="FJ276" s="105"/>
      <c r="FK276" s="105"/>
      <c r="FL276" s="105"/>
      <c r="FM276" s="105"/>
      <c r="FN276" s="105"/>
      <c r="FO276" s="105"/>
      <c r="FT276" s="105"/>
      <c r="FU276" s="105"/>
      <c r="FV276" s="105"/>
      <c r="FX276" s="105"/>
      <c r="FY276" s="105"/>
      <c r="GD276" s="105"/>
      <c r="GE276" s="105"/>
      <c r="GF276" s="105"/>
      <c r="GH276" s="105"/>
      <c r="GI276" s="105"/>
      <c r="GN276" s="105"/>
      <c r="GO276" s="105"/>
      <c r="GP276" s="105"/>
      <c r="GR276" s="105"/>
      <c r="GS276" s="105"/>
      <c r="GX276" s="105"/>
      <c r="GY276" s="105"/>
      <c r="GZ276" s="105"/>
      <c r="HB276" s="105"/>
      <c r="HC276" s="105"/>
      <c r="HH276" s="105"/>
      <c r="HI276" s="105"/>
      <c r="HJ276" s="105"/>
      <c r="HL276" s="122"/>
      <c r="HM276" s="122"/>
      <c r="HR276" s="105"/>
      <c r="HS276" s="105"/>
      <c r="HT276" s="105"/>
      <c r="HV276" s="105"/>
      <c r="HW276" s="105"/>
      <c r="IB276" s="105"/>
      <c r="IC276" s="105"/>
      <c r="ID276" s="105"/>
      <c r="IF276" s="105"/>
      <c r="IG276" s="105"/>
      <c r="IL276" s="105"/>
      <c r="IM276" s="105"/>
      <c r="IN276" s="105"/>
      <c r="IP276" s="105"/>
      <c r="IQ276" s="105"/>
      <c r="IV276" s="105"/>
      <c r="IW276" s="105"/>
      <c r="IX276" s="105"/>
      <c r="IZ276" s="105"/>
      <c r="JA276" s="105"/>
    </row>
    <row r="277">
      <c r="B277" s="139"/>
      <c r="H277" s="122"/>
      <c r="U277" s="90"/>
      <c r="AE277" s="118"/>
      <c r="AF277" s="118"/>
      <c r="BS277" s="140"/>
      <c r="CJ277" s="122"/>
      <c r="CK277" s="122"/>
      <c r="CL277" s="122"/>
      <c r="CM277" s="122"/>
      <c r="DB277" s="122"/>
      <c r="DC277" s="122"/>
      <c r="DD277" s="122"/>
      <c r="DF277" s="122"/>
      <c r="DQ277" s="122"/>
      <c r="DW277" s="105"/>
      <c r="DX277" s="105"/>
      <c r="DZ277" s="105"/>
      <c r="EA277" s="105"/>
      <c r="EJ277" s="122"/>
      <c r="EK277" s="122"/>
      <c r="EP277" s="105"/>
      <c r="EQ277" s="105"/>
      <c r="ER277" s="105"/>
      <c r="ET277" s="122"/>
      <c r="EU277" s="122"/>
      <c r="EZ277" s="105"/>
      <c r="FA277" s="105"/>
      <c r="FB277" s="105"/>
      <c r="FD277" s="105"/>
      <c r="FE277" s="105"/>
      <c r="FJ277" s="105"/>
      <c r="FK277" s="105"/>
      <c r="FL277" s="105"/>
      <c r="FM277" s="105"/>
      <c r="FN277" s="105"/>
      <c r="FO277" s="105"/>
      <c r="FT277" s="105"/>
      <c r="FU277" s="105"/>
      <c r="FV277" s="105"/>
      <c r="FX277" s="105"/>
      <c r="FY277" s="105"/>
      <c r="GD277" s="105"/>
      <c r="GE277" s="105"/>
      <c r="GF277" s="105"/>
      <c r="GH277" s="105"/>
      <c r="GI277" s="105"/>
      <c r="GN277" s="105"/>
      <c r="GO277" s="105"/>
      <c r="GP277" s="105"/>
      <c r="GR277" s="105"/>
      <c r="GS277" s="105"/>
      <c r="GX277" s="105"/>
      <c r="GY277" s="105"/>
      <c r="GZ277" s="105"/>
      <c r="HB277" s="105"/>
      <c r="HC277" s="105"/>
      <c r="HH277" s="105"/>
      <c r="HI277" s="105"/>
      <c r="HJ277" s="105"/>
      <c r="HL277" s="122"/>
      <c r="HM277" s="122"/>
      <c r="HR277" s="105"/>
      <c r="HS277" s="105"/>
      <c r="HT277" s="105"/>
      <c r="HV277" s="105"/>
      <c r="HW277" s="105"/>
      <c r="IB277" s="105"/>
      <c r="IC277" s="105"/>
      <c r="ID277" s="105"/>
      <c r="IF277" s="105"/>
      <c r="IG277" s="105"/>
      <c r="IL277" s="105"/>
      <c r="IM277" s="105"/>
      <c r="IN277" s="105"/>
      <c r="IP277" s="105"/>
      <c r="IQ277" s="105"/>
      <c r="IV277" s="105"/>
      <c r="IW277" s="105"/>
      <c r="IX277" s="105"/>
      <c r="IZ277" s="105"/>
      <c r="JA277" s="105"/>
    </row>
    <row r="278">
      <c r="B278" s="139"/>
      <c r="H278" s="122"/>
      <c r="U278" s="90"/>
      <c r="AE278" s="118"/>
      <c r="AF278" s="118"/>
      <c r="BS278" s="140"/>
      <c r="CJ278" s="122"/>
      <c r="CK278" s="122"/>
      <c r="CL278" s="122"/>
      <c r="CM278" s="122"/>
      <c r="DB278" s="122"/>
      <c r="DC278" s="122"/>
      <c r="DD278" s="122"/>
      <c r="DF278" s="122"/>
      <c r="DQ278" s="122"/>
      <c r="DW278" s="105"/>
      <c r="DX278" s="105"/>
      <c r="DZ278" s="105"/>
      <c r="EA278" s="105"/>
      <c r="EJ278" s="122"/>
      <c r="EK278" s="122"/>
      <c r="EP278" s="105"/>
      <c r="EQ278" s="105"/>
      <c r="ER278" s="105"/>
      <c r="ET278" s="122"/>
      <c r="EU278" s="122"/>
      <c r="EZ278" s="105"/>
      <c r="FA278" s="105"/>
      <c r="FB278" s="105"/>
      <c r="FD278" s="105"/>
      <c r="FE278" s="105"/>
      <c r="FJ278" s="105"/>
      <c r="FK278" s="105"/>
      <c r="FL278" s="105"/>
      <c r="FM278" s="105"/>
      <c r="FN278" s="105"/>
      <c r="FO278" s="105"/>
      <c r="FT278" s="105"/>
      <c r="FU278" s="105"/>
      <c r="FV278" s="105"/>
      <c r="FX278" s="105"/>
      <c r="FY278" s="105"/>
      <c r="GD278" s="105"/>
      <c r="GE278" s="105"/>
      <c r="GF278" s="105"/>
      <c r="GH278" s="105"/>
      <c r="GI278" s="105"/>
      <c r="GN278" s="105"/>
      <c r="GO278" s="105"/>
      <c r="GP278" s="105"/>
      <c r="GR278" s="105"/>
      <c r="GS278" s="105"/>
      <c r="GX278" s="105"/>
      <c r="GY278" s="105"/>
      <c r="GZ278" s="105"/>
      <c r="HB278" s="105"/>
      <c r="HC278" s="105"/>
      <c r="HH278" s="105"/>
      <c r="HI278" s="105"/>
      <c r="HJ278" s="105"/>
      <c r="HL278" s="122"/>
      <c r="HM278" s="122"/>
      <c r="HR278" s="105"/>
      <c r="HS278" s="105"/>
      <c r="HT278" s="105"/>
      <c r="HV278" s="105"/>
      <c r="HW278" s="105"/>
      <c r="IB278" s="105"/>
      <c r="IC278" s="105"/>
      <c r="ID278" s="105"/>
      <c r="IF278" s="105"/>
      <c r="IG278" s="105"/>
      <c r="IL278" s="105"/>
      <c r="IM278" s="105"/>
      <c r="IN278" s="105"/>
      <c r="IP278" s="105"/>
      <c r="IQ278" s="105"/>
      <c r="IV278" s="105"/>
      <c r="IW278" s="105"/>
      <c r="IX278" s="105"/>
      <c r="IZ278" s="105"/>
      <c r="JA278" s="105"/>
    </row>
    <row r="279">
      <c r="B279" s="139"/>
      <c r="H279" s="122"/>
      <c r="U279" s="90"/>
      <c r="AE279" s="118"/>
      <c r="AF279" s="118"/>
      <c r="BS279" s="140"/>
      <c r="CJ279" s="122"/>
      <c r="CK279" s="122"/>
      <c r="CL279" s="122"/>
      <c r="CM279" s="122"/>
      <c r="DB279" s="122"/>
      <c r="DC279" s="122"/>
      <c r="DD279" s="122"/>
      <c r="DF279" s="122"/>
      <c r="DQ279" s="122"/>
      <c r="DW279" s="105"/>
      <c r="DX279" s="105"/>
      <c r="DZ279" s="105"/>
      <c r="EA279" s="105"/>
      <c r="EJ279" s="122"/>
      <c r="EK279" s="122"/>
      <c r="EP279" s="105"/>
      <c r="EQ279" s="105"/>
      <c r="ER279" s="105"/>
      <c r="ET279" s="122"/>
      <c r="EU279" s="122"/>
      <c r="EZ279" s="105"/>
      <c r="FA279" s="105"/>
      <c r="FB279" s="105"/>
      <c r="FD279" s="105"/>
      <c r="FE279" s="105"/>
      <c r="FJ279" s="105"/>
      <c r="FK279" s="105"/>
      <c r="FL279" s="105"/>
      <c r="FM279" s="105"/>
      <c r="FN279" s="105"/>
      <c r="FO279" s="105"/>
      <c r="FT279" s="105"/>
      <c r="FU279" s="105"/>
      <c r="FV279" s="105"/>
      <c r="FX279" s="105"/>
      <c r="FY279" s="105"/>
      <c r="GD279" s="105"/>
      <c r="GE279" s="105"/>
      <c r="GF279" s="105"/>
      <c r="GH279" s="105"/>
      <c r="GI279" s="105"/>
      <c r="GN279" s="105"/>
      <c r="GO279" s="105"/>
      <c r="GP279" s="105"/>
      <c r="GR279" s="105"/>
      <c r="GS279" s="105"/>
      <c r="GX279" s="105"/>
      <c r="GY279" s="105"/>
      <c r="GZ279" s="105"/>
      <c r="HB279" s="105"/>
      <c r="HC279" s="105"/>
      <c r="HH279" s="105"/>
      <c r="HI279" s="105"/>
      <c r="HJ279" s="105"/>
      <c r="HL279" s="122"/>
      <c r="HM279" s="122"/>
      <c r="HR279" s="105"/>
      <c r="HS279" s="105"/>
      <c r="HT279" s="105"/>
      <c r="HV279" s="105"/>
      <c r="HW279" s="105"/>
      <c r="IB279" s="105"/>
      <c r="IC279" s="105"/>
      <c r="ID279" s="105"/>
      <c r="IF279" s="105"/>
      <c r="IG279" s="105"/>
      <c r="IL279" s="105"/>
      <c r="IM279" s="105"/>
      <c r="IN279" s="105"/>
      <c r="IP279" s="105"/>
      <c r="IQ279" s="105"/>
      <c r="IV279" s="105"/>
      <c r="IW279" s="105"/>
      <c r="IX279" s="105"/>
      <c r="IZ279" s="105"/>
      <c r="JA279" s="105"/>
    </row>
    <row r="280">
      <c r="B280" s="139"/>
      <c r="H280" s="122"/>
      <c r="U280" s="90"/>
      <c r="AE280" s="118"/>
      <c r="AF280" s="118"/>
      <c r="BS280" s="140"/>
      <c r="CJ280" s="122"/>
      <c r="CK280" s="122"/>
      <c r="CL280" s="122"/>
      <c r="CM280" s="122"/>
      <c r="DB280" s="122"/>
      <c r="DC280" s="122"/>
      <c r="DD280" s="122"/>
      <c r="DF280" s="122"/>
      <c r="DQ280" s="122"/>
      <c r="DW280" s="105"/>
      <c r="DX280" s="105"/>
      <c r="DZ280" s="105"/>
      <c r="EA280" s="105"/>
      <c r="EJ280" s="122"/>
      <c r="EK280" s="122"/>
      <c r="EP280" s="105"/>
      <c r="EQ280" s="105"/>
      <c r="ER280" s="105"/>
      <c r="ET280" s="122"/>
      <c r="EU280" s="122"/>
      <c r="EZ280" s="105"/>
      <c r="FA280" s="105"/>
      <c r="FB280" s="105"/>
      <c r="FD280" s="105"/>
      <c r="FE280" s="105"/>
      <c r="FJ280" s="105"/>
      <c r="FK280" s="105"/>
      <c r="FL280" s="105"/>
      <c r="FM280" s="105"/>
      <c r="FN280" s="105"/>
      <c r="FO280" s="105"/>
      <c r="FT280" s="105"/>
      <c r="FU280" s="105"/>
      <c r="FV280" s="105"/>
      <c r="FX280" s="105"/>
      <c r="FY280" s="105"/>
      <c r="GD280" s="105"/>
      <c r="GE280" s="105"/>
      <c r="GF280" s="105"/>
      <c r="GH280" s="105"/>
      <c r="GI280" s="105"/>
      <c r="GN280" s="105"/>
      <c r="GO280" s="105"/>
      <c r="GP280" s="105"/>
      <c r="GR280" s="105"/>
      <c r="GS280" s="105"/>
      <c r="GX280" s="105"/>
      <c r="GY280" s="105"/>
      <c r="GZ280" s="105"/>
      <c r="HB280" s="105"/>
      <c r="HC280" s="105"/>
      <c r="HH280" s="105"/>
      <c r="HI280" s="105"/>
      <c r="HJ280" s="105"/>
      <c r="HL280" s="122"/>
      <c r="HM280" s="122"/>
      <c r="HR280" s="105"/>
      <c r="HS280" s="105"/>
      <c r="HT280" s="105"/>
      <c r="HV280" s="105"/>
      <c r="HW280" s="105"/>
      <c r="IB280" s="105"/>
      <c r="IC280" s="105"/>
      <c r="ID280" s="105"/>
      <c r="IF280" s="105"/>
      <c r="IG280" s="105"/>
      <c r="IL280" s="105"/>
      <c r="IM280" s="105"/>
      <c r="IN280" s="105"/>
      <c r="IP280" s="105"/>
      <c r="IQ280" s="105"/>
      <c r="IV280" s="105"/>
      <c r="IW280" s="105"/>
      <c r="IX280" s="105"/>
      <c r="IZ280" s="105"/>
      <c r="JA280" s="105"/>
    </row>
    <row r="281">
      <c r="B281" s="139"/>
      <c r="H281" s="122"/>
      <c r="U281" s="90"/>
      <c r="AE281" s="118"/>
      <c r="AF281" s="118"/>
      <c r="BS281" s="140"/>
      <c r="CJ281" s="122"/>
      <c r="CK281" s="122"/>
      <c r="CL281" s="122"/>
      <c r="CM281" s="122"/>
      <c r="DB281" s="122"/>
      <c r="DC281" s="122"/>
      <c r="DD281" s="122"/>
      <c r="DF281" s="122"/>
      <c r="DQ281" s="122"/>
      <c r="DW281" s="105"/>
      <c r="DX281" s="105"/>
      <c r="DZ281" s="105"/>
      <c r="EA281" s="105"/>
      <c r="EJ281" s="122"/>
      <c r="EK281" s="122"/>
      <c r="EP281" s="105"/>
      <c r="EQ281" s="105"/>
      <c r="ER281" s="105"/>
      <c r="ET281" s="122"/>
      <c r="EU281" s="122"/>
      <c r="EZ281" s="105"/>
      <c r="FA281" s="105"/>
      <c r="FB281" s="105"/>
      <c r="FD281" s="105"/>
      <c r="FE281" s="105"/>
      <c r="FJ281" s="105"/>
      <c r="FK281" s="105"/>
      <c r="FL281" s="105"/>
      <c r="FM281" s="105"/>
      <c r="FN281" s="105"/>
      <c r="FO281" s="105"/>
      <c r="FT281" s="105"/>
      <c r="FU281" s="105"/>
      <c r="FV281" s="105"/>
      <c r="FX281" s="105"/>
      <c r="FY281" s="105"/>
      <c r="GD281" s="105"/>
      <c r="GE281" s="105"/>
      <c r="GF281" s="105"/>
      <c r="GH281" s="105"/>
      <c r="GI281" s="105"/>
      <c r="GN281" s="105"/>
      <c r="GO281" s="105"/>
      <c r="GP281" s="105"/>
      <c r="GR281" s="105"/>
      <c r="GS281" s="105"/>
      <c r="GX281" s="105"/>
      <c r="GY281" s="105"/>
      <c r="GZ281" s="105"/>
      <c r="HB281" s="105"/>
      <c r="HC281" s="105"/>
      <c r="HH281" s="105"/>
      <c r="HI281" s="105"/>
      <c r="HJ281" s="105"/>
      <c r="HL281" s="122"/>
      <c r="HM281" s="122"/>
      <c r="HR281" s="105"/>
      <c r="HS281" s="105"/>
      <c r="HT281" s="105"/>
      <c r="HV281" s="105"/>
      <c r="HW281" s="105"/>
      <c r="IB281" s="105"/>
      <c r="IC281" s="105"/>
      <c r="ID281" s="105"/>
      <c r="IF281" s="105"/>
      <c r="IG281" s="105"/>
      <c r="IL281" s="105"/>
      <c r="IM281" s="105"/>
      <c r="IN281" s="105"/>
      <c r="IP281" s="105"/>
      <c r="IQ281" s="105"/>
      <c r="IV281" s="105"/>
      <c r="IW281" s="105"/>
      <c r="IX281" s="105"/>
      <c r="IZ281" s="105"/>
      <c r="JA281" s="105"/>
    </row>
    <row r="282">
      <c r="B282" s="139"/>
      <c r="H282" s="122"/>
      <c r="U282" s="90"/>
      <c r="AE282" s="118"/>
      <c r="AF282" s="118"/>
      <c r="BS282" s="140"/>
      <c r="CJ282" s="122"/>
      <c r="CK282" s="122"/>
      <c r="CL282" s="122"/>
      <c r="CM282" s="122"/>
      <c r="DB282" s="122"/>
      <c r="DC282" s="122"/>
      <c r="DD282" s="122"/>
      <c r="DF282" s="122"/>
      <c r="DQ282" s="122"/>
      <c r="DW282" s="105"/>
      <c r="DX282" s="105"/>
      <c r="DZ282" s="105"/>
      <c r="EA282" s="105"/>
      <c r="EJ282" s="122"/>
      <c r="EK282" s="122"/>
      <c r="EP282" s="105"/>
      <c r="EQ282" s="105"/>
      <c r="ER282" s="105"/>
      <c r="ET282" s="122"/>
      <c r="EU282" s="122"/>
      <c r="EZ282" s="105"/>
      <c r="FA282" s="105"/>
      <c r="FB282" s="105"/>
      <c r="FD282" s="105"/>
      <c r="FE282" s="105"/>
      <c r="FJ282" s="105"/>
      <c r="FK282" s="105"/>
      <c r="FL282" s="105"/>
      <c r="FM282" s="105"/>
      <c r="FN282" s="105"/>
      <c r="FO282" s="105"/>
      <c r="FT282" s="105"/>
      <c r="FU282" s="105"/>
      <c r="FV282" s="105"/>
      <c r="FX282" s="105"/>
      <c r="FY282" s="105"/>
      <c r="GD282" s="105"/>
      <c r="GE282" s="105"/>
      <c r="GF282" s="105"/>
      <c r="GH282" s="105"/>
      <c r="GI282" s="105"/>
      <c r="GN282" s="105"/>
      <c r="GO282" s="105"/>
      <c r="GP282" s="105"/>
      <c r="GR282" s="105"/>
      <c r="GS282" s="105"/>
      <c r="GX282" s="105"/>
      <c r="GY282" s="105"/>
      <c r="GZ282" s="105"/>
      <c r="HB282" s="105"/>
      <c r="HC282" s="105"/>
      <c r="HH282" s="105"/>
      <c r="HI282" s="105"/>
      <c r="HJ282" s="105"/>
      <c r="HL282" s="122"/>
      <c r="HM282" s="122"/>
      <c r="HR282" s="105"/>
      <c r="HS282" s="105"/>
      <c r="HT282" s="105"/>
      <c r="HV282" s="105"/>
      <c r="HW282" s="105"/>
      <c r="IB282" s="105"/>
      <c r="IC282" s="105"/>
      <c r="ID282" s="105"/>
      <c r="IF282" s="105"/>
      <c r="IG282" s="105"/>
      <c r="IL282" s="105"/>
      <c r="IM282" s="105"/>
      <c r="IN282" s="105"/>
      <c r="IP282" s="105"/>
      <c r="IQ282" s="105"/>
      <c r="IV282" s="105"/>
      <c r="IW282" s="105"/>
      <c r="IX282" s="105"/>
      <c r="IZ282" s="105"/>
      <c r="JA282" s="105"/>
    </row>
    <row r="283">
      <c r="B283" s="139"/>
      <c r="H283" s="122"/>
      <c r="U283" s="90"/>
      <c r="AE283" s="118"/>
      <c r="AF283" s="118"/>
      <c r="BS283" s="140"/>
      <c r="CJ283" s="122"/>
      <c r="CK283" s="122"/>
      <c r="CL283" s="122"/>
      <c r="CM283" s="122"/>
      <c r="DB283" s="122"/>
      <c r="DC283" s="122"/>
      <c r="DD283" s="122"/>
      <c r="DF283" s="122"/>
      <c r="DQ283" s="122"/>
      <c r="DW283" s="105"/>
      <c r="DX283" s="105"/>
      <c r="DZ283" s="105"/>
      <c r="EA283" s="105"/>
      <c r="EJ283" s="122"/>
      <c r="EK283" s="122"/>
      <c r="EP283" s="105"/>
      <c r="EQ283" s="105"/>
      <c r="ER283" s="105"/>
      <c r="ET283" s="122"/>
      <c r="EU283" s="122"/>
      <c r="EZ283" s="105"/>
      <c r="FA283" s="105"/>
      <c r="FB283" s="105"/>
      <c r="FD283" s="105"/>
      <c r="FE283" s="105"/>
      <c r="FJ283" s="105"/>
      <c r="FK283" s="105"/>
      <c r="FL283" s="105"/>
      <c r="FM283" s="105"/>
      <c r="FN283" s="105"/>
      <c r="FO283" s="105"/>
      <c r="FT283" s="105"/>
      <c r="FU283" s="105"/>
      <c r="FV283" s="105"/>
      <c r="FX283" s="105"/>
      <c r="FY283" s="105"/>
      <c r="GD283" s="105"/>
      <c r="GE283" s="105"/>
      <c r="GF283" s="105"/>
      <c r="GH283" s="105"/>
      <c r="GI283" s="105"/>
      <c r="GN283" s="105"/>
      <c r="GO283" s="105"/>
      <c r="GP283" s="105"/>
      <c r="GR283" s="105"/>
      <c r="GS283" s="105"/>
      <c r="GX283" s="105"/>
      <c r="GY283" s="105"/>
      <c r="GZ283" s="105"/>
      <c r="HB283" s="105"/>
      <c r="HC283" s="105"/>
      <c r="HH283" s="105"/>
      <c r="HI283" s="105"/>
      <c r="HJ283" s="105"/>
      <c r="HL283" s="122"/>
      <c r="HM283" s="122"/>
      <c r="HR283" s="105"/>
      <c r="HS283" s="105"/>
      <c r="HT283" s="105"/>
      <c r="HV283" s="105"/>
      <c r="HW283" s="105"/>
      <c r="IB283" s="105"/>
      <c r="IC283" s="105"/>
      <c r="ID283" s="105"/>
      <c r="IF283" s="105"/>
      <c r="IG283" s="105"/>
      <c r="IL283" s="105"/>
      <c r="IM283" s="105"/>
      <c r="IN283" s="105"/>
      <c r="IP283" s="105"/>
      <c r="IQ283" s="105"/>
      <c r="IV283" s="105"/>
      <c r="IW283" s="105"/>
      <c r="IX283" s="105"/>
      <c r="IZ283" s="105"/>
      <c r="JA283" s="105"/>
    </row>
    <row r="284">
      <c r="B284" s="139"/>
      <c r="H284" s="122"/>
      <c r="U284" s="90"/>
      <c r="AE284" s="118"/>
      <c r="AF284" s="118"/>
      <c r="BS284" s="140"/>
      <c r="CJ284" s="122"/>
      <c r="CK284" s="122"/>
      <c r="CL284" s="122"/>
      <c r="CM284" s="122"/>
      <c r="DB284" s="122"/>
      <c r="DC284" s="122"/>
      <c r="DD284" s="122"/>
      <c r="DF284" s="122"/>
      <c r="DQ284" s="122"/>
      <c r="DW284" s="105"/>
      <c r="DX284" s="105"/>
      <c r="DZ284" s="105"/>
      <c r="EA284" s="105"/>
      <c r="EJ284" s="122"/>
      <c r="EK284" s="122"/>
      <c r="EP284" s="105"/>
      <c r="EQ284" s="105"/>
      <c r="ER284" s="105"/>
      <c r="ET284" s="122"/>
      <c r="EU284" s="122"/>
      <c r="EZ284" s="105"/>
      <c r="FA284" s="105"/>
      <c r="FB284" s="105"/>
      <c r="FD284" s="105"/>
      <c r="FE284" s="105"/>
      <c r="FJ284" s="105"/>
      <c r="FK284" s="105"/>
      <c r="FL284" s="105"/>
      <c r="FM284" s="105"/>
      <c r="FN284" s="105"/>
      <c r="FO284" s="105"/>
      <c r="FT284" s="105"/>
      <c r="FU284" s="105"/>
      <c r="FV284" s="105"/>
      <c r="FX284" s="105"/>
      <c r="FY284" s="105"/>
      <c r="GD284" s="105"/>
      <c r="GE284" s="105"/>
      <c r="GF284" s="105"/>
      <c r="GH284" s="105"/>
      <c r="GI284" s="105"/>
      <c r="GN284" s="105"/>
      <c r="GO284" s="105"/>
      <c r="GP284" s="105"/>
      <c r="GR284" s="105"/>
      <c r="GS284" s="105"/>
      <c r="GX284" s="105"/>
      <c r="GY284" s="105"/>
      <c r="GZ284" s="105"/>
      <c r="HB284" s="105"/>
      <c r="HC284" s="105"/>
      <c r="HH284" s="105"/>
      <c r="HI284" s="105"/>
      <c r="HJ284" s="105"/>
      <c r="HL284" s="122"/>
      <c r="HM284" s="122"/>
      <c r="HR284" s="105"/>
      <c r="HS284" s="105"/>
      <c r="HT284" s="105"/>
      <c r="HV284" s="105"/>
      <c r="HW284" s="105"/>
      <c r="IB284" s="105"/>
      <c r="IC284" s="105"/>
      <c r="ID284" s="105"/>
      <c r="IF284" s="105"/>
      <c r="IG284" s="105"/>
      <c r="IL284" s="105"/>
      <c r="IM284" s="105"/>
      <c r="IN284" s="105"/>
      <c r="IP284" s="105"/>
      <c r="IQ284" s="105"/>
      <c r="IV284" s="105"/>
      <c r="IW284" s="105"/>
      <c r="IX284" s="105"/>
      <c r="IZ284" s="105"/>
      <c r="JA284" s="105"/>
    </row>
    <row r="285">
      <c r="B285" s="139"/>
      <c r="H285" s="122"/>
      <c r="U285" s="90"/>
      <c r="AE285" s="118"/>
      <c r="AF285" s="118"/>
      <c r="BS285" s="140"/>
      <c r="CJ285" s="122"/>
      <c r="CK285" s="122"/>
      <c r="CL285" s="122"/>
      <c r="CM285" s="122"/>
      <c r="DB285" s="122"/>
      <c r="DC285" s="122"/>
      <c r="DD285" s="122"/>
      <c r="DF285" s="122"/>
      <c r="DQ285" s="122"/>
      <c r="DW285" s="105"/>
      <c r="DX285" s="105"/>
      <c r="DZ285" s="105"/>
      <c r="EA285" s="105"/>
      <c r="EJ285" s="122"/>
      <c r="EK285" s="122"/>
      <c r="EP285" s="105"/>
      <c r="EQ285" s="105"/>
      <c r="ER285" s="105"/>
      <c r="ET285" s="122"/>
      <c r="EU285" s="122"/>
      <c r="EZ285" s="105"/>
      <c r="FA285" s="105"/>
      <c r="FB285" s="105"/>
      <c r="FD285" s="105"/>
      <c r="FE285" s="105"/>
      <c r="FJ285" s="105"/>
      <c r="FK285" s="105"/>
      <c r="FL285" s="105"/>
      <c r="FM285" s="105"/>
      <c r="FN285" s="105"/>
      <c r="FO285" s="105"/>
      <c r="FT285" s="105"/>
      <c r="FU285" s="105"/>
      <c r="FV285" s="105"/>
      <c r="FX285" s="105"/>
      <c r="FY285" s="105"/>
      <c r="GD285" s="105"/>
      <c r="GE285" s="105"/>
      <c r="GF285" s="105"/>
      <c r="GH285" s="105"/>
      <c r="GI285" s="105"/>
      <c r="GN285" s="105"/>
      <c r="GO285" s="105"/>
      <c r="GP285" s="105"/>
      <c r="GR285" s="105"/>
      <c r="GS285" s="105"/>
      <c r="GX285" s="105"/>
      <c r="GY285" s="105"/>
      <c r="GZ285" s="105"/>
      <c r="HB285" s="105"/>
      <c r="HC285" s="105"/>
      <c r="HH285" s="105"/>
      <c r="HI285" s="105"/>
      <c r="HJ285" s="105"/>
      <c r="HL285" s="122"/>
      <c r="HM285" s="122"/>
      <c r="HR285" s="105"/>
      <c r="HS285" s="105"/>
      <c r="HT285" s="105"/>
      <c r="HV285" s="105"/>
      <c r="HW285" s="105"/>
      <c r="IB285" s="105"/>
      <c r="IC285" s="105"/>
      <c r="ID285" s="105"/>
      <c r="IF285" s="105"/>
      <c r="IG285" s="105"/>
      <c r="IL285" s="105"/>
      <c r="IM285" s="105"/>
      <c r="IN285" s="105"/>
      <c r="IP285" s="105"/>
      <c r="IQ285" s="105"/>
      <c r="IV285" s="105"/>
      <c r="IW285" s="105"/>
      <c r="IX285" s="105"/>
      <c r="IZ285" s="105"/>
      <c r="JA285" s="105"/>
    </row>
    <row r="286">
      <c r="B286" s="139"/>
      <c r="H286" s="122"/>
      <c r="U286" s="90"/>
      <c r="AE286" s="118"/>
      <c r="AF286" s="118"/>
      <c r="BS286" s="140"/>
      <c r="CJ286" s="122"/>
      <c r="CK286" s="122"/>
      <c r="CL286" s="122"/>
      <c r="CM286" s="122"/>
      <c r="DB286" s="122"/>
      <c r="DC286" s="122"/>
      <c r="DD286" s="122"/>
      <c r="DF286" s="122"/>
      <c r="DQ286" s="122"/>
      <c r="DW286" s="105"/>
      <c r="DX286" s="105"/>
      <c r="DZ286" s="105"/>
      <c r="EA286" s="105"/>
      <c r="EJ286" s="122"/>
      <c r="EK286" s="122"/>
      <c r="EP286" s="105"/>
      <c r="EQ286" s="105"/>
      <c r="ER286" s="105"/>
      <c r="ET286" s="122"/>
      <c r="EU286" s="122"/>
      <c r="EZ286" s="105"/>
      <c r="FA286" s="105"/>
      <c r="FB286" s="105"/>
      <c r="FD286" s="105"/>
      <c r="FE286" s="105"/>
      <c r="FJ286" s="105"/>
      <c r="FK286" s="105"/>
      <c r="FL286" s="105"/>
      <c r="FM286" s="105"/>
      <c r="FN286" s="105"/>
      <c r="FO286" s="105"/>
      <c r="FT286" s="105"/>
      <c r="FU286" s="105"/>
      <c r="FV286" s="105"/>
      <c r="FX286" s="105"/>
      <c r="FY286" s="105"/>
      <c r="GD286" s="105"/>
      <c r="GE286" s="105"/>
      <c r="GF286" s="105"/>
      <c r="GH286" s="105"/>
      <c r="GI286" s="105"/>
      <c r="GN286" s="105"/>
      <c r="GO286" s="105"/>
      <c r="GP286" s="105"/>
      <c r="GR286" s="105"/>
      <c r="GS286" s="105"/>
      <c r="GX286" s="105"/>
      <c r="GY286" s="105"/>
      <c r="GZ286" s="105"/>
      <c r="HB286" s="105"/>
      <c r="HC286" s="105"/>
      <c r="HH286" s="105"/>
      <c r="HI286" s="105"/>
      <c r="HJ286" s="105"/>
      <c r="HL286" s="122"/>
      <c r="HM286" s="122"/>
      <c r="HR286" s="105"/>
      <c r="HS286" s="105"/>
      <c r="HT286" s="105"/>
      <c r="HV286" s="105"/>
      <c r="HW286" s="105"/>
      <c r="IB286" s="105"/>
      <c r="IC286" s="105"/>
      <c r="ID286" s="105"/>
      <c r="IF286" s="105"/>
      <c r="IG286" s="105"/>
      <c r="IL286" s="105"/>
      <c r="IM286" s="105"/>
      <c r="IN286" s="105"/>
      <c r="IP286" s="105"/>
      <c r="IQ286" s="105"/>
      <c r="IV286" s="105"/>
      <c r="IW286" s="105"/>
      <c r="IX286" s="105"/>
      <c r="IZ286" s="105"/>
      <c r="JA286" s="105"/>
    </row>
    <row r="287">
      <c r="B287" s="139"/>
      <c r="H287" s="122"/>
      <c r="U287" s="90"/>
      <c r="AE287" s="118"/>
      <c r="AF287" s="118"/>
      <c r="BS287" s="140"/>
      <c r="CJ287" s="122"/>
      <c r="CK287" s="122"/>
      <c r="CL287" s="122"/>
      <c r="CM287" s="122"/>
      <c r="DB287" s="122"/>
      <c r="DC287" s="122"/>
      <c r="DD287" s="122"/>
      <c r="DF287" s="122"/>
      <c r="DQ287" s="122"/>
      <c r="DW287" s="105"/>
      <c r="DX287" s="105"/>
      <c r="DZ287" s="105"/>
      <c r="EA287" s="105"/>
      <c r="EJ287" s="122"/>
      <c r="EK287" s="122"/>
      <c r="EP287" s="105"/>
      <c r="EQ287" s="105"/>
      <c r="ER287" s="105"/>
      <c r="ET287" s="122"/>
      <c r="EU287" s="122"/>
      <c r="EZ287" s="105"/>
      <c r="FA287" s="105"/>
      <c r="FB287" s="105"/>
      <c r="FD287" s="105"/>
      <c r="FE287" s="105"/>
      <c r="FJ287" s="105"/>
      <c r="FK287" s="105"/>
      <c r="FL287" s="105"/>
      <c r="FM287" s="105"/>
      <c r="FN287" s="105"/>
      <c r="FO287" s="105"/>
      <c r="FT287" s="105"/>
      <c r="FU287" s="105"/>
      <c r="FV287" s="105"/>
      <c r="FX287" s="105"/>
      <c r="FY287" s="105"/>
      <c r="GD287" s="105"/>
      <c r="GE287" s="105"/>
      <c r="GF287" s="105"/>
      <c r="GH287" s="105"/>
      <c r="GI287" s="105"/>
      <c r="GN287" s="105"/>
      <c r="GO287" s="105"/>
      <c r="GP287" s="105"/>
      <c r="GR287" s="105"/>
      <c r="GS287" s="105"/>
      <c r="GX287" s="105"/>
      <c r="GY287" s="105"/>
      <c r="GZ287" s="105"/>
      <c r="HB287" s="105"/>
      <c r="HC287" s="105"/>
      <c r="HH287" s="105"/>
      <c r="HI287" s="105"/>
      <c r="HJ287" s="105"/>
      <c r="HL287" s="122"/>
      <c r="HM287" s="122"/>
      <c r="HR287" s="105"/>
      <c r="HS287" s="105"/>
      <c r="HT287" s="105"/>
      <c r="HV287" s="105"/>
      <c r="HW287" s="105"/>
      <c r="IB287" s="105"/>
      <c r="IC287" s="105"/>
      <c r="ID287" s="105"/>
      <c r="IF287" s="105"/>
      <c r="IG287" s="105"/>
      <c r="IL287" s="105"/>
      <c r="IM287" s="105"/>
      <c r="IN287" s="105"/>
      <c r="IP287" s="105"/>
      <c r="IQ287" s="105"/>
      <c r="IV287" s="105"/>
      <c r="IW287" s="105"/>
      <c r="IX287" s="105"/>
      <c r="IZ287" s="105"/>
      <c r="JA287" s="105"/>
    </row>
    <row r="288">
      <c r="B288" s="139"/>
      <c r="H288" s="122"/>
      <c r="U288" s="90"/>
      <c r="AE288" s="118"/>
      <c r="AF288" s="118"/>
      <c r="BS288" s="140"/>
      <c r="CJ288" s="122"/>
      <c r="CK288" s="122"/>
      <c r="CL288" s="122"/>
      <c r="CM288" s="122"/>
      <c r="DB288" s="122"/>
      <c r="DC288" s="122"/>
      <c r="DD288" s="122"/>
      <c r="DF288" s="122"/>
      <c r="DQ288" s="122"/>
      <c r="DW288" s="105"/>
      <c r="DX288" s="105"/>
      <c r="DZ288" s="105"/>
      <c r="EA288" s="105"/>
      <c r="EJ288" s="122"/>
      <c r="EK288" s="122"/>
      <c r="EP288" s="105"/>
      <c r="EQ288" s="105"/>
      <c r="ER288" s="105"/>
      <c r="ET288" s="122"/>
      <c r="EU288" s="122"/>
      <c r="EZ288" s="105"/>
      <c r="FA288" s="105"/>
      <c r="FB288" s="105"/>
      <c r="FD288" s="105"/>
      <c r="FE288" s="105"/>
      <c r="FJ288" s="105"/>
      <c r="FK288" s="105"/>
      <c r="FL288" s="105"/>
      <c r="FM288" s="105"/>
      <c r="FN288" s="105"/>
      <c r="FO288" s="105"/>
      <c r="FT288" s="105"/>
      <c r="FU288" s="105"/>
      <c r="FV288" s="105"/>
      <c r="FX288" s="105"/>
      <c r="FY288" s="105"/>
      <c r="GD288" s="105"/>
      <c r="GE288" s="105"/>
      <c r="GF288" s="105"/>
      <c r="GH288" s="105"/>
      <c r="GI288" s="105"/>
      <c r="GN288" s="105"/>
      <c r="GO288" s="105"/>
      <c r="GP288" s="105"/>
      <c r="GR288" s="105"/>
      <c r="GS288" s="105"/>
      <c r="GX288" s="105"/>
      <c r="GY288" s="105"/>
      <c r="GZ288" s="105"/>
      <c r="HB288" s="105"/>
      <c r="HC288" s="105"/>
      <c r="HH288" s="105"/>
      <c r="HI288" s="105"/>
      <c r="HJ288" s="105"/>
      <c r="HL288" s="122"/>
      <c r="HM288" s="122"/>
      <c r="HR288" s="105"/>
      <c r="HS288" s="105"/>
      <c r="HT288" s="105"/>
      <c r="HV288" s="105"/>
      <c r="HW288" s="105"/>
      <c r="IB288" s="105"/>
      <c r="IC288" s="105"/>
      <c r="ID288" s="105"/>
      <c r="IF288" s="105"/>
      <c r="IG288" s="105"/>
      <c r="IL288" s="105"/>
      <c r="IM288" s="105"/>
      <c r="IN288" s="105"/>
      <c r="IP288" s="105"/>
      <c r="IQ288" s="105"/>
      <c r="IV288" s="105"/>
      <c r="IW288" s="105"/>
      <c r="IX288" s="105"/>
      <c r="IZ288" s="105"/>
      <c r="JA288" s="105"/>
    </row>
    <row r="289">
      <c r="B289" s="139"/>
      <c r="H289" s="122"/>
      <c r="U289" s="90"/>
      <c r="AE289" s="118"/>
      <c r="AF289" s="118"/>
      <c r="BS289" s="140"/>
      <c r="CJ289" s="122"/>
      <c r="CK289" s="122"/>
      <c r="CL289" s="122"/>
      <c r="CM289" s="122"/>
      <c r="DB289" s="122"/>
      <c r="DC289" s="122"/>
      <c r="DD289" s="122"/>
      <c r="DF289" s="122"/>
      <c r="DQ289" s="122"/>
      <c r="DW289" s="105"/>
      <c r="DX289" s="105"/>
      <c r="DZ289" s="105"/>
      <c r="EA289" s="105"/>
      <c r="EJ289" s="122"/>
      <c r="EK289" s="122"/>
      <c r="EP289" s="105"/>
      <c r="EQ289" s="105"/>
      <c r="ER289" s="105"/>
      <c r="ET289" s="122"/>
      <c r="EU289" s="122"/>
      <c r="EZ289" s="105"/>
      <c r="FA289" s="105"/>
      <c r="FB289" s="105"/>
      <c r="FD289" s="105"/>
      <c r="FE289" s="105"/>
      <c r="FJ289" s="105"/>
      <c r="FK289" s="105"/>
      <c r="FL289" s="105"/>
      <c r="FM289" s="105"/>
      <c r="FN289" s="105"/>
      <c r="FO289" s="105"/>
      <c r="FT289" s="105"/>
      <c r="FU289" s="105"/>
      <c r="FV289" s="105"/>
      <c r="FX289" s="105"/>
      <c r="FY289" s="105"/>
      <c r="GD289" s="105"/>
      <c r="GE289" s="105"/>
      <c r="GF289" s="105"/>
      <c r="GH289" s="105"/>
      <c r="GI289" s="105"/>
      <c r="GN289" s="105"/>
      <c r="GO289" s="105"/>
      <c r="GP289" s="105"/>
      <c r="GR289" s="105"/>
      <c r="GS289" s="105"/>
      <c r="GX289" s="105"/>
      <c r="GY289" s="105"/>
      <c r="GZ289" s="105"/>
      <c r="HB289" s="105"/>
      <c r="HC289" s="105"/>
      <c r="HH289" s="105"/>
      <c r="HI289" s="105"/>
      <c r="HJ289" s="105"/>
      <c r="HL289" s="122"/>
      <c r="HM289" s="122"/>
      <c r="HR289" s="105"/>
      <c r="HS289" s="105"/>
      <c r="HT289" s="105"/>
      <c r="HV289" s="105"/>
      <c r="HW289" s="105"/>
      <c r="IB289" s="105"/>
      <c r="IC289" s="105"/>
      <c r="ID289" s="105"/>
      <c r="IF289" s="105"/>
      <c r="IG289" s="105"/>
      <c r="IL289" s="105"/>
      <c r="IM289" s="105"/>
      <c r="IN289" s="105"/>
      <c r="IP289" s="105"/>
      <c r="IQ289" s="105"/>
      <c r="IV289" s="105"/>
      <c r="IW289" s="105"/>
      <c r="IX289" s="105"/>
      <c r="IZ289" s="105"/>
      <c r="JA289" s="105"/>
    </row>
    <row r="290">
      <c r="B290" s="139"/>
      <c r="H290" s="122"/>
      <c r="U290" s="90"/>
      <c r="AE290" s="118"/>
      <c r="AF290" s="118"/>
      <c r="BS290" s="140"/>
      <c r="CJ290" s="122"/>
      <c r="CK290" s="122"/>
      <c r="CL290" s="122"/>
      <c r="CM290" s="122"/>
      <c r="DB290" s="122"/>
      <c r="DC290" s="122"/>
      <c r="DD290" s="122"/>
      <c r="DF290" s="122"/>
      <c r="DQ290" s="122"/>
      <c r="DW290" s="105"/>
      <c r="DX290" s="105"/>
      <c r="DZ290" s="105"/>
      <c r="EA290" s="105"/>
      <c r="EJ290" s="122"/>
      <c r="EK290" s="122"/>
      <c r="EP290" s="105"/>
      <c r="EQ290" s="105"/>
      <c r="ER290" s="105"/>
      <c r="ET290" s="122"/>
      <c r="EU290" s="122"/>
      <c r="EZ290" s="105"/>
      <c r="FA290" s="105"/>
      <c r="FB290" s="105"/>
      <c r="FD290" s="105"/>
      <c r="FE290" s="105"/>
      <c r="FJ290" s="105"/>
      <c r="FK290" s="105"/>
      <c r="FL290" s="105"/>
      <c r="FM290" s="105"/>
      <c r="FN290" s="105"/>
      <c r="FO290" s="105"/>
      <c r="FT290" s="105"/>
      <c r="FU290" s="105"/>
      <c r="FV290" s="105"/>
      <c r="FX290" s="105"/>
      <c r="FY290" s="105"/>
      <c r="GD290" s="105"/>
      <c r="GE290" s="105"/>
      <c r="GF290" s="105"/>
      <c r="GH290" s="105"/>
      <c r="GI290" s="105"/>
      <c r="GN290" s="105"/>
      <c r="GO290" s="105"/>
      <c r="GP290" s="105"/>
      <c r="GR290" s="105"/>
      <c r="GS290" s="105"/>
      <c r="GX290" s="105"/>
      <c r="GY290" s="105"/>
      <c r="GZ290" s="105"/>
      <c r="HB290" s="105"/>
      <c r="HC290" s="105"/>
      <c r="HH290" s="105"/>
      <c r="HI290" s="105"/>
      <c r="HJ290" s="105"/>
      <c r="HL290" s="122"/>
      <c r="HM290" s="122"/>
      <c r="HR290" s="105"/>
      <c r="HS290" s="105"/>
      <c r="HT290" s="105"/>
      <c r="HV290" s="105"/>
      <c r="HW290" s="105"/>
      <c r="IB290" s="105"/>
      <c r="IC290" s="105"/>
      <c r="ID290" s="105"/>
      <c r="IF290" s="105"/>
      <c r="IG290" s="105"/>
      <c r="IL290" s="105"/>
      <c r="IM290" s="105"/>
      <c r="IN290" s="105"/>
      <c r="IP290" s="105"/>
      <c r="IQ290" s="105"/>
      <c r="IV290" s="105"/>
      <c r="IW290" s="105"/>
      <c r="IX290" s="105"/>
      <c r="IZ290" s="105"/>
      <c r="JA290" s="105"/>
    </row>
    <row r="291">
      <c r="B291" s="139"/>
      <c r="H291" s="122"/>
      <c r="U291" s="90"/>
      <c r="AE291" s="118"/>
      <c r="AF291" s="118"/>
      <c r="BS291" s="140"/>
      <c r="CJ291" s="122"/>
      <c r="CK291" s="122"/>
      <c r="CL291" s="122"/>
      <c r="CM291" s="122"/>
      <c r="DB291" s="122"/>
      <c r="DC291" s="122"/>
      <c r="DD291" s="122"/>
      <c r="DF291" s="122"/>
      <c r="DQ291" s="122"/>
      <c r="DW291" s="105"/>
      <c r="DX291" s="105"/>
      <c r="DZ291" s="105"/>
      <c r="EA291" s="105"/>
      <c r="EJ291" s="122"/>
      <c r="EK291" s="122"/>
      <c r="EP291" s="105"/>
      <c r="EQ291" s="105"/>
      <c r="ER291" s="105"/>
      <c r="ET291" s="122"/>
      <c r="EU291" s="122"/>
      <c r="EZ291" s="105"/>
      <c r="FA291" s="105"/>
      <c r="FB291" s="105"/>
      <c r="FD291" s="105"/>
      <c r="FE291" s="105"/>
      <c r="FJ291" s="105"/>
      <c r="FK291" s="105"/>
      <c r="FL291" s="105"/>
      <c r="FM291" s="105"/>
      <c r="FN291" s="105"/>
      <c r="FO291" s="105"/>
      <c r="FT291" s="105"/>
      <c r="FU291" s="105"/>
      <c r="FV291" s="105"/>
      <c r="FX291" s="105"/>
      <c r="FY291" s="105"/>
      <c r="GD291" s="105"/>
      <c r="GE291" s="105"/>
      <c r="GF291" s="105"/>
      <c r="GH291" s="105"/>
      <c r="GI291" s="105"/>
      <c r="GN291" s="105"/>
      <c r="GO291" s="105"/>
      <c r="GP291" s="105"/>
      <c r="GR291" s="105"/>
      <c r="GS291" s="105"/>
      <c r="GX291" s="105"/>
      <c r="GY291" s="105"/>
      <c r="GZ291" s="105"/>
      <c r="HB291" s="105"/>
      <c r="HC291" s="105"/>
      <c r="HH291" s="105"/>
      <c r="HI291" s="105"/>
      <c r="HJ291" s="105"/>
      <c r="HL291" s="122"/>
      <c r="HM291" s="122"/>
      <c r="HR291" s="105"/>
      <c r="HS291" s="105"/>
      <c r="HT291" s="105"/>
      <c r="HV291" s="105"/>
      <c r="HW291" s="105"/>
      <c r="IB291" s="105"/>
      <c r="IC291" s="105"/>
      <c r="ID291" s="105"/>
      <c r="IF291" s="105"/>
      <c r="IG291" s="105"/>
      <c r="IL291" s="105"/>
      <c r="IM291" s="105"/>
      <c r="IN291" s="105"/>
      <c r="IP291" s="105"/>
      <c r="IQ291" s="105"/>
      <c r="IV291" s="105"/>
      <c r="IW291" s="105"/>
      <c r="IX291" s="105"/>
      <c r="IZ291" s="105"/>
      <c r="JA291" s="105"/>
    </row>
    <row r="292">
      <c r="B292" s="139"/>
      <c r="H292" s="122"/>
      <c r="U292" s="90"/>
      <c r="AE292" s="118"/>
      <c r="AF292" s="118"/>
      <c r="BS292" s="140"/>
      <c r="CJ292" s="122"/>
      <c r="CK292" s="122"/>
      <c r="CL292" s="122"/>
      <c r="CM292" s="122"/>
      <c r="DB292" s="122"/>
      <c r="DC292" s="122"/>
      <c r="DD292" s="122"/>
      <c r="DF292" s="122"/>
      <c r="DQ292" s="122"/>
      <c r="DW292" s="105"/>
      <c r="DX292" s="105"/>
      <c r="DZ292" s="105"/>
      <c r="EA292" s="105"/>
      <c r="EJ292" s="122"/>
      <c r="EK292" s="122"/>
      <c r="EP292" s="105"/>
      <c r="EQ292" s="105"/>
      <c r="ER292" s="105"/>
      <c r="ET292" s="122"/>
      <c r="EU292" s="122"/>
      <c r="EZ292" s="105"/>
      <c r="FA292" s="105"/>
      <c r="FB292" s="105"/>
      <c r="FD292" s="105"/>
      <c r="FE292" s="105"/>
      <c r="FJ292" s="105"/>
      <c r="FK292" s="105"/>
      <c r="FL292" s="105"/>
      <c r="FM292" s="105"/>
      <c r="FN292" s="105"/>
      <c r="FO292" s="105"/>
      <c r="FT292" s="105"/>
      <c r="FU292" s="105"/>
      <c r="FV292" s="105"/>
      <c r="FX292" s="105"/>
      <c r="FY292" s="105"/>
      <c r="GD292" s="105"/>
      <c r="GE292" s="105"/>
      <c r="GF292" s="105"/>
      <c r="GH292" s="105"/>
      <c r="GI292" s="105"/>
      <c r="GN292" s="105"/>
      <c r="GO292" s="105"/>
      <c r="GP292" s="105"/>
      <c r="GR292" s="105"/>
      <c r="GS292" s="105"/>
      <c r="GX292" s="105"/>
      <c r="GY292" s="105"/>
      <c r="GZ292" s="105"/>
      <c r="HB292" s="105"/>
      <c r="HC292" s="105"/>
      <c r="HH292" s="105"/>
      <c r="HI292" s="105"/>
      <c r="HJ292" s="105"/>
      <c r="HL292" s="122"/>
      <c r="HM292" s="122"/>
      <c r="HR292" s="105"/>
      <c r="HS292" s="105"/>
      <c r="HT292" s="105"/>
      <c r="HV292" s="105"/>
      <c r="HW292" s="105"/>
      <c r="IB292" s="105"/>
      <c r="IC292" s="105"/>
      <c r="ID292" s="105"/>
      <c r="IF292" s="105"/>
      <c r="IG292" s="105"/>
      <c r="IL292" s="105"/>
      <c r="IM292" s="105"/>
      <c r="IN292" s="105"/>
      <c r="IP292" s="105"/>
      <c r="IQ292" s="105"/>
      <c r="IV292" s="105"/>
      <c r="IW292" s="105"/>
      <c r="IX292" s="105"/>
      <c r="IZ292" s="105"/>
      <c r="JA292" s="105"/>
    </row>
    <row r="293">
      <c r="B293" s="139"/>
      <c r="H293" s="122"/>
      <c r="U293" s="90"/>
      <c r="AE293" s="118"/>
      <c r="AF293" s="118"/>
      <c r="BS293" s="140"/>
      <c r="CJ293" s="122"/>
      <c r="CK293" s="122"/>
      <c r="CL293" s="122"/>
      <c r="CM293" s="122"/>
      <c r="DB293" s="122"/>
      <c r="DC293" s="122"/>
      <c r="DD293" s="122"/>
      <c r="DF293" s="122"/>
      <c r="DQ293" s="122"/>
      <c r="DW293" s="105"/>
      <c r="DX293" s="105"/>
      <c r="DZ293" s="105"/>
      <c r="EA293" s="105"/>
      <c r="EJ293" s="122"/>
      <c r="EK293" s="122"/>
      <c r="EP293" s="105"/>
      <c r="EQ293" s="105"/>
      <c r="ER293" s="105"/>
      <c r="ET293" s="122"/>
      <c r="EU293" s="122"/>
      <c r="EZ293" s="105"/>
      <c r="FA293" s="105"/>
      <c r="FB293" s="105"/>
      <c r="FD293" s="105"/>
      <c r="FE293" s="105"/>
      <c r="FJ293" s="105"/>
      <c r="FK293" s="105"/>
      <c r="FL293" s="105"/>
      <c r="FM293" s="105"/>
      <c r="FN293" s="105"/>
      <c r="FO293" s="105"/>
      <c r="FT293" s="105"/>
      <c r="FU293" s="105"/>
      <c r="FV293" s="105"/>
      <c r="FX293" s="105"/>
      <c r="FY293" s="105"/>
      <c r="GD293" s="105"/>
      <c r="GE293" s="105"/>
      <c r="GF293" s="105"/>
      <c r="GH293" s="105"/>
      <c r="GI293" s="105"/>
      <c r="GN293" s="105"/>
      <c r="GO293" s="105"/>
      <c r="GP293" s="105"/>
      <c r="GR293" s="105"/>
      <c r="GS293" s="105"/>
      <c r="GX293" s="105"/>
      <c r="GY293" s="105"/>
      <c r="GZ293" s="105"/>
      <c r="HB293" s="105"/>
      <c r="HC293" s="105"/>
      <c r="HH293" s="105"/>
      <c r="HI293" s="105"/>
      <c r="HJ293" s="105"/>
      <c r="HL293" s="122"/>
      <c r="HM293" s="122"/>
      <c r="HR293" s="105"/>
      <c r="HS293" s="105"/>
      <c r="HT293" s="105"/>
      <c r="HV293" s="105"/>
      <c r="HW293" s="105"/>
      <c r="IB293" s="105"/>
      <c r="IC293" s="105"/>
      <c r="ID293" s="105"/>
      <c r="IF293" s="105"/>
      <c r="IG293" s="105"/>
      <c r="IL293" s="105"/>
      <c r="IM293" s="105"/>
      <c r="IN293" s="105"/>
      <c r="IP293" s="105"/>
      <c r="IQ293" s="105"/>
      <c r="IV293" s="105"/>
      <c r="IW293" s="105"/>
      <c r="IX293" s="105"/>
      <c r="IZ293" s="105"/>
      <c r="JA293" s="105"/>
    </row>
    <row r="294">
      <c r="B294" s="139"/>
      <c r="H294" s="122"/>
      <c r="U294" s="90"/>
      <c r="AE294" s="118"/>
      <c r="AF294" s="118"/>
      <c r="BS294" s="140"/>
      <c r="CJ294" s="122"/>
      <c r="CK294" s="122"/>
      <c r="CL294" s="122"/>
      <c r="CM294" s="122"/>
      <c r="DB294" s="122"/>
      <c r="DC294" s="122"/>
      <c r="DD294" s="122"/>
      <c r="DF294" s="122"/>
      <c r="DQ294" s="122"/>
      <c r="DW294" s="105"/>
      <c r="DX294" s="105"/>
      <c r="DZ294" s="105"/>
      <c r="EA294" s="105"/>
      <c r="EJ294" s="122"/>
      <c r="EK294" s="122"/>
      <c r="EP294" s="105"/>
      <c r="EQ294" s="105"/>
      <c r="ER294" s="105"/>
      <c r="ET294" s="122"/>
      <c r="EU294" s="122"/>
      <c r="EZ294" s="105"/>
      <c r="FA294" s="105"/>
      <c r="FB294" s="105"/>
      <c r="FD294" s="105"/>
      <c r="FE294" s="105"/>
      <c r="FJ294" s="105"/>
      <c r="FK294" s="105"/>
      <c r="FL294" s="105"/>
      <c r="FM294" s="105"/>
      <c r="FN294" s="105"/>
      <c r="FO294" s="105"/>
      <c r="FT294" s="105"/>
      <c r="FU294" s="105"/>
      <c r="FV294" s="105"/>
      <c r="FX294" s="105"/>
      <c r="FY294" s="105"/>
      <c r="GD294" s="105"/>
      <c r="GE294" s="105"/>
      <c r="GF294" s="105"/>
      <c r="GH294" s="105"/>
      <c r="GI294" s="105"/>
      <c r="GN294" s="105"/>
      <c r="GO294" s="105"/>
      <c r="GP294" s="105"/>
      <c r="GR294" s="105"/>
      <c r="GS294" s="105"/>
      <c r="GX294" s="105"/>
      <c r="GY294" s="105"/>
      <c r="GZ294" s="105"/>
      <c r="HB294" s="105"/>
      <c r="HC294" s="105"/>
      <c r="HH294" s="105"/>
      <c r="HI294" s="105"/>
      <c r="HJ294" s="105"/>
      <c r="HL294" s="122"/>
      <c r="HM294" s="122"/>
      <c r="HR294" s="105"/>
      <c r="HS294" s="105"/>
      <c r="HT294" s="105"/>
      <c r="HV294" s="105"/>
      <c r="HW294" s="105"/>
      <c r="IB294" s="105"/>
      <c r="IC294" s="105"/>
      <c r="ID294" s="105"/>
      <c r="IF294" s="105"/>
      <c r="IG294" s="105"/>
      <c r="IL294" s="105"/>
      <c r="IM294" s="105"/>
      <c r="IN294" s="105"/>
      <c r="IP294" s="105"/>
      <c r="IQ294" s="105"/>
      <c r="IV294" s="105"/>
      <c r="IW294" s="105"/>
      <c r="IX294" s="105"/>
      <c r="IZ294" s="105"/>
      <c r="JA294" s="105"/>
    </row>
    <row r="295">
      <c r="B295" s="139"/>
      <c r="H295" s="122"/>
      <c r="U295" s="90"/>
      <c r="AE295" s="118"/>
      <c r="AF295" s="118"/>
      <c r="BS295" s="140"/>
      <c r="CJ295" s="122"/>
      <c r="CK295" s="122"/>
      <c r="CL295" s="122"/>
      <c r="CM295" s="122"/>
      <c r="DB295" s="122"/>
      <c r="DC295" s="122"/>
      <c r="DD295" s="122"/>
      <c r="DF295" s="122"/>
      <c r="DQ295" s="122"/>
      <c r="DW295" s="105"/>
      <c r="DX295" s="105"/>
      <c r="DZ295" s="105"/>
      <c r="EA295" s="105"/>
      <c r="EJ295" s="122"/>
      <c r="EK295" s="122"/>
      <c r="EP295" s="105"/>
      <c r="EQ295" s="105"/>
      <c r="ER295" s="105"/>
      <c r="ET295" s="122"/>
      <c r="EU295" s="122"/>
      <c r="EZ295" s="105"/>
      <c r="FA295" s="105"/>
      <c r="FB295" s="105"/>
      <c r="FD295" s="105"/>
      <c r="FE295" s="105"/>
      <c r="FJ295" s="105"/>
      <c r="FK295" s="105"/>
      <c r="FL295" s="105"/>
      <c r="FM295" s="105"/>
      <c r="FN295" s="105"/>
      <c r="FO295" s="105"/>
      <c r="FT295" s="105"/>
      <c r="FU295" s="105"/>
      <c r="FV295" s="105"/>
      <c r="FX295" s="105"/>
      <c r="FY295" s="105"/>
      <c r="GD295" s="105"/>
      <c r="GE295" s="105"/>
      <c r="GF295" s="105"/>
      <c r="GH295" s="105"/>
      <c r="GI295" s="105"/>
      <c r="GN295" s="105"/>
      <c r="GO295" s="105"/>
      <c r="GP295" s="105"/>
      <c r="GR295" s="105"/>
      <c r="GS295" s="105"/>
      <c r="GX295" s="105"/>
      <c r="GY295" s="105"/>
      <c r="GZ295" s="105"/>
      <c r="HB295" s="105"/>
      <c r="HC295" s="105"/>
      <c r="HH295" s="105"/>
      <c r="HI295" s="105"/>
      <c r="HJ295" s="105"/>
      <c r="HL295" s="122"/>
      <c r="HM295" s="122"/>
      <c r="HR295" s="105"/>
      <c r="HS295" s="105"/>
      <c r="HT295" s="105"/>
      <c r="HV295" s="105"/>
      <c r="HW295" s="105"/>
      <c r="IB295" s="105"/>
      <c r="IC295" s="105"/>
      <c r="ID295" s="105"/>
      <c r="IF295" s="105"/>
      <c r="IG295" s="105"/>
      <c r="IL295" s="105"/>
      <c r="IM295" s="105"/>
      <c r="IN295" s="105"/>
      <c r="IP295" s="105"/>
      <c r="IQ295" s="105"/>
      <c r="IV295" s="105"/>
      <c r="IW295" s="105"/>
      <c r="IX295" s="105"/>
      <c r="IZ295" s="105"/>
      <c r="JA295" s="105"/>
    </row>
    <row r="296">
      <c r="B296" s="139"/>
      <c r="H296" s="122"/>
      <c r="U296" s="90"/>
      <c r="AE296" s="118"/>
      <c r="AF296" s="118"/>
      <c r="BS296" s="140"/>
      <c r="CJ296" s="122"/>
      <c r="CK296" s="122"/>
      <c r="CL296" s="122"/>
      <c r="CM296" s="122"/>
      <c r="DB296" s="122"/>
      <c r="DC296" s="122"/>
      <c r="DD296" s="122"/>
      <c r="DF296" s="122"/>
      <c r="DQ296" s="122"/>
      <c r="DW296" s="105"/>
      <c r="DX296" s="105"/>
      <c r="DZ296" s="105"/>
      <c r="EA296" s="105"/>
      <c r="EJ296" s="122"/>
      <c r="EK296" s="122"/>
      <c r="EP296" s="105"/>
      <c r="EQ296" s="105"/>
      <c r="ER296" s="105"/>
      <c r="ET296" s="122"/>
      <c r="EU296" s="122"/>
      <c r="EZ296" s="105"/>
      <c r="FA296" s="105"/>
      <c r="FB296" s="105"/>
      <c r="FD296" s="105"/>
      <c r="FE296" s="105"/>
      <c r="FJ296" s="105"/>
      <c r="FK296" s="105"/>
      <c r="FL296" s="105"/>
      <c r="FM296" s="105"/>
      <c r="FN296" s="105"/>
      <c r="FO296" s="105"/>
      <c r="FT296" s="105"/>
      <c r="FU296" s="105"/>
      <c r="FV296" s="105"/>
      <c r="FX296" s="105"/>
      <c r="FY296" s="105"/>
      <c r="GD296" s="105"/>
      <c r="GE296" s="105"/>
      <c r="GF296" s="105"/>
      <c r="GH296" s="105"/>
      <c r="GI296" s="105"/>
      <c r="GN296" s="105"/>
      <c r="GO296" s="105"/>
      <c r="GP296" s="105"/>
      <c r="GR296" s="105"/>
      <c r="GS296" s="105"/>
      <c r="GX296" s="105"/>
      <c r="GY296" s="105"/>
      <c r="GZ296" s="105"/>
      <c r="HB296" s="105"/>
      <c r="HC296" s="105"/>
      <c r="HH296" s="105"/>
      <c r="HI296" s="105"/>
      <c r="HJ296" s="105"/>
      <c r="HL296" s="122"/>
      <c r="HM296" s="122"/>
      <c r="HR296" s="105"/>
      <c r="HS296" s="105"/>
      <c r="HT296" s="105"/>
      <c r="HV296" s="105"/>
      <c r="HW296" s="105"/>
      <c r="IB296" s="105"/>
      <c r="IC296" s="105"/>
      <c r="ID296" s="105"/>
      <c r="IF296" s="105"/>
      <c r="IG296" s="105"/>
      <c r="IL296" s="105"/>
      <c r="IM296" s="105"/>
      <c r="IN296" s="105"/>
      <c r="IP296" s="105"/>
      <c r="IQ296" s="105"/>
      <c r="IV296" s="105"/>
      <c r="IW296" s="105"/>
      <c r="IX296" s="105"/>
      <c r="IZ296" s="105"/>
      <c r="JA296" s="105"/>
    </row>
    <row r="297">
      <c r="B297" s="139"/>
      <c r="H297" s="122"/>
      <c r="U297" s="90"/>
      <c r="AE297" s="118"/>
      <c r="AF297" s="118"/>
      <c r="BS297" s="140"/>
      <c r="CJ297" s="122"/>
      <c r="CK297" s="122"/>
      <c r="CL297" s="122"/>
      <c r="CM297" s="122"/>
      <c r="DB297" s="122"/>
      <c r="DC297" s="122"/>
      <c r="DD297" s="122"/>
      <c r="DF297" s="122"/>
      <c r="DQ297" s="122"/>
      <c r="DW297" s="105"/>
      <c r="DX297" s="105"/>
      <c r="DZ297" s="105"/>
      <c r="EA297" s="105"/>
      <c r="EJ297" s="122"/>
      <c r="EK297" s="122"/>
      <c r="EP297" s="105"/>
      <c r="EQ297" s="105"/>
      <c r="ER297" s="105"/>
      <c r="ET297" s="122"/>
      <c r="EU297" s="122"/>
      <c r="EZ297" s="105"/>
      <c r="FA297" s="105"/>
      <c r="FB297" s="105"/>
      <c r="FD297" s="105"/>
      <c r="FE297" s="105"/>
      <c r="FJ297" s="105"/>
      <c r="FK297" s="105"/>
      <c r="FL297" s="105"/>
      <c r="FM297" s="105"/>
      <c r="FN297" s="105"/>
      <c r="FO297" s="105"/>
      <c r="FT297" s="105"/>
      <c r="FU297" s="105"/>
      <c r="FV297" s="105"/>
      <c r="FX297" s="105"/>
      <c r="FY297" s="105"/>
      <c r="GD297" s="105"/>
      <c r="GE297" s="105"/>
      <c r="GF297" s="105"/>
      <c r="GH297" s="105"/>
      <c r="GI297" s="105"/>
      <c r="GN297" s="105"/>
      <c r="GO297" s="105"/>
      <c r="GP297" s="105"/>
      <c r="GR297" s="105"/>
      <c r="GS297" s="105"/>
      <c r="GX297" s="105"/>
      <c r="GY297" s="105"/>
      <c r="GZ297" s="105"/>
      <c r="HB297" s="105"/>
      <c r="HC297" s="105"/>
      <c r="HH297" s="105"/>
      <c r="HI297" s="105"/>
      <c r="HJ297" s="105"/>
      <c r="HL297" s="122"/>
      <c r="HM297" s="122"/>
      <c r="HR297" s="105"/>
      <c r="HS297" s="105"/>
      <c r="HT297" s="105"/>
      <c r="HV297" s="105"/>
      <c r="HW297" s="105"/>
      <c r="IB297" s="105"/>
      <c r="IC297" s="105"/>
      <c r="ID297" s="105"/>
      <c r="IF297" s="105"/>
      <c r="IG297" s="105"/>
      <c r="IL297" s="105"/>
      <c r="IM297" s="105"/>
      <c r="IN297" s="105"/>
      <c r="IP297" s="105"/>
      <c r="IQ297" s="105"/>
      <c r="IV297" s="105"/>
      <c r="IW297" s="105"/>
      <c r="IX297" s="105"/>
      <c r="IZ297" s="105"/>
      <c r="JA297" s="105"/>
    </row>
    <row r="298">
      <c r="B298" s="139"/>
      <c r="H298" s="122"/>
      <c r="U298" s="90"/>
      <c r="AE298" s="118"/>
      <c r="AF298" s="118"/>
      <c r="BS298" s="140"/>
      <c r="CJ298" s="122"/>
      <c r="CK298" s="122"/>
      <c r="CL298" s="122"/>
      <c r="CM298" s="122"/>
      <c r="DB298" s="122"/>
      <c r="DC298" s="122"/>
      <c r="DD298" s="122"/>
      <c r="DF298" s="122"/>
      <c r="DQ298" s="122"/>
      <c r="DW298" s="105"/>
      <c r="DX298" s="105"/>
      <c r="DZ298" s="105"/>
      <c r="EA298" s="105"/>
      <c r="EJ298" s="122"/>
      <c r="EK298" s="122"/>
      <c r="EP298" s="105"/>
      <c r="EQ298" s="105"/>
      <c r="ER298" s="105"/>
      <c r="ET298" s="122"/>
      <c r="EU298" s="122"/>
      <c r="EZ298" s="105"/>
      <c r="FA298" s="105"/>
      <c r="FB298" s="105"/>
      <c r="FD298" s="105"/>
      <c r="FE298" s="105"/>
      <c r="FJ298" s="105"/>
      <c r="FK298" s="105"/>
      <c r="FL298" s="105"/>
      <c r="FM298" s="105"/>
      <c r="FN298" s="105"/>
      <c r="FO298" s="105"/>
      <c r="FT298" s="105"/>
      <c r="FU298" s="105"/>
      <c r="FV298" s="105"/>
      <c r="FX298" s="105"/>
      <c r="FY298" s="105"/>
      <c r="GD298" s="105"/>
      <c r="GE298" s="105"/>
      <c r="GF298" s="105"/>
      <c r="GH298" s="105"/>
      <c r="GI298" s="105"/>
      <c r="GN298" s="105"/>
      <c r="GO298" s="105"/>
      <c r="GP298" s="105"/>
      <c r="GR298" s="105"/>
      <c r="GS298" s="105"/>
      <c r="GX298" s="105"/>
      <c r="GY298" s="105"/>
      <c r="GZ298" s="105"/>
      <c r="HB298" s="105"/>
      <c r="HC298" s="105"/>
      <c r="HH298" s="105"/>
      <c r="HI298" s="105"/>
      <c r="HJ298" s="105"/>
      <c r="HL298" s="122"/>
      <c r="HM298" s="122"/>
      <c r="HR298" s="105"/>
      <c r="HS298" s="105"/>
      <c r="HT298" s="105"/>
      <c r="HV298" s="105"/>
      <c r="HW298" s="105"/>
      <c r="IB298" s="105"/>
      <c r="IC298" s="105"/>
      <c r="ID298" s="105"/>
      <c r="IF298" s="105"/>
      <c r="IG298" s="105"/>
      <c r="IL298" s="105"/>
      <c r="IM298" s="105"/>
      <c r="IN298" s="105"/>
      <c r="IP298" s="105"/>
      <c r="IQ298" s="105"/>
      <c r="IV298" s="105"/>
      <c r="IW298" s="105"/>
      <c r="IX298" s="105"/>
      <c r="IZ298" s="105"/>
      <c r="JA298" s="105"/>
    </row>
    <row r="299">
      <c r="B299" s="139"/>
      <c r="H299" s="122"/>
      <c r="U299" s="90"/>
      <c r="AE299" s="118"/>
      <c r="AF299" s="118"/>
      <c r="BS299" s="140"/>
      <c r="CJ299" s="122"/>
      <c r="CK299" s="122"/>
      <c r="CL299" s="122"/>
      <c r="CM299" s="122"/>
      <c r="DB299" s="122"/>
      <c r="DC299" s="122"/>
      <c r="DD299" s="122"/>
      <c r="DF299" s="122"/>
      <c r="DQ299" s="122"/>
      <c r="DW299" s="105"/>
      <c r="DX299" s="105"/>
      <c r="DZ299" s="105"/>
      <c r="EA299" s="105"/>
      <c r="EJ299" s="122"/>
      <c r="EK299" s="122"/>
      <c r="EP299" s="105"/>
      <c r="EQ299" s="105"/>
      <c r="ER299" s="105"/>
      <c r="ET299" s="122"/>
      <c r="EU299" s="122"/>
      <c r="EZ299" s="105"/>
      <c r="FA299" s="105"/>
      <c r="FB299" s="105"/>
      <c r="FD299" s="105"/>
      <c r="FE299" s="105"/>
      <c r="FJ299" s="105"/>
      <c r="FK299" s="105"/>
      <c r="FL299" s="105"/>
      <c r="FM299" s="105"/>
      <c r="FN299" s="105"/>
      <c r="FO299" s="105"/>
      <c r="FT299" s="105"/>
      <c r="FU299" s="105"/>
      <c r="FV299" s="105"/>
      <c r="FX299" s="105"/>
      <c r="FY299" s="105"/>
      <c r="GD299" s="105"/>
      <c r="GE299" s="105"/>
      <c r="GF299" s="105"/>
      <c r="GH299" s="105"/>
      <c r="GI299" s="105"/>
      <c r="GN299" s="105"/>
      <c r="GO299" s="105"/>
      <c r="GP299" s="105"/>
      <c r="GR299" s="105"/>
      <c r="GS299" s="105"/>
      <c r="GX299" s="105"/>
      <c r="GY299" s="105"/>
      <c r="GZ299" s="105"/>
      <c r="HB299" s="105"/>
      <c r="HC299" s="105"/>
      <c r="HH299" s="105"/>
      <c r="HI299" s="105"/>
      <c r="HJ299" s="105"/>
      <c r="HL299" s="122"/>
      <c r="HM299" s="122"/>
      <c r="HR299" s="105"/>
      <c r="HS299" s="105"/>
      <c r="HT299" s="105"/>
      <c r="HV299" s="105"/>
      <c r="HW299" s="105"/>
      <c r="IB299" s="105"/>
      <c r="IC299" s="105"/>
      <c r="ID299" s="105"/>
      <c r="IF299" s="105"/>
      <c r="IG299" s="105"/>
      <c r="IL299" s="105"/>
      <c r="IM299" s="105"/>
      <c r="IN299" s="105"/>
      <c r="IP299" s="105"/>
      <c r="IQ299" s="105"/>
      <c r="IV299" s="105"/>
      <c r="IW299" s="105"/>
      <c r="IX299" s="105"/>
      <c r="IZ299" s="105"/>
      <c r="JA299" s="105"/>
    </row>
    <row r="300">
      <c r="B300" s="139"/>
      <c r="H300" s="122"/>
      <c r="U300" s="90"/>
      <c r="AE300" s="118"/>
      <c r="AF300" s="118"/>
      <c r="BS300" s="140"/>
      <c r="CJ300" s="122"/>
      <c r="CK300" s="122"/>
      <c r="CL300" s="122"/>
      <c r="CM300" s="122"/>
      <c r="DB300" s="122"/>
      <c r="DC300" s="122"/>
      <c r="DD300" s="122"/>
      <c r="DF300" s="122"/>
      <c r="DQ300" s="122"/>
      <c r="DW300" s="105"/>
      <c r="DX300" s="105"/>
      <c r="DZ300" s="105"/>
      <c r="EA300" s="105"/>
      <c r="EJ300" s="122"/>
      <c r="EK300" s="122"/>
      <c r="EP300" s="105"/>
      <c r="EQ300" s="105"/>
      <c r="ER300" s="105"/>
      <c r="ET300" s="122"/>
      <c r="EU300" s="122"/>
      <c r="EZ300" s="105"/>
      <c r="FA300" s="105"/>
      <c r="FB300" s="105"/>
      <c r="FD300" s="105"/>
      <c r="FE300" s="105"/>
      <c r="FJ300" s="105"/>
      <c r="FK300" s="105"/>
      <c r="FL300" s="105"/>
      <c r="FM300" s="105"/>
      <c r="FN300" s="105"/>
      <c r="FO300" s="105"/>
      <c r="FT300" s="105"/>
      <c r="FU300" s="105"/>
      <c r="FV300" s="105"/>
      <c r="FX300" s="105"/>
      <c r="FY300" s="105"/>
      <c r="GD300" s="105"/>
      <c r="GE300" s="105"/>
      <c r="GF300" s="105"/>
      <c r="GH300" s="105"/>
      <c r="GI300" s="105"/>
      <c r="GN300" s="105"/>
      <c r="GO300" s="105"/>
      <c r="GP300" s="105"/>
      <c r="GR300" s="105"/>
      <c r="GS300" s="105"/>
      <c r="GX300" s="105"/>
      <c r="GY300" s="105"/>
      <c r="GZ300" s="105"/>
      <c r="HB300" s="105"/>
      <c r="HC300" s="105"/>
      <c r="HH300" s="105"/>
      <c r="HI300" s="105"/>
      <c r="HJ300" s="105"/>
      <c r="HL300" s="122"/>
      <c r="HM300" s="122"/>
      <c r="HR300" s="105"/>
      <c r="HS300" s="105"/>
      <c r="HT300" s="105"/>
      <c r="HV300" s="105"/>
      <c r="HW300" s="105"/>
      <c r="IB300" s="105"/>
      <c r="IC300" s="105"/>
      <c r="ID300" s="105"/>
      <c r="IF300" s="105"/>
      <c r="IG300" s="105"/>
      <c r="IL300" s="105"/>
      <c r="IM300" s="105"/>
      <c r="IN300" s="105"/>
      <c r="IP300" s="105"/>
      <c r="IQ300" s="105"/>
      <c r="IV300" s="105"/>
      <c r="IW300" s="105"/>
      <c r="IX300" s="105"/>
      <c r="IZ300" s="105"/>
      <c r="JA300" s="105"/>
    </row>
    <row r="301">
      <c r="B301" s="139"/>
      <c r="H301" s="122"/>
      <c r="U301" s="90"/>
      <c r="AE301" s="118"/>
      <c r="AF301" s="118"/>
      <c r="BS301" s="140"/>
      <c r="CJ301" s="122"/>
      <c r="CK301" s="122"/>
      <c r="CL301" s="122"/>
      <c r="CM301" s="122"/>
      <c r="DB301" s="122"/>
      <c r="DC301" s="122"/>
      <c r="DD301" s="122"/>
      <c r="DF301" s="122"/>
      <c r="DQ301" s="122"/>
      <c r="DW301" s="105"/>
      <c r="DX301" s="105"/>
      <c r="DZ301" s="105"/>
      <c r="EA301" s="105"/>
      <c r="EJ301" s="122"/>
      <c r="EK301" s="122"/>
      <c r="EP301" s="105"/>
      <c r="EQ301" s="105"/>
      <c r="ER301" s="105"/>
      <c r="ET301" s="122"/>
      <c r="EU301" s="122"/>
      <c r="EZ301" s="105"/>
      <c r="FA301" s="105"/>
      <c r="FB301" s="105"/>
      <c r="FD301" s="105"/>
      <c r="FE301" s="105"/>
      <c r="FJ301" s="105"/>
      <c r="FK301" s="105"/>
      <c r="FL301" s="105"/>
      <c r="FM301" s="105"/>
      <c r="FN301" s="105"/>
      <c r="FO301" s="105"/>
      <c r="FT301" s="105"/>
      <c r="FU301" s="105"/>
      <c r="FV301" s="105"/>
      <c r="FX301" s="105"/>
      <c r="FY301" s="105"/>
      <c r="GD301" s="105"/>
      <c r="GE301" s="105"/>
      <c r="GF301" s="105"/>
      <c r="GH301" s="105"/>
      <c r="GI301" s="105"/>
      <c r="GN301" s="105"/>
      <c r="GO301" s="105"/>
      <c r="GP301" s="105"/>
      <c r="GR301" s="105"/>
      <c r="GS301" s="105"/>
      <c r="GX301" s="105"/>
      <c r="GY301" s="105"/>
      <c r="GZ301" s="105"/>
      <c r="HB301" s="105"/>
      <c r="HC301" s="105"/>
      <c r="HH301" s="105"/>
      <c r="HI301" s="105"/>
      <c r="HJ301" s="105"/>
      <c r="HL301" s="122"/>
      <c r="HM301" s="122"/>
      <c r="HR301" s="105"/>
      <c r="HS301" s="105"/>
      <c r="HT301" s="105"/>
      <c r="HV301" s="105"/>
      <c r="HW301" s="105"/>
      <c r="IB301" s="105"/>
      <c r="IC301" s="105"/>
      <c r="ID301" s="105"/>
      <c r="IF301" s="105"/>
      <c r="IG301" s="105"/>
      <c r="IL301" s="105"/>
      <c r="IM301" s="105"/>
      <c r="IN301" s="105"/>
      <c r="IP301" s="105"/>
      <c r="IQ301" s="105"/>
      <c r="IV301" s="105"/>
      <c r="IW301" s="105"/>
      <c r="IX301" s="105"/>
      <c r="IZ301" s="105"/>
      <c r="JA301" s="105"/>
    </row>
    <row r="302">
      <c r="B302" s="139"/>
      <c r="H302" s="122"/>
      <c r="U302" s="90"/>
      <c r="AE302" s="118"/>
      <c r="AF302" s="118"/>
      <c r="BS302" s="140"/>
      <c r="CJ302" s="122"/>
      <c r="CK302" s="122"/>
      <c r="CL302" s="122"/>
      <c r="CM302" s="122"/>
      <c r="DB302" s="122"/>
      <c r="DC302" s="122"/>
      <c r="DD302" s="122"/>
      <c r="DF302" s="122"/>
      <c r="DQ302" s="122"/>
      <c r="DW302" s="105"/>
      <c r="DX302" s="105"/>
      <c r="DZ302" s="105"/>
      <c r="EA302" s="105"/>
      <c r="EJ302" s="122"/>
      <c r="EK302" s="122"/>
      <c r="EP302" s="105"/>
      <c r="EQ302" s="105"/>
      <c r="ER302" s="105"/>
      <c r="ET302" s="122"/>
      <c r="EU302" s="122"/>
      <c r="EZ302" s="105"/>
      <c r="FA302" s="105"/>
      <c r="FB302" s="105"/>
      <c r="FD302" s="105"/>
      <c r="FE302" s="105"/>
      <c r="FJ302" s="105"/>
      <c r="FK302" s="105"/>
      <c r="FL302" s="105"/>
      <c r="FM302" s="105"/>
      <c r="FN302" s="105"/>
      <c r="FO302" s="105"/>
      <c r="FT302" s="105"/>
      <c r="FU302" s="105"/>
      <c r="FV302" s="105"/>
      <c r="FX302" s="105"/>
      <c r="FY302" s="105"/>
      <c r="GD302" s="105"/>
      <c r="GE302" s="105"/>
      <c r="GF302" s="105"/>
      <c r="GH302" s="105"/>
      <c r="GI302" s="105"/>
      <c r="GN302" s="105"/>
      <c r="GO302" s="105"/>
      <c r="GP302" s="105"/>
      <c r="GR302" s="105"/>
      <c r="GS302" s="105"/>
      <c r="GX302" s="105"/>
      <c r="GY302" s="105"/>
      <c r="GZ302" s="105"/>
      <c r="HB302" s="105"/>
      <c r="HC302" s="105"/>
      <c r="HH302" s="105"/>
      <c r="HI302" s="105"/>
      <c r="HJ302" s="105"/>
      <c r="HL302" s="122"/>
      <c r="HM302" s="122"/>
      <c r="HR302" s="105"/>
      <c r="HS302" s="105"/>
      <c r="HT302" s="105"/>
      <c r="HV302" s="105"/>
      <c r="HW302" s="105"/>
      <c r="IB302" s="105"/>
      <c r="IC302" s="105"/>
      <c r="ID302" s="105"/>
      <c r="IF302" s="105"/>
      <c r="IG302" s="105"/>
      <c r="IL302" s="105"/>
      <c r="IM302" s="105"/>
      <c r="IN302" s="105"/>
      <c r="IP302" s="105"/>
      <c r="IQ302" s="105"/>
      <c r="IV302" s="105"/>
      <c r="IW302" s="105"/>
      <c r="IX302" s="105"/>
      <c r="IZ302" s="105"/>
      <c r="JA302" s="105"/>
    </row>
    <row r="303">
      <c r="B303" s="139"/>
      <c r="H303" s="122"/>
      <c r="U303" s="90"/>
      <c r="AE303" s="118"/>
      <c r="AF303" s="118"/>
      <c r="BS303" s="140"/>
      <c r="CJ303" s="122"/>
      <c r="CK303" s="122"/>
      <c r="CL303" s="122"/>
      <c r="CM303" s="122"/>
      <c r="DB303" s="122"/>
      <c r="DC303" s="122"/>
      <c r="DD303" s="122"/>
      <c r="DF303" s="122"/>
      <c r="DQ303" s="122"/>
      <c r="DW303" s="105"/>
      <c r="DX303" s="105"/>
      <c r="DZ303" s="105"/>
      <c r="EA303" s="105"/>
      <c r="EJ303" s="122"/>
      <c r="EK303" s="122"/>
      <c r="EP303" s="105"/>
      <c r="EQ303" s="105"/>
      <c r="ER303" s="105"/>
      <c r="ET303" s="122"/>
      <c r="EU303" s="122"/>
      <c r="EZ303" s="105"/>
      <c r="FA303" s="105"/>
      <c r="FB303" s="105"/>
      <c r="FD303" s="105"/>
      <c r="FE303" s="105"/>
      <c r="FJ303" s="105"/>
      <c r="FK303" s="105"/>
      <c r="FL303" s="105"/>
      <c r="FM303" s="105"/>
      <c r="FN303" s="105"/>
      <c r="FO303" s="105"/>
      <c r="FT303" s="105"/>
      <c r="FU303" s="105"/>
      <c r="FV303" s="105"/>
      <c r="FX303" s="105"/>
      <c r="FY303" s="105"/>
      <c r="GD303" s="105"/>
      <c r="GE303" s="105"/>
      <c r="GF303" s="105"/>
      <c r="GH303" s="105"/>
      <c r="GI303" s="105"/>
      <c r="GN303" s="105"/>
      <c r="GO303" s="105"/>
      <c r="GP303" s="105"/>
      <c r="GR303" s="105"/>
      <c r="GS303" s="105"/>
      <c r="GX303" s="105"/>
      <c r="GY303" s="105"/>
      <c r="GZ303" s="105"/>
      <c r="HB303" s="105"/>
      <c r="HC303" s="105"/>
      <c r="HH303" s="105"/>
      <c r="HI303" s="105"/>
      <c r="HJ303" s="105"/>
      <c r="HL303" s="122"/>
      <c r="HM303" s="122"/>
      <c r="HR303" s="105"/>
      <c r="HS303" s="105"/>
      <c r="HT303" s="105"/>
      <c r="HV303" s="105"/>
      <c r="HW303" s="105"/>
      <c r="IB303" s="105"/>
      <c r="IC303" s="105"/>
      <c r="ID303" s="105"/>
      <c r="IF303" s="105"/>
      <c r="IG303" s="105"/>
      <c r="IL303" s="105"/>
      <c r="IM303" s="105"/>
      <c r="IN303" s="105"/>
      <c r="IP303" s="105"/>
      <c r="IQ303" s="105"/>
      <c r="IV303" s="105"/>
      <c r="IW303" s="105"/>
      <c r="IX303" s="105"/>
      <c r="IZ303" s="105"/>
      <c r="JA303" s="105"/>
    </row>
    <row r="304">
      <c r="B304" s="139"/>
      <c r="H304" s="122"/>
      <c r="U304" s="90"/>
      <c r="AE304" s="118"/>
      <c r="AF304" s="118"/>
      <c r="BS304" s="140"/>
      <c r="CJ304" s="122"/>
      <c r="CK304" s="122"/>
      <c r="CL304" s="122"/>
      <c r="CM304" s="122"/>
      <c r="DB304" s="122"/>
      <c r="DC304" s="122"/>
      <c r="DD304" s="122"/>
      <c r="DF304" s="122"/>
      <c r="DQ304" s="122"/>
      <c r="DW304" s="105"/>
      <c r="DX304" s="105"/>
      <c r="DZ304" s="105"/>
      <c r="EA304" s="105"/>
      <c r="EJ304" s="122"/>
      <c r="EK304" s="122"/>
      <c r="EP304" s="105"/>
      <c r="EQ304" s="105"/>
      <c r="ER304" s="105"/>
      <c r="ET304" s="122"/>
      <c r="EU304" s="122"/>
      <c r="EZ304" s="105"/>
      <c r="FA304" s="105"/>
      <c r="FB304" s="105"/>
      <c r="FD304" s="105"/>
      <c r="FE304" s="105"/>
      <c r="FJ304" s="105"/>
      <c r="FK304" s="105"/>
      <c r="FL304" s="105"/>
      <c r="FM304" s="105"/>
      <c r="FN304" s="105"/>
      <c r="FO304" s="105"/>
      <c r="FT304" s="105"/>
      <c r="FU304" s="105"/>
      <c r="FV304" s="105"/>
      <c r="FX304" s="105"/>
      <c r="FY304" s="105"/>
      <c r="GD304" s="105"/>
      <c r="GE304" s="105"/>
      <c r="GF304" s="105"/>
      <c r="GH304" s="105"/>
      <c r="GI304" s="105"/>
      <c r="GN304" s="105"/>
      <c r="GO304" s="105"/>
      <c r="GP304" s="105"/>
      <c r="GR304" s="105"/>
      <c r="GS304" s="105"/>
      <c r="GX304" s="105"/>
      <c r="GY304" s="105"/>
      <c r="GZ304" s="105"/>
      <c r="HB304" s="105"/>
      <c r="HC304" s="105"/>
      <c r="HH304" s="105"/>
      <c r="HI304" s="105"/>
      <c r="HJ304" s="105"/>
      <c r="HL304" s="122"/>
      <c r="HM304" s="122"/>
      <c r="HR304" s="105"/>
      <c r="HS304" s="105"/>
      <c r="HT304" s="105"/>
      <c r="HV304" s="105"/>
      <c r="HW304" s="105"/>
      <c r="IB304" s="105"/>
      <c r="IC304" s="105"/>
      <c r="ID304" s="105"/>
      <c r="IF304" s="105"/>
      <c r="IG304" s="105"/>
      <c r="IL304" s="105"/>
      <c r="IM304" s="105"/>
      <c r="IN304" s="105"/>
      <c r="IP304" s="105"/>
      <c r="IQ304" s="105"/>
      <c r="IV304" s="105"/>
      <c r="IW304" s="105"/>
      <c r="IX304" s="105"/>
      <c r="IZ304" s="105"/>
      <c r="JA304" s="105"/>
    </row>
    <row r="305">
      <c r="B305" s="139"/>
      <c r="H305" s="122"/>
      <c r="U305" s="90"/>
      <c r="AE305" s="118"/>
      <c r="AF305" s="118"/>
      <c r="BS305" s="140"/>
      <c r="CJ305" s="122"/>
      <c r="CK305" s="122"/>
      <c r="CL305" s="122"/>
      <c r="CM305" s="122"/>
      <c r="DB305" s="122"/>
      <c r="DC305" s="122"/>
      <c r="DD305" s="122"/>
      <c r="DF305" s="122"/>
      <c r="DQ305" s="122"/>
      <c r="DW305" s="105"/>
      <c r="DX305" s="105"/>
      <c r="DZ305" s="105"/>
      <c r="EA305" s="105"/>
      <c r="EJ305" s="122"/>
      <c r="EK305" s="122"/>
      <c r="EP305" s="105"/>
      <c r="EQ305" s="105"/>
      <c r="ER305" s="105"/>
      <c r="ET305" s="122"/>
      <c r="EU305" s="122"/>
      <c r="EZ305" s="105"/>
      <c r="FA305" s="105"/>
      <c r="FB305" s="105"/>
      <c r="FD305" s="105"/>
      <c r="FE305" s="105"/>
      <c r="FJ305" s="105"/>
      <c r="FK305" s="105"/>
      <c r="FL305" s="105"/>
      <c r="FM305" s="105"/>
      <c r="FN305" s="105"/>
      <c r="FO305" s="105"/>
      <c r="FT305" s="105"/>
      <c r="FU305" s="105"/>
      <c r="FV305" s="105"/>
      <c r="FX305" s="105"/>
      <c r="FY305" s="105"/>
      <c r="GD305" s="105"/>
      <c r="GE305" s="105"/>
      <c r="GF305" s="105"/>
      <c r="GH305" s="105"/>
      <c r="GI305" s="105"/>
      <c r="GN305" s="105"/>
      <c r="GO305" s="105"/>
      <c r="GP305" s="105"/>
      <c r="GR305" s="105"/>
      <c r="GS305" s="105"/>
      <c r="GX305" s="105"/>
      <c r="GY305" s="105"/>
      <c r="GZ305" s="105"/>
      <c r="HB305" s="105"/>
      <c r="HC305" s="105"/>
      <c r="HH305" s="105"/>
      <c r="HI305" s="105"/>
      <c r="HJ305" s="105"/>
      <c r="HL305" s="122"/>
      <c r="HM305" s="122"/>
      <c r="HR305" s="105"/>
      <c r="HS305" s="105"/>
      <c r="HT305" s="105"/>
      <c r="HV305" s="105"/>
      <c r="HW305" s="105"/>
      <c r="IB305" s="105"/>
      <c r="IC305" s="105"/>
      <c r="ID305" s="105"/>
      <c r="IF305" s="105"/>
      <c r="IG305" s="105"/>
      <c r="IL305" s="105"/>
      <c r="IM305" s="105"/>
      <c r="IN305" s="105"/>
      <c r="IP305" s="105"/>
      <c r="IQ305" s="105"/>
      <c r="IV305" s="105"/>
      <c r="IW305" s="105"/>
      <c r="IX305" s="105"/>
      <c r="IZ305" s="105"/>
      <c r="JA305" s="105"/>
    </row>
    <row r="306">
      <c r="B306" s="139"/>
      <c r="H306" s="122"/>
      <c r="U306" s="90"/>
      <c r="AE306" s="118"/>
      <c r="AF306" s="118"/>
      <c r="BS306" s="140"/>
      <c r="CJ306" s="122"/>
      <c r="CK306" s="122"/>
      <c r="CL306" s="122"/>
      <c r="CM306" s="122"/>
      <c r="DB306" s="122"/>
      <c r="DC306" s="122"/>
      <c r="DD306" s="122"/>
      <c r="DF306" s="122"/>
      <c r="DQ306" s="122"/>
      <c r="DW306" s="105"/>
      <c r="DX306" s="105"/>
      <c r="DZ306" s="105"/>
      <c r="EA306" s="105"/>
      <c r="EJ306" s="122"/>
      <c r="EK306" s="122"/>
      <c r="EP306" s="105"/>
      <c r="EQ306" s="105"/>
      <c r="ER306" s="105"/>
      <c r="ET306" s="122"/>
      <c r="EU306" s="122"/>
      <c r="EZ306" s="105"/>
      <c r="FA306" s="105"/>
      <c r="FB306" s="105"/>
      <c r="FD306" s="105"/>
      <c r="FE306" s="105"/>
      <c r="FJ306" s="105"/>
      <c r="FK306" s="105"/>
      <c r="FL306" s="105"/>
      <c r="FM306" s="105"/>
      <c r="FN306" s="105"/>
      <c r="FO306" s="105"/>
      <c r="FT306" s="105"/>
      <c r="FU306" s="105"/>
      <c r="FV306" s="105"/>
      <c r="FX306" s="105"/>
      <c r="FY306" s="105"/>
      <c r="GD306" s="105"/>
      <c r="GE306" s="105"/>
      <c r="GF306" s="105"/>
      <c r="GH306" s="105"/>
      <c r="GI306" s="105"/>
      <c r="GN306" s="105"/>
      <c r="GO306" s="105"/>
      <c r="GP306" s="105"/>
      <c r="GR306" s="105"/>
      <c r="GS306" s="105"/>
      <c r="GX306" s="105"/>
      <c r="GY306" s="105"/>
      <c r="GZ306" s="105"/>
      <c r="HB306" s="105"/>
      <c r="HC306" s="105"/>
      <c r="HH306" s="105"/>
      <c r="HI306" s="105"/>
      <c r="HJ306" s="105"/>
      <c r="HL306" s="122"/>
      <c r="HM306" s="122"/>
      <c r="HR306" s="105"/>
      <c r="HS306" s="105"/>
      <c r="HT306" s="105"/>
      <c r="HV306" s="105"/>
      <c r="HW306" s="105"/>
      <c r="IB306" s="105"/>
      <c r="IC306" s="105"/>
      <c r="ID306" s="105"/>
      <c r="IF306" s="105"/>
      <c r="IG306" s="105"/>
      <c r="IL306" s="105"/>
      <c r="IM306" s="105"/>
      <c r="IN306" s="105"/>
      <c r="IP306" s="105"/>
      <c r="IQ306" s="105"/>
      <c r="IV306" s="105"/>
      <c r="IW306" s="105"/>
      <c r="IX306" s="105"/>
      <c r="IZ306" s="105"/>
      <c r="JA306" s="105"/>
    </row>
    <row r="307">
      <c r="B307" s="139"/>
      <c r="H307" s="122"/>
      <c r="U307" s="90"/>
      <c r="AE307" s="118"/>
      <c r="AF307" s="118"/>
      <c r="BS307" s="140"/>
      <c r="CJ307" s="122"/>
      <c r="CK307" s="122"/>
      <c r="CL307" s="122"/>
      <c r="CM307" s="122"/>
      <c r="DB307" s="122"/>
      <c r="DC307" s="122"/>
      <c r="DD307" s="122"/>
      <c r="DF307" s="122"/>
      <c r="DQ307" s="122"/>
      <c r="DW307" s="105"/>
      <c r="DX307" s="105"/>
      <c r="DZ307" s="105"/>
      <c r="EA307" s="105"/>
      <c r="EJ307" s="122"/>
      <c r="EK307" s="122"/>
      <c r="EP307" s="105"/>
      <c r="EQ307" s="105"/>
      <c r="ER307" s="105"/>
      <c r="ET307" s="122"/>
      <c r="EU307" s="122"/>
      <c r="EZ307" s="105"/>
      <c r="FA307" s="105"/>
      <c r="FB307" s="105"/>
      <c r="FD307" s="105"/>
      <c r="FE307" s="105"/>
      <c r="FJ307" s="105"/>
      <c r="FK307" s="105"/>
      <c r="FL307" s="105"/>
      <c r="FM307" s="105"/>
      <c r="FN307" s="105"/>
      <c r="FO307" s="105"/>
      <c r="FT307" s="105"/>
      <c r="FU307" s="105"/>
      <c r="FV307" s="105"/>
      <c r="FX307" s="105"/>
      <c r="FY307" s="105"/>
      <c r="GD307" s="105"/>
      <c r="GE307" s="105"/>
      <c r="GF307" s="105"/>
      <c r="GH307" s="105"/>
      <c r="GI307" s="105"/>
      <c r="GN307" s="105"/>
      <c r="GO307" s="105"/>
      <c r="GP307" s="105"/>
      <c r="GR307" s="105"/>
      <c r="GS307" s="105"/>
      <c r="GX307" s="105"/>
      <c r="GY307" s="105"/>
      <c r="GZ307" s="105"/>
      <c r="HB307" s="105"/>
      <c r="HC307" s="105"/>
      <c r="HH307" s="105"/>
      <c r="HI307" s="105"/>
      <c r="HJ307" s="105"/>
      <c r="HL307" s="122"/>
      <c r="HM307" s="122"/>
      <c r="HR307" s="105"/>
      <c r="HS307" s="105"/>
      <c r="HT307" s="105"/>
      <c r="HV307" s="105"/>
      <c r="HW307" s="105"/>
      <c r="IB307" s="105"/>
      <c r="IC307" s="105"/>
      <c r="ID307" s="105"/>
      <c r="IF307" s="105"/>
      <c r="IG307" s="105"/>
      <c r="IL307" s="105"/>
      <c r="IM307" s="105"/>
      <c r="IN307" s="105"/>
      <c r="IP307" s="105"/>
      <c r="IQ307" s="105"/>
      <c r="IV307" s="105"/>
      <c r="IW307" s="105"/>
      <c r="IX307" s="105"/>
      <c r="IZ307" s="105"/>
      <c r="JA307" s="105"/>
    </row>
    <row r="308">
      <c r="B308" s="139"/>
      <c r="H308" s="122"/>
      <c r="U308" s="90"/>
      <c r="AE308" s="118"/>
      <c r="AF308" s="118"/>
      <c r="BS308" s="140"/>
      <c r="CJ308" s="122"/>
      <c r="CK308" s="122"/>
      <c r="CL308" s="122"/>
      <c r="CM308" s="122"/>
      <c r="DB308" s="122"/>
      <c r="DC308" s="122"/>
      <c r="DD308" s="122"/>
      <c r="DF308" s="122"/>
      <c r="DQ308" s="122"/>
      <c r="DW308" s="105"/>
      <c r="DX308" s="105"/>
      <c r="DZ308" s="105"/>
      <c r="EA308" s="105"/>
      <c r="EJ308" s="122"/>
      <c r="EK308" s="122"/>
      <c r="EP308" s="105"/>
      <c r="EQ308" s="105"/>
      <c r="ER308" s="105"/>
      <c r="ET308" s="122"/>
      <c r="EU308" s="122"/>
      <c r="EZ308" s="105"/>
      <c r="FA308" s="105"/>
      <c r="FB308" s="105"/>
      <c r="FD308" s="105"/>
      <c r="FE308" s="105"/>
      <c r="FJ308" s="105"/>
      <c r="FK308" s="105"/>
      <c r="FL308" s="105"/>
      <c r="FM308" s="105"/>
      <c r="FN308" s="105"/>
      <c r="FO308" s="105"/>
      <c r="FT308" s="105"/>
      <c r="FU308" s="105"/>
      <c r="FV308" s="105"/>
      <c r="FX308" s="105"/>
      <c r="FY308" s="105"/>
      <c r="GD308" s="105"/>
      <c r="GE308" s="105"/>
      <c r="GF308" s="105"/>
      <c r="GH308" s="105"/>
      <c r="GI308" s="105"/>
      <c r="GN308" s="105"/>
      <c r="GO308" s="105"/>
      <c r="GP308" s="105"/>
      <c r="GR308" s="105"/>
      <c r="GS308" s="105"/>
      <c r="GX308" s="105"/>
      <c r="GY308" s="105"/>
      <c r="GZ308" s="105"/>
      <c r="HB308" s="105"/>
      <c r="HC308" s="105"/>
      <c r="HH308" s="105"/>
      <c r="HI308" s="105"/>
      <c r="HJ308" s="105"/>
      <c r="HL308" s="122"/>
      <c r="HM308" s="122"/>
      <c r="HR308" s="105"/>
      <c r="HS308" s="105"/>
      <c r="HT308" s="105"/>
      <c r="HV308" s="105"/>
      <c r="HW308" s="105"/>
      <c r="IB308" s="105"/>
      <c r="IC308" s="105"/>
      <c r="ID308" s="105"/>
      <c r="IF308" s="105"/>
      <c r="IG308" s="105"/>
      <c r="IL308" s="105"/>
      <c r="IM308" s="105"/>
      <c r="IN308" s="105"/>
      <c r="IP308" s="105"/>
      <c r="IQ308" s="105"/>
      <c r="IV308" s="105"/>
      <c r="IW308" s="105"/>
      <c r="IX308" s="105"/>
      <c r="IZ308" s="105"/>
      <c r="JA308" s="105"/>
    </row>
    <row r="309">
      <c r="B309" s="139"/>
      <c r="H309" s="122"/>
      <c r="U309" s="90"/>
      <c r="AE309" s="118"/>
      <c r="AF309" s="118"/>
      <c r="BS309" s="140"/>
      <c r="CJ309" s="122"/>
      <c r="CK309" s="122"/>
      <c r="CL309" s="122"/>
      <c r="CM309" s="122"/>
      <c r="DB309" s="122"/>
      <c r="DC309" s="122"/>
      <c r="DD309" s="122"/>
      <c r="DF309" s="122"/>
      <c r="DQ309" s="122"/>
      <c r="DW309" s="105"/>
      <c r="DX309" s="105"/>
      <c r="DZ309" s="105"/>
      <c r="EA309" s="105"/>
      <c r="EJ309" s="122"/>
      <c r="EK309" s="122"/>
      <c r="EP309" s="105"/>
      <c r="EQ309" s="105"/>
      <c r="ER309" s="105"/>
      <c r="ET309" s="122"/>
      <c r="EU309" s="122"/>
      <c r="EZ309" s="105"/>
      <c r="FA309" s="105"/>
      <c r="FB309" s="105"/>
      <c r="FD309" s="105"/>
      <c r="FE309" s="105"/>
      <c r="FJ309" s="105"/>
      <c r="FK309" s="105"/>
      <c r="FL309" s="105"/>
      <c r="FM309" s="105"/>
      <c r="FN309" s="105"/>
      <c r="FO309" s="105"/>
      <c r="FT309" s="105"/>
      <c r="FU309" s="105"/>
      <c r="FV309" s="105"/>
      <c r="FX309" s="105"/>
      <c r="FY309" s="105"/>
      <c r="GD309" s="105"/>
      <c r="GE309" s="105"/>
      <c r="GF309" s="105"/>
      <c r="GH309" s="105"/>
      <c r="GI309" s="105"/>
      <c r="GN309" s="105"/>
      <c r="GO309" s="105"/>
      <c r="GP309" s="105"/>
      <c r="GR309" s="105"/>
      <c r="GS309" s="105"/>
      <c r="GX309" s="105"/>
      <c r="GY309" s="105"/>
      <c r="GZ309" s="105"/>
      <c r="HB309" s="105"/>
      <c r="HC309" s="105"/>
      <c r="HH309" s="105"/>
      <c r="HI309" s="105"/>
      <c r="HJ309" s="105"/>
      <c r="HL309" s="122"/>
      <c r="HM309" s="122"/>
      <c r="HR309" s="105"/>
      <c r="HS309" s="105"/>
      <c r="HT309" s="105"/>
      <c r="HV309" s="105"/>
      <c r="HW309" s="105"/>
      <c r="IB309" s="105"/>
      <c r="IC309" s="105"/>
      <c r="ID309" s="105"/>
      <c r="IF309" s="105"/>
      <c r="IG309" s="105"/>
      <c r="IL309" s="105"/>
      <c r="IM309" s="105"/>
      <c r="IN309" s="105"/>
      <c r="IP309" s="105"/>
      <c r="IQ309" s="105"/>
      <c r="IV309" s="105"/>
      <c r="IW309" s="105"/>
      <c r="IX309" s="105"/>
      <c r="IZ309" s="105"/>
      <c r="JA309" s="105"/>
    </row>
    <row r="310">
      <c r="B310" s="139"/>
      <c r="H310" s="122"/>
      <c r="U310" s="90"/>
      <c r="AE310" s="118"/>
      <c r="AF310" s="118"/>
      <c r="BS310" s="140"/>
      <c r="CJ310" s="122"/>
      <c r="CK310" s="122"/>
      <c r="CL310" s="122"/>
      <c r="CM310" s="122"/>
      <c r="DB310" s="122"/>
      <c r="DC310" s="122"/>
      <c r="DD310" s="122"/>
      <c r="DF310" s="122"/>
      <c r="DQ310" s="122"/>
      <c r="DW310" s="105"/>
      <c r="DX310" s="105"/>
      <c r="DZ310" s="105"/>
      <c r="EA310" s="105"/>
      <c r="EJ310" s="122"/>
      <c r="EK310" s="122"/>
      <c r="EP310" s="105"/>
      <c r="EQ310" s="105"/>
      <c r="ER310" s="105"/>
      <c r="ET310" s="122"/>
      <c r="EU310" s="122"/>
      <c r="EZ310" s="105"/>
      <c r="FA310" s="105"/>
      <c r="FB310" s="105"/>
      <c r="FD310" s="105"/>
      <c r="FE310" s="105"/>
      <c r="FJ310" s="105"/>
      <c r="FK310" s="105"/>
      <c r="FL310" s="105"/>
      <c r="FM310" s="105"/>
      <c r="FN310" s="105"/>
      <c r="FO310" s="105"/>
      <c r="FT310" s="105"/>
      <c r="FU310" s="105"/>
      <c r="FV310" s="105"/>
      <c r="FX310" s="105"/>
      <c r="FY310" s="105"/>
      <c r="GD310" s="105"/>
      <c r="GE310" s="105"/>
      <c r="GF310" s="105"/>
      <c r="GH310" s="105"/>
      <c r="GI310" s="105"/>
      <c r="GN310" s="105"/>
      <c r="GO310" s="105"/>
      <c r="GP310" s="105"/>
      <c r="GR310" s="105"/>
      <c r="GS310" s="105"/>
      <c r="GX310" s="105"/>
      <c r="GY310" s="105"/>
      <c r="GZ310" s="105"/>
      <c r="HB310" s="105"/>
      <c r="HC310" s="105"/>
      <c r="HH310" s="105"/>
      <c r="HI310" s="105"/>
      <c r="HJ310" s="105"/>
      <c r="HL310" s="122"/>
      <c r="HM310" s="122"/>
      <c r="HR310" s="105"/>
      <c r="HS310" s="105"/>
      <c r="HT310" s="105"/>
      <c r="HV310" s="105"/>
      <c r="HW310" s="105"/>
      <c r="IB310" s="105"/>
      <c r="IC310" s="105"/>
      <c r="ID310" s="105"/>
      <c r="IF310" s="105"/>
      <c r="IG310" s="105"/>
      <c r="IL310" s="105"/>
      <c r="IM310" s="105"/>
      <c r="IN310" s="105"/>
      <c r="IP310" s="105"/>
      <c r="IQ310" s="105"/>
      <c r="IV310" s="105"/>
      <c r="IW310" s="105"/>
      <c r="IX310" s="105"/>
      <c r="IZ310" s="105"/>
      <c r="JA310" s="105"/>
    </row>
    <row r="311">
      <c r="B311" s="139"/>
      <c r="H311" s="122"/>
      <c r="U311" s="90"/>
      <c r="AE311" s="118"/>
      <c r="AF311" s="118"/>
      <c r="BS311" s="140"/>
      <c r="CJ311" s="122"/>
      <c r="CK311" s="122"/>
      <c r="CL311" s="122"/>
      <c r="CM311" s="122"/>
      <c r="DB311" s="122"/>
      <c r="DC311" s="122"/>
      <c r="DD311" s="122"/>
      <c r="DF311" s="122"/>
      <c r="DQ311" s="122"/>
      <c r="DW311" s="105"/>
      <c r="DX311" s="105"/>
      <c r="DZ311" s="105"/>
      <c r="EA311" s="105"/>
      <c r="EJ311" s="122"/>
      <c r="EK311" s="122"/>
      <c r="EP311" s="105"/>
      <c r="EQ311" s="105"/>
      <c r="ER311" s="105"/>
      <c r="ET311" s="122"/>
      <c r="EU311" s="122"/>
      <c r="EZ311" s="105"/>
      <c r="FA311" s="105"/>
      <c r="FB311" s="105"/>
      <c r="FD311" s="105"/>
      <c r="FE311" s="105"/>
      <c r="FJ311" s="105"/>
      <c r="FK311" s="105"/>
      <c r="FL311" s="105"/>
      <c r="FM311" s="105"/>
      <c r="FN311" s="105"/>
      <c r="FO311" s="105"/>
      <c r="FT311" s="105"/>
      <c r="FU311" s="105"/>
      <c r="FV311" s="105"/>
      <c r="FX311" s="105"/>
      <c r="FY311" s="105"/>
      <c r="GD311" s="105"/>
      <c r="GE311" s="105"/>
      <c r="GF311" s="105"/>
      <c r="GH311" s="105"/>
      <c r="GI311" s="105"/>
      <c r="GN311" s="105"/>
      <c r="GO311" s="105"/>
      <c r="GP311" s="105"/>
      <c r="GR311" s="105"/>
      <c r="GS311" s="105"/>
      <c r="GX311" s="105"/>
      <c r="GY311" s="105"/>
      <c r="GZ311" s="105"/>
      <c r="HB311" s="105"/>
      <c r="HC311" s="105"/>
      <c r="HH311" s="105"/>
      <c r="HI311" s="105"/>
      <c r="HJ311" s="105"/>
      <c r="HL311" s="122"/>
      <c r="HM311" s="122"/>
      <c r="HR311" s="105"/>
      <c r="HS311" s="105"/>
      <c r="HT311" s="105"/>
      <c r="HV311" s="105"/>
      <c r="HW311" s="105"/>
      <c r="IB311" s="105"/>
      <c r="IC311" s="105"/>
      <c r="ID311" s="105"/>
      <c r="IF311" s="105"/>
      <c r="IG311" s="105"/>
      <c r="IL311" s="105"/>
      <c r="IM311" s="105"/>
      <c r="IN311" s="105"/>
      <c r="IP311" s="105"/>
      <c r="IQ311" s="105"/>
      <c r="IV311" s="105"/>
      <c r="IW311" s="105"/>
      <c r="IX311" s="105"/>
      <c r="IZ311" s="105"/>
      <c r="JA311" s="105"/>
    </row>
    <row r="312">
      <c r="B312" s="139"/>
      <c r="H312" s="122"/>
      <c r="U312" s="90"/>
      <c r="AE312" s="118"/>
      <c r="AF312" s="118"/>
      <c r="BS312" s="140"/>
      <c r="CJ312" s="122"/>
      <c r="CK312" s="122"/>
      <c r="CL312" s="122"/>
      <c r="CM312" s="122"/>
      <c r="DB312" s="122"/>
      <c r="DC312" s="122"/>
      <c r="DD312" s="122"/>
      <c r="DF312" s="122"/>
      <c r="DQ312" s="122"/>
      <c r="DW312" s="105"/>
      <c r="DX312" s="105"/>
      <c r="DZ312" s="105"/>
      <c r="EA312" s="105"/>
      <c r="EJ312" s="122"/>
      <c r="EK312" s="122"/>
      <c r="EP312" s="105"/>
      <c r="EQ312" s="105"/>
      <c r="ER312" s="105"/>
      <c r="ET312" s="122"/>
      <c r="EU312" s="122"/>
      <c r="EZ312" s="105"/>
      <c r="FA312" s="105"/>
      <c r="FB312" s="105"/>
      <c r="FD312" s="105"/>
      <c r="FE312" s="105"/>
      <c r="FJ312" s="105"/>
      <c r="FK312" s="105"/>
      <c r="FL312" s="105"/>
      <c r="FM312" s="105"/>
      <c r="FN312" s="105"/>
      <c r="FO312" s="105"/>
      <c r="FT312" s="105"/>
      <c r="FU312" s="105"/>
      <c r="FV312" s="105"/>
      <c r="FX312" s="105"/>
      <c r="FY312" s="105"/>
      <c r="GD312" s="105"/>
      <c r="GE312" s="105"/>
      <c r="GF312" s="105"/>
      <c r="GH312" s="105"/>
      <c r="GI312" s="105"/>
      <c r="GN312" s="105"/>
      <c r="GO312" s="105"/>
      <c r="GP312" s="105"/>
      <c r="GR312" s="105"/>
      <c r="GS312" s="105"/>
      <c r="GX312" s="105"/>
      <c r="GY312" s="105"/>
      <c r="GZ312" s="105"/>
      <c r="HB312" s="105"/>
      <c r="HC312" s="105"/>
      <c r="HH312" s="105"/>
      <c r="HI312" s="105"/>
      <c r="HJ312" s="105"/>
      <c r="HL312" s="122"/>
      <c r="HM312" s="122"/>
      <c r="HR312" s="105"/>
      <c r="HS312" s="105"/>
      <c r="HT312" s="105"/>
      <c r="HV312" s="105"/>
      <c r="HW312" s="105"/>
      <c r="IB312" s="105"/>
      <c r="IC312" s="105"/>
      <c r="ID312" s="105"/>
      <c r="IF312" s="105"/>
      <c r="IG312" s="105"/>
      <c r="IL312" s="105"/>
      <c r="IM312" s="105"/>
      <c r="IN312" s="105"/>
      <c r="IP312" s="105"/>
      <c r="IQ312" s="105"/>
      <c r="IV312" s="105"/>
      <c r="IW312" s="105"/>
      <c r="IX312" s="105"/>
      <c r="IZ312" s="105"/>
      <c r="JA312" s="105"/>
    </row>
    <row r="313">
      <c r="B313" s="139"/>
      <c r="H313" s="122"/>
      <c r="U313" s="90"/>
      <c r="AE313" s="118"/>
      <c r="AF313" s="118"/>
      <c r="BS313" s="140"/>
      <c r="CJ313" s="122"/>
      <c r="CK313" s="122"/>
      <c r="CL313" s="122"/>
      <c r="CM313" s="122"/>
      <c r="DB313" s="122"/>
      <c r="DC313" s="122"/>
      <c r="DD313" s="122"/>
      <c r="DF313" s="122"/>
      <c r="DQ313" s="122"/>
      <c r="DW313" s="105"/>
      <c r="DX313" s="105"/>
      <c r="DZ313" s="105"/>
      <c r="EA313" s="105"/>
      <c r="EJ313" s="122"/>
      <c r="EK313" s="122"/>
      <c r="EP313" s="105"/>
      <c r="EQ313" s="105"/>
      <c r="ER313" s="105"/>
      <c r="ET313" s="122"/>
      <c r="EU313" s="122"/>
      <c r="EZ313" s="105"/>
      <c r="FA313" s="105"/>
      <c r="FB313" s="105"/>
      <c r="FD313" s="105"/>
      <c r="FE313" s="105"/>
      <c r="FJ313" s="105"/>
      <c r="FK313" s="105"/>
      <c r="FL313" s="105"/>
      <c r="FM313" s="105"/>
      <c r="FN313" s="105"/>
      <c r="FO313" s="105"/>
      <c r="FT313" s="105"/>
      <c r="FU313" s="105"/>
      <c r="FV313" s="105"/>
      <c r="FX313" s="105"/>
      <c r="FY313" s="105"/>
      <c r="GD313" s="105"/>
      <c r="GE313" s="105"/>
      <c r="GF313" s="105"/>
      <c r="GH313" s="105"/>
      <c r="GI313" s="105"/>
      <c r="GN313" s="105"/>
      <c r="GO313" s="105"/>
      <c r="GP313" s="105"/>
      <c r="GR313" s="105"/>
      <c r="GS313" s="105"/>
      <c r="GX313" s="105"/>
      <c r="GY313" s="105"/>
      <c r="GZ313" s="105"/>
      <c r="HB313" s="105"/>
      <c r="HC313" s="105"/>
      <c r="HH313" s="105"/>
      <c r="HI313" s="105"/>
      <c r="HJ313" s="105"/>
      <c r="HL313" s="122"/>
      <c r="HM313" s="122"/>
      <c r="HR313" s="105"/>
      <c r="HS313" s="105"/>
      <c r="HT313" s="105"/>
      <c r="HV313" s="105"/>
      <c r="HW313" s="105"/>
      <c r="IB313" s="105"/>
      <c r="IC313" s="105"/>
      <c r="ID313" s="105"/>
      <c r="IF313" s="105"/>
      <c r="IG313" s="105"/>
      <c r="IL313" s="105"/>
      <c r="IM313" s="105"/>
      <c r="IN313" s="105"/>
      <c r="IP313" s="105"/>
      <c r="IQ313" s="105"/>
      <c r="IV313" s="105"/>
      <c r="IW313" s="105"/>
      <c r="IX313" s="105"/>
      <c r="IZ313" s="105"/>
      <c r="JA313" s="105"/>
    </row>
    <row r="314">
      <c r="B314" s="139"/>
      <c r="H314" s="122"/>
      <c r="U314" s="90"/>
      <c r="AE314" s="118"/>
      <c r="AF314" s="118"/>
      <c r="BS314" s="140"/>
      <c r="CJ314" s="122"/>
      <c r="CK314" s="122"/>
      <c r="CL314" s="122"/>
      <c r="CM314" s="122"/>
      <c r="DB314" s="122"/>
      <c r="DC314" s="122"/>
      <c r="DD314" s="122"/>
      <c r="DF314" s="122"/>
      <c r="DQ314" s="122"/>
      <c r="DW314" s="105"/>
      <c r="DX314" s="105"/>
      <c r="DZ314" s="105"/>
      <c r="EA314" s="105"/>
      <c r="EJ314" s="122"/>
      <c r="EK314" s="122"/>
      <c r="EP314" s="105"/>
      <c r="EQ314" s="105"/>
      <c r="ER314" s="105"/>
      <c r="ET314" s="122"/>
      <c r="EU314" s="122"/>
      <c r="EZ314" s="105"/>
      <c r="FA314" s="105"/>
      <c r="FB314" s="105"/>
      <c r="FD314" s="105"/>
      <c r="FE314" s="105"/>
      <c r="FJ314" s="105"/>
      <c r="FK314" s="105"/>
      <c r="FL314" s="105"/>
      <c r="FM314" s="105"/>
      <c r="FN314" s="105"/>
      <c r="FO314" s="105"/>
      <c r="FT314" s="105"/>
      <c r="FU314" s="105"/>
      <c r="FV314" s="105"/>
      <c r="FX314" s="105"/>
      <c r="FY314" s="105"/>
      <c r="GD314" s="105"/>
      <c r="GE314" s="105"/>
      <c r="GF314" s="105"/>
      <c r="GH314" s="105"/>
      <c r="GI314" s="105"/>
      <c r="GN314" s="105"/>
      <c r="GO314" s="105"/>
      <c r="GP314" s="105"/>
      <c r="GR314" s="105"/>
      <c r="GS314" s="105"/>
      <c r="GX314" s="105"/>
      <c r="GY314" s="105"/>
      <c r="GZ314" s="105"/>
      <c r="HB314" s="105"/>
      <c r="HC314" s="105"/>
      <c r="HH314" s="105"/>
      <c r="HI314" s="105"/>
      <c r="HJ314" s="105"/>
      <c r="HL314" s="122"/>
      <c r="HM314" s="122"/>
      <c r="HR314" s="105"/>
      <c r="HS314" s="105"/>
      <c r="HT314" s="105"/>
      <c r="HV314" s="105"/>
      <c r="HW314" s="105"/>
      <c r="IB314" s="105"/>
      <c r="IC314" s="105"/>
      <c r="ID314" s="105"/>
      <c r="IF314" s="105"/>
      <c r="IG314" s="105"/>
      <c r="IL314" s="105"/>
      <c r="IM314" s="105"/>
      <c r="IN314" s="105"/>
      <c r="IP314" s="105"/>
      <c r="IQ314" s="105"/>
      <c r="IV314" s="105"/>
      <c r="IW314" s="105"/>
      <c r="IX314" s="105"/>
      <c r="IZ314" s="105"/>
      <c r="JA314" s="105"/>
    </row>
    <row r="315">
      <c r="B315" s="139"/>
      <c r="H315" s="122"/>
      <c r="U315" s="90"/>
      <c r="AE315" s="118"/>
      <c r="AF315" s="118"/>
      <c r="BS315" s="140"/>
      <c r="CJ315" s="122"/>
      <c r="CK315" s="122"/>
      <c r="CL315" s="122"/>
      <c r="CM315" s="122"/>
      <c r="DB315" s="122"/>
      <c r="DC315" s="122"/>
      <c r="DD315" s="122"/>
      <c r="DF315" s="122"/>
      <c r="DQ315" s="122"/>
      <c r="DW315" s="105"/>
      <c r="DX315" s="105"/>
      <c r="DZ315" s="105"/>
      <c r="EA315" s="105"/>
      <c r="EJ315" s="122"/>
      <c r="EK315" s="122"/>
      <c r="EP315" s="105"/>
      <c r="EQ315" s="105"/>
      <c r="ER315" s="105"/>
      <c r="ET315" s="122"/>
      <c r="EU315" s="122"/>
      <c r="EZ315" s="105"/>
      <c r="FA315" s="105"/>
      <c r="FB315" s="105"/>
      <c r="FD315" s="105"/>
      <c r="FE315" s="105"/>
      <c r="FJ315" s="105"/>
      <c r="FK315" s="105"/>
      <c r="FL315" s="105"/>
      <c r="FM315" s="105"/>
      <c r="FN315" s="105"/>
      <c r="FO315" s="105"/>
      <c r="FT315" s="105"/>
      <c r="FU315" s="105"/>
      <c r="FV315" s="105"/>
      <c r="FX315" s="105"/>
      <c r="FY315" s="105"/>
      <c r="GD315" s="105"/>
      <c r="GE315" s="105"/>
      <c r="GF315" s="105"/>
      <c r="GH315" s="105"/>
      <c r="GI315" s="105"/>
      <c r="GN315" s="105"/>
      <c r="GO315" s="105"/>
      <c r="GP315" s="105"/>
      <c r="GR315" s="105"/>
      <c r="GS315" s="105"/>
      <c r="GX315" s="105"/>
      <c r="GY315" s="105"/>
      <c r="GZ315" s="105"/>
      <c r="HB315" s="105"/>
      <c r="HC315" s="105"/>
      <c r="HH315" s="105"/>
      <c r="HI315" s="105"/>
      <c r="HJ315" s="105"/>
      <c r="HL315" s="122"/>
      <c r="HM315" s="122"/>
      <c r="HR315" s="105"/>
      <c r="HS315" s="105"/>
      <c r="HT315" s="105"/>
      <c r="HV315" s="105"/>
      <c r="HW315" s="105"/>
      <c r="IB315" s="105"/>
      <c r="IC315" s="105"/>
      <c r="ID315" s="105"/>
      <c r="IF315" s="105"/>
      <c r="IG315" s="105"/>
      <c r="IL315" s="105"/>
      <c r="IM315" s="105"/>
      <c r="IN315" s="105"/>
      <c r="IP315" s="105"/>
      <c r="IQ315" s="105"/>
      <c r="IV315" s="105"/>
      <c r="IW315" s="105"/>
      <c r="IX315" s="105"/>
      <c r="IZ315" s="105"/>
      <c r="JA315" s="105"/>
    </row>
    <row r="316">
      <c r="B316" s="139"/>
      <c r="H316" s="122"/>
      <c r="U316" s="90"/>
      <c r="AE316" s="118"/>
      <c r="AF316" s="118"/>
      <c r="BS316" s="140"/>
      <c r="CJ316" s="122"/>
      <c r="CK316" s="122"/>
      <c r="CL316" s="122"/>
      <c r="CM316" s="122"/>
      <c r="DB316" s="122"/>
      <c r="DC316" s="122"/>
      <c r="DD316" s="122"/>
      <c r="DF316" s="122"/>
      <c r="DQ316" s="122"/>
      <c r="DW316" s="105"/>
      <c r="DX316" s="105"/>
      <c r="DZ316" s="105"/>
      <c r="EA316" s="105"/>
      <c r="EJ316" s="122"/>
      <c r="EK316" s="122"/>
      <c r="EP316" s="105"/>
      <c r="EQ316" s="105"/>
      <c r="ER316" s="105"/>
      <c r="ET316" s="122"/>
      <c r="EU316" s="122"/>
      <c r="EZ316" s="105"/>
      <c r="FA316" s="105"/>
      <c r="FB316" s="105"/>
      <c r="FD316" s="105"/>
      <c r="FE316" s="105"/>
      <c r="FJ316" s="105"/>
      <c r="FK316" s="105"/>
      <c r="FL316" s="105"/>
      <c r="FM316" s="105"/>
      <c r="FN316" s="105"/>
      <c r="FO316" s="105"/>
      <c r="FT316" s="105"/>
      <c r="FU316" s="105"/>
      <c r="FV316" s="105"/>
      <c r="FX316" s="105"/>
      <c r="FY316" s="105"/>
      <c r="GD316" s="105"/>
      <c r="GE316" s="105"/>
      <c r="GF316" s="105"/>
      <c r="GH316" s="105"/>
      <c r="GI316" s="105"/>
      <c r="GN316" s="105"/>
      <c r="GO316" s="105"/>
      <c r="GP316" s="105"/>
      <c r="GR316" s="105"/>
      <c r="GS316" s="105"/>
      <c r="GX316" s="105"/>
      <c r="GY316" s="105"/>
      <c r="GZ316" s="105"/>
      <c r="HB316" s="105"/>
      <c r="HC316" s="105"/>
      <c r="HH316" s="105"/>
      <c r="HI316" s="105"/>
      <c r="HJ316" s="105"/>
      <c r="HL316" s="122"/>
      <c r="HM316" s="122"/>
      <c r="HR316" s="105"/>
      <c r="HS316" s="105"/>
      <c r="HT316" s="105"/>
      <c r="HV316" s="105"/>
      <c r="HW316" s="105"/>
      <c r="IB316" s="105"/>
      <c r="IC316" s="105"/>
      <c r="ID316" s="105"/>
      <c r="IF316" s="105"/>
      <c r="IG316" s="105"/>
      <c r="IL316" s="105"/>
      <c r="IM316" s="105"/>
      <c r="IN316" s="105"/>
      <c r="IP316" s="105"/>
      <c r="IQ316" s="105"/>
      <c r="IV316" s="105"/>
      <c r="IW316" s="105"/>
      <c r="IX316" s="105"/>
      <c r="IZ316" s="105"/>
      <c r="JA316" s="105"/>
    </row>
    <row r="317">
      <c r="B317" s="139"/>
      <c r="H317" s="122"/>
      <c r="U317" s="90"/>
      <c r="AE317" s="118"/>
      <c r="AF317" s="118"/>
      <c r="BS317" s="140"/>
      <c r="CJ317" s="122"/>
      <c r="CK317" s="122"/>
      <c r="CL317" s="122"/>
      <c r="CM317" s="122"/>
      <c r="DB317" s="122"/>
      <c r="DC317" s="122"/>
      <c r="DD317" s="122"/>
      <c r="DF317" s="122"/>
      <c r="DQ317" s="122"/>
      <c r="DW317" s="105"/>
      <c r="DX317" s="105"/>
      <c r="DZ317" s="105"/>
      <c r="EA317" s="105"/>
      <c r="EJ317" s="122"/>
      <c r="EK317" s="122"/>
      <c r="EP317" s="105"/>
      <c r="EQ317" s="105"/>
      <c r="ER317" s="105"/>
      <c r="ET317" s="122"/>
      <c r="EU317" s="122"/>
      <c r="EZ317" s="105"/>
      <c r="FA317" s="105"/>
      <c r="FB317" s="105"/>
      <c r="FD317" s="105"/>
      <c r="FE317" s="105"/>
      <c r="FJ317" s="105"/>
      <c r="FK317" s="105"/>
      <c r="FL317" s="105"/>
      <c r="FM317" s="105"/>
      <c r="FN317" s="105"/>
      <c r="FO317" s="105"/>
      <c r="FT317" s="105"/>
      <c r="FU317" s="105"/>
      <c r="FV317" s="105"/>
      <c r="FX317" s="105"/>
      <c r="FY317" s="105"/>
      <c r="GD317" s="105"/>
      <c r="GE317" s="105"/>
      <c r="GF317" s="105"/>
      <c r="GH317" s="105"/>
      <c r="GI317" s="105"/>
      <c r="GN317" s="105"/>
      <c r="GO317" s="105"/>
      <c r="GP317" s="105"/>
      <c r="GR317" s="105"/>
      <c r="GS317" s="105"/>
      <c r="GX317" s="105"/>
      <c r="GY317" s="105"/>
      <c r="GZ317" s="105"/>
      <c r="HB317" s="105"/>
      <c r="HC317" s="105"/>
      <c r="HH317" s="105"/>
      <c r="HI317" s="105"/>
      <c r="HJ317" s="105"/>
      <c r="HL317" s="122"/>
      <c r="HM317" s="122"/>
      <c r="HR317" s="105"/>
      <c r="HS317" s="105"/>
      <c r="HT317" s="105"/>
      <c r="HV317" s="105"/>
      <c r="HW317" s="105"/>
      <c r="IB317" s="105"/>
      <c r="IC317" s="105"/>
      <c r="ID317" s="105"/>
      <c r="IF317" s="105"/>
      <c r="IG317" s="105"/>
      <c r="IL317" s="105"/>
      <c r="IM317" s="105"/>
      <c r="IN317" s="105"/>
      <c r="IP317" s="105"/>
      <c r="IQ317" s="105"/>
      <c r="IV317" s="105"/>
      <c r="IW317" s="105"/>
      <c r="IX317" s="105"/>
      <c r="IZ317" s="105"/>
      <c r="JA317" s="105"/>
    </row>
    <row r="318">
      <c r="B318" s="139"/>
      <c r="H318" s="122"/>
      <c r="U318" s="90"/>
      <c r="AE318" s="118"/>
      <c r="AF318" s="118"/>
      <c r="BS318" s="140"/>
      <c r="CJ318" s="122"/>
      <c r="CK318" s="122"/>
      <c r="CL318" s="122"/>
      <c r="CM318" s="122"/>
      <c r="DB318" s="122"/>
      <c r="DC318" s="122"/>
      <c r="DD318" s="122"/>
      <c r="DF318" s="122"/>
      <c r="DQ318" s="122"/>
      <c r="DW318" s="105"/>
      <c r="DX318" s="105"/>
      <c r="DZ318" s="105"/>
      <c r="EA318" s="105"/>
      <c r="EJ318" s="122"/>
      <c r="EK318" s="122"/>
      <c r="EP318" s="105"/>
      <c r="EQ318" s="105"/>
      <c r="ER318" s="105"/>
      <c r="ET318" s="122"/>
      <c r="EU318" s="122"/>
      <c r="EZ318" s="105"/>
      <c r="FA318" s="105"/>
      <c r="FB318" s="105"/>
      <c r="FD318" s="105"/>
      <c r="FE318" s="105"/>
      <c r="FJ318" s="105"/>
      <c r="FK318" s="105"/>
      <c r="FL318" s="105"/>
      <c r="FM318" s="105"/>
      <c r="FN318" s="105"/>
      <c r="FO318" s="105"/>
      <c r="FT318" s="105"/>
      <c r="FU318" s="105"/>
      <c r="FV318" s="105"/>
      <c r="FX318" s="105"/>
      <c r="FY318" s="105"/>
      <c r="GD318" s="105"/>
      <c r="GE318" s="105"/>
      <c r="GF318" s="105"/>
      <c r="GH318" s="105"/>
      <c r="GI318" s="105"/>
      <c r="GN318" s="105"/>
      <c r="GO318" s="105"/>
      <c r="GP318" s="105"/>
      <c r="GR318" s="105"/>
      <c r="GS318" s="105"/>
      <c r="GX318" s="105"/>
      <c r="GY318" s="105"/>
      <c r="GZ318" s="105"/>
      <c r="HB318" s="105"/>
      <c r="HC318" s="105"/>
      <c r="HH318" s="105"/>
      <c r="HI318" s="105"/>
      <c r="HJ318" s="105"/>
      <c r="HL318" s="122"/>
      <c r="HM318" s="122"/>
      <c r="HR318" s="105"/>
      <c r="HS318" s="105"/>
      <c r="HT318" s="105"/>
      <c r="HV318" s="105"/>
      <c r="HW318" s="105"/>
      <c r="IB318" s="105"/>
      <c r="IC318" s="105"/>
      <c r="ID318" s="105"/>
      <c r="IF318" s="105"/>
      <c r="IG318" s="105"/>
      <c r="IL318" s="105"/>
      <c r="IM318" s="105"/>
      <c r="IN318" s="105"/>
      <c r="IP318" s="105"/>
      <c r="IQ318" s="105"/>
      <c r="IV318" s="105"/>
      <c r="IW318" s="105"/>
      <c r="IX318" s="105"/>
      <c r="IZ318" s="105"/>
      <c r="JA318" s="105"/>
    </row>
    <row r="319">
      <c r="B319" s="139"/>
      <c r="H319" s="122"/>
      <c r="U319" s="90"/>
      <c r="AE319" s="118"/>
      <c r="AF319" s="118"/>
      <c r="BS319" s="140"/>
      <c r="CJ319" s="122"/>
      <c r="CK319" s="122"/>
      <c r="CL319" s="122"/>
      <c r="CM319" s="122"/>
      <c r="DB319" s="122"/>
      <c r="DC319" s="122"/>
      <c r="DD319" s="122"/>
      <c r="DF319" s="122"/>
      <c r="DQ319" s="122"/>
      <c r="DW319" s="105"/>
      <c r="DX319" s="105"/>
      <c r="DZ319" s="105"/>
      <c r="EA319" s="105"/>
      <c r="EJ319" s="122"/>
      <c r="EK319" s="122"/>
      <c r="EP319" s="105"/>
      <c r="EQ319" s="105"/>
      <c r="ER319" s="105"/>
      <c r="ET319" s="122"/>
      <c r="EU319" s="122"/>
      <c r="EZ319" s="105"/>
      <c r="FA319" s="105"/>
      <c r="FB319" s="105"/>
      <c r="FD319" s="105"/>
      <c r="FE319" s="105"/>
      <c r="FJ319" s="105"/>
      <c r="FK319" s="105"/>
      <c r="FL319" s="105"/>
      <c r="FM319" s="105"/>
      <c r="FN319" s="105"/>
      <c r="FO319" s="105"/>
      <c r="FT319" s="105"/>
      <c r="FU319" s="105"/>
      <c r="FV319" s="105"/>
      <c r="FX319" s="105"/>
      <c r="FY319" s="105"/>
      <c r="GD319" s="105"/>
      <c r="GE319" s="105"/>
      <c r="GF319" s="105"/>
      <c r="GH319" s="105"/>
      <c r="GI319" s="105"/>
      <c r="GN319" s="105"/>
      <c r="GO319" s="105"/>
      <c r="GP319" s="105"/>
      <c r="GR319" s="105"/>
      <c r="GS319" s="105"/>
      <c r="GX319" s="105"/>
      <c r="GY319" s="105"/>
      <c r="GZ319" s="105"/>
      <c r="HB319" s="105"/>
      <c r="HC319" s="105"/>
      <c r="HH319" s="105"/>
      <c r="HI319" s="105"/>
      <c r="HJ319" s="105"/>
      <c r="HL319" s="122"/>
      <c r="HM319" s="122"/>
      <c r="HR319" s="105"/>
      <c r="HS319" s="105"/>
      <c r="HT319" s="105"/>
      <c r="HV319" s="105"/>
      <c r="HW319" s="105"/>
      <c r="IB319" s="105"/>
      <c r="IC319" s="105"/>
      <c r="ID319" s="105"/>
      <c r="IF319" s="105"/>
      <c r="IG319" s="105"/>
      <c r="IL319" s="105"/>
      <c r="IM319" s="105"/>
      <c r="IN319" s="105"/>
      <c r="IP319" s="105"/>
      <c r="IQ319" s="105"/>
      <c r="IV319" s="105"/>
      <c r="IW319" s="105"/>
      <c r="IX319" s="105"/>
      <c r="IZ319" s="105"/>
      <c r="JA319" s="105"/>
    </row>
    <row r="320">
      <c r="B320" s="139"/>
      <c r="H320" s="122"/>
      <c r="U320" s="90"/>
      <c r="AE320" s="118"/>
      <c r="AF320" s="118"/>
      <c r="BS320" s="140"/>
      <c r="CJ320" s="122"/>
      <c r="CK320" s="122"/>
      <c r="CL320" s="122"/>
      <c r="CM320" s="122"/>
      <c r="DB320" s="122"/>
      <c r="DC320" s="122"/>
      <c r="DD320" s="122"/>
      <c r="DF320" s="122"/>
      <c r="DQ320" s="122"/>
      <c r="DW320" s="105"/>
      <c r="DX320" s="105"/>
      <c r="DZ320" s="105"/>
      <c r="EA320" s="105"/>
      <c r="EJ320" s="122"/>
      <c r="EK320" s="122"/>
      <c r="EP320" s="105"/>
      <c r="EQ320" s="105"/>
      <c r="ER320" s="105"/>
      <c r="ET320" s="122"/>
      <c r="EU320" s="122"/>
      <c r="EZ320" s="105"/>
      <c r="FA320" s="105"/>
      <c r="FB320" s="105"/>
      <c r="FD320" s="105"/>
      <c r="FE320" s="105"/>
      <c r="FJ320" s="105"/>
      <c r="FK320" s="105"/>
      <c r="FL320" s="105"/>
      <c r="FM320" s="105"/>
      <c r="FN320" s="105"/>
      <c r="FO320" s="105"/>
      <c r="FT320" s="105"/>
      <c r="FU320" s="105"/>
      <c r="FV320" s="105"/>
      <c r="FX320" s="105"/>
      <c r="FY320" s="105"/>
      <c r="GD320" s="105"/>
      <c r="GE320" s="105"/>
      <c r="GF320" s="105"/>
      <c r="GH320" s="105"/>
      <c r="GI320" s="105"/>
      <c r="GN320" s="105"/>
      <c r="GO320" s="105"/>
      <c r="GP320" s="105"/>
      <c r="GR320" s="105"/>
      <c r="GS320" s="105"/>
      <c r="GX320" s="105"/>
      <c r="GY320" s="105"/>
      <c r="GZ320" s="105"/>
      <c r="HB320" s="105"/>
      <c r="HC320" s="105"/>
      <c r="HH320" s="105"/>
      <c r="HI320" s="105"/>
      <c r="HJ320" s="105"/>
      <c r="HL320" s="122"/>
      <c r="HM320" s="122"/>
      <c r="HR320" s="105"/>
      <c r="HS320" s="105"/>
      <c r="HT320" s="105"/>
      <c r="HV320" s="105"/>
      <c r="HW320" s="105"/>
      <c r="IB320" s="105"/>
      <c r="IC320" s="105"/>
      <c r="ID320" s="105"/>
      <c r="IF320" s="105"/>
      <c r="IG320" s="105"/>
      <c r="IL320" s="105"/>
      <c r="IM320" s="105"/>
      <c r="IN320" s="105"/>
      <c r="IP320" s="105"/>
      <c r="IQ320" s="105"/>
      <c r="IV320" s="105"/>
      <c r="IW320" s="105"/>
      <c r="IX320" s="105"/>
      <c r="IZ320" s="105"/>
      <c r="JA320" s="105"/>
    </row>
    <row r="321">
      <c r="B321" s="139"/>
      <c r="H321" s="122"/>
      <c r="U321" s="90"/>
      <c r="AE321" s="118"/>
      <c r="AF321" s="118"/>
      <c r="BS321" s="140"/>
      <c r="CJ321" s="122"/>
      <c r="CK321" s="122"/>
      <c r="CL321" s="122"/>
      <c r="CM321" s="122"/>
      <c r="DB321" s="122"/>
      <c r="DC321" s="122"/>
      <c r="DD321" s="122"/>
      <c r="DF321" s="122"/>
      <c r="DQ321" s="122"/>
      <c r="DW321" s="105"/>
      <c r="DX321" s="105"/>
      <c r="DZ321" s="105"/>
      <c r="EA321" s="105"/>
      <c r="EJ321" s="122"/>
      <c r="EK321" s="122"/>
      <c r="EP321" s="105"/>
      <c r="EQ321" s="105"/>
      <c r="ER321" s="105"/>
      <c r="ET321" s="122"/>
      <c r="EU321" s="122"/>
      <c r="EZ321" s="105"/>
      <c r="FA321" s="105"/>
      <c r="FB321" s="105"/>
      <c r="FD321" s="105"/>
      <c r="FE321" s="105"/>
      <c r="FJ321" s="105"/>
      <c r="FK321" s="105"/>
      <c r="FL321" s="105"/>
      <c r="FM321" s="105"/>
      <c r="FN321" s="105"/>
      <c r="FO321" s="105"/>
      <c r="FT321" s="105"/>
      <c r="FU321" s="105"/>
      <c r="FV321" s="105"/>
      <c r="FX321" s="105"/>
      <c r="FY321" s="105"/>
      <c r="GD321" s="105"/>
      <c r="GE321" s="105"/>
      <c r="GF321" s="105"/>
      <c r="GH321" s="105"/>
      <c r="GI321" s="105"/>
      <c r="GN321" s="105"/>
      <c r="GO321" s="105"/>
      <c r="GP321" s="105"/>
      <c r="GR321" s="105"/>
      <c r="GS321" s="105"/>
      <c r="GX321" s="105"/>
      <c r="GY321" s="105"/>
      <c r="GZ321" s="105"/>
      <c r="HB321" s="105"/>
      <c r="HC321" s="105"/>
      <c r="HH321" s="105"/>
      <c r="HI321" s="105"/>
      <c r="HJ321" s="105"/>
      <c r="HL321" s="122"/>
      <c r="HM321" s="122"/>
      <c r="HR321" s="105"/>
      <c r="HS321" s="105"/>
      <c r="HT321" s="105"/>
      <c r="HV321" s="105"/>
      <c r="HW321" s="105"/>
      <c r="IB321" s="105"/>
      <c r="IC321" s="105"/>
      <c r="ID321" s="105"/>
      <c r="IF321" s="105"/>
      <c r="IG321" s="105"/>
      <c r="IL321" s="105"/>
      <c r="IM321" s="105"/>
      <c r="IN321" s="105"/>
      <c r="IP321" s="105"/>
      <c r="IQ321" s="105"/>
      <c r="IV321" s="105"/>
      <c r="IW321" s="105"/>
      <c r="IX321" s="105"/>
      <c r="IZ321" s="105"/>
      <c r="JA321" s="105"/>
    </row>
    <row r="322">
      <c r="B322" s="139"/>
      <c r="H322" s="122"/>
      <c r="U322" s="90"/>
      <c r="AE322" s="118"/>
      <c r="AF322" s="118"/>
      <c r="BS322" s="140"/>
      <c r="CJ322" s="122"/>
      <c r="CK322" s="122"/>
      <c r="CL322" s="122"/>
      <c r="CM322" s="122"/>
      <c r="DB322" s="122"/>
      <c r="DC322" s="122"/>
      <c r="DD322" s="122"/>
      <c r="DF322" s="122"/>
      <c r="DQ322" s="122"/>
      <c r="DW322" s="105"/>
      <c r="DX322" s="105"/>
      <c r="DZ322" s="105"/>
      <c r="EA322" s="105"/>
      <c r="EJ322" s="122"/>
      <c r="EK322" s="122"/>
      <c r="EP322" s="105"/>
      <c r="EQ322" s="105"/>
      <c r="ER322" s="105"/>
      <c r="ET322" s="122"/>
      <c r="EU322" s="122"/>
      <c r="EZ322" s="105"/>
      <c r="FA322" s="105"/>
      <c r="FB322" s="105"/>
      <c r="FD322" s="105"/>
      <c r="FE322" s="105"/>
      <c r="FJ322" s="105"/>
      <c r="FK322" s="105"/>
      <c r="FL322" s="105"/>
      <c r="FM322" s="105"/>
      <c r="FN322" s="105"/>
      <c r="FO322" s="105"/>
      <c r="FT322" s="105"/>
      <c r="FU322" s="105"/>
      <c r="FV322" s="105"/>
      <c r="FX322" s="105"/>
      <c r="FY322" s="105"/>
      <c r="GD322" s="105"/>
      <c r="GE322" s="105"/>
      <c r="GF322" s="105"/>
      <c r="GH322" s="105"/>
      <c r="GI322" s="105"/>
      <c r="GN322" s="105"/>
      <c r="GO322" s="105"/>
      <c r="GP322" s="105"/>
      <c r="GR322" s="105"/>
      <c r="GS322" s="105"/>
      <c r="GX322" s="105"/>
      <c r="GY322" s="105"/>
      <c r="GZ322" s="105"/>
      <c r="HB322" s="105"/>
      <c r="HC322" s="105"/>
      <c r="HH322" s="105"/>
      <c r="HI322" s="105"/>
      <c r="HJ322" s="105"/>
      <c r="HL322" s="122"/>
      <c r="HM322" s="122"/>
      <c r="HR322" s="105"/>
      <c r="HS322" s="105"/>
      <c r="HT322" s="105"/>
      <c r="HV322" s="105"/>
      <c r="HW322" s="105"/>
      <c r="IB322" s="105"/>
      <c r="IC322" s="105"/>
      <c r="ID322" s="105"/>
      <c r="IF322" s="105"/>
      <c r="IG322" s="105"/>
      <c r="IL322" s="105"/>
      <c r="IM322" s="105"/>
      <c r="IN322" s="105"/>
      <c r="IP322" s="105"/>
      <c r="IQ322" s="105"/>
      <c r="IV322" s="105"/>
      <c r="IW322" s="105"/>
      <c r="IX322" s="105"/>
      <c r="IZ322" s="105"/>
      <c r="JA322" s="105"/>
    </row>
    <row r="323">
      <c r="B323" s="139"/>
      <c r="H323" s="122"/>
      <c r="U323" s="90"/>
      <c r="AE323" s="118"/>
      <c r="AF323" s="118"/>
      <c r="BS323" s="140"/>
      <c r="CJ323" s="122"/>
      <c r="CK323" s="122"/>
      <c r="CL323" s="122"/>
      <c r="CM323" s="122"/>
      <c r="DB323" s="122"/>
      <c r="DC323" s="122"/>
      <c r="DD323" s="122"/>
      <c r="DF323" s="122"/>
      <c r="DQ323" s="122"/>
      <c r="DW323" s="105"/>
      <c r="DX323" s="105"/>
      <c r="DZ323" s="105"/>
      <c r="EA323" s="105"/>
      <c r="EJ323" s="122"/>
      <c r="EK323" s="122"/>
      <c r="EP323" s="105"/>
      <c r="EQ323" s="105"/>
      <c r="ER323" s="105"/>
      <c r="ET323" s="122"/>
      <c r="EU323" s="122"/>
      <c r="EZ323" s="105"/>
      <c r="FA323" s="105"/>
      <c r="FB323" s="105"/>
      <c r="FD323" s="105"/>
      <c r="FE323" s="105"/>
      <c r="FJ323" s="105"/>
      <c r="FK323" s="105"/>
      <c r="FL323" s="105"/>
      <c r="FM323" s="105"/>
      <c r="FN323" s="105"/>
      <c r="FO323" s="105"/>
      <c r="FT323" s="105"/>
      <c r="FU323" s="105"/>
      <c r="FV323" s="105"/>
      <c r="FX323" s="105"/>
      <c r="FY323" s="105"/>
      <c r="GD323" s="105"/>
      <c r="GE323" s="105"/>
      <c r="GF323" s="105"/>
      <c r="GH323" s="105"/>
      <c r="GI323" s="105"/>
      <c r="GN323" s="105"/>
      <c r="GO323" s="105"/>
      <c r="GP323" s="105"/>
      <c r="GR323" s="105"/>
      <c r="GS323" s="105"/>
      <c r="GX323" s="105"/>
      <c r="GY323" s="105"/>
      <c r="GZ323" s="105"/>
      <c r="HB323" s="105"/>
      <c r="HC323" s="105"/>
      <c r="HH323" s="105"/>
      <c r="HI323" s="105"/>
      <c r="HJ323" s="105"/>
      <c r="HL323" s="122"/>
      <c r="HM323" s="122"/>
      <c r="HR323" s="105"/>
      <c r="HS323" s="105"/>
      <c r="HT323" s="105"/>
      <c r="HV323" s="105"/>
      <c r="HW323" s="105"/>
      <c r="IB323" s="105"/>
      <c r="IC323" s="105"/>
      <c r="ID323" s="105"/>
      <c r="IF323" s="105"/>
      <c r="IG323" s="105"/>
      <c r="IL323" s="105"/>
      <c r="IM323" s="105"/>
      <c r="IN323" s="105"/>
      <c r="IP323" s="105"/>
      <c r="IQ323" s="105"/>
      <c r="IV323" s="105"/>
      <c r="IW323" s="105"/>
      <c r="IX323" s="105"/>
      <c r="IZ323" s="105"/>
      <c r="JA323" s="105"/>
    </row>
    <row r="324">
      <c r="B324" s="139"/>
      <c r="H324" s="122"/>
      <c r="U324" s="90"/>
      <c r="AE324" s="118"/>
      <c r="AF324" s="118"/>
      <c r="BS324" s="140"/>
      <c r="CJ324" s="122"/>
      <c r="CK324" s="122"/>
      <c r="CL324" s="122"/>
      <c r="CM324" s="122"/>
      <c r="DB324" s="122"/>
      <c r="DC324" s="122"/>
      <c r="DD324" s="122"/>
      <c r="DF324" s="122"/>
      <c r="DQ324" s="122"/>
      <c r="DW324" s="105"/>
      <c r="DX324" s="105"/>
      <c r="DZ324" s="105"/>
      <c r="EA324" s="105"/>
      <c r="EJ324" s="122"/>
      <c r="EK324" s="122"/>
      <c r="EP324" s="105"/>
      <c r="EQ324" s="105"/>
      <c r="ER324" s="105"/>
      <c r="ET324" s="122"/>
      <c r="EU324" s="122"/>
      <c r="EZ324" s="105"/>
      <c r="FA324" s="105"/>
      <c r="FB324" s="105"/>
      <c r="FD324" s="105"/>
      <c r="FE324" s="105"/>
      <c r="FJ324" s="105"/>
      <c r="FK324" s="105"/>
      <c r="FL324" s="105"/>
      <c r="FM324" s="105"/>
      <c r="FN324" s="105"/>
      <c r="FO324" s="105"/>
      <c r="FT324" s="105"/>
      <c r="FU324" s="105"/>
      <c r="FV324" s="105"/>
      <c r="FX324" s="105"/>
      <c r="FY324" s="105"/>
      <c r="GD324" s="105"/>
      <c r="GE324" s="105"/>
      <c r="GF324" s="105"/>
      <c r="GH324" s="105"/>
      <c r="GI324" s="105"/>
      <c r="GN324" s="105"/>
      <c r="GO324" s="105"/>
      <c r="GP324" s="105"/>
      <c r="GR324" s="105"/>
      <c r="GS324" s="105"/>
      <c r="GX324" s="105"/>
      <c r="GY324" s="105"/>
      <c r="GZ324" s="105"/>
      <c r="HB324" s="105"/>
      <c r="HC324" s="105"/>
      <c r="HH324" s="105"/>
      <c r="HI324" s="105"/>
      <c r="HJ324" s="105"/>
      <c r="HL324" s="122"/>
      <c r="HM324" s="122"/>
      <c r="HR324" s="105"/>
      <c r="HS324" s="105"/>
      <c r="HT324" s="105"/>
      <c r="HV324" s="105"/>
      <c r="HW324" s="105"/>
      <c r="IB324" s="105"/>
      <c r="IC324" s="105"/>
      <c r="ID324" s="105"/>
      <c r="IF324" s="105"/>
      <c r="IG324" s="105"/>
      <c r="IL324" s="105"/>
      <c r="IM324" s="105"/>
      <c r="IN324" s="105"/>
      <c r="IP324" s="105"/>
      <c r="IQ324" s="105"/>
      <c r="IV324" s="105"/>
      <c r="IW324" s="105"/>
      <c r="IX324" s="105"/>
      <c r="IZ324" s="105"/>
      <c r="JA324" s="105"/>
    </row>
    <row r="325">
      <c r="B325" s="139"/>
      <c r="H325" s="122"/>
      <c r="U325" s="90"/>
      <c r="AE325" s="118"/>
      <c r="AF325" s="118"/>
      <c r="BS325" s="140"/>
      <c r="CJ325" s="122"/>
      <c r="CK325" s="122"/>
      <c r="CL325" s="122"/>
      <c r="CM325" s="122"/>
      <c r="DB325" s="122"/>
      <c r="DC325" s="122"/>
      <c r="DD325" s="122"/>
      <c r="DF325" s="122"/>
      <c r="DQ325" s="122"/>
      <c r="DW325" s="105"/>
      <c r="DX325" s="105"/>
      <c r="DZ325" s="105"/>
      <c r="EA325" s="105"/>
      <c r="EJ325" s="122"/>
      <c r="EK325" s="122"/>
      <c r="EP325" s="105"/>
      <c r="EQ325" s="105"/>
      <c r="ER325" s="105"/>
      <c r="ET325" s="122"/>
      <c r="EU325" s="122"/>
      <c r="EZ325" s="105"/>
      <c r="FA325" s="105"/>
      <c r="FB325" s="105"/>
      <c r="FD325" s="105"/>
      <c r="FE325" s="105"/>
      <c r="FJ325" s="105"/>
      <c r="FK325" s="105"/>
      <c r="FL325" s="105"/>
      <c r="FM325" s="105"/>
      <c r="FN325" s="105"/>
      <c r="FO325" s="105"/>
      <c r="FT325" s="105"/>
      <c r="FU325" s="105"/>
      <c r="FV325" s="105"/>
      <c r="FX325" s="105"/>
      <c r="FY325" s="105"/>
      <c r="GD325" s="105"/>
      <c r="GE325" s="105"/>
      <c r="GF325" s="105"/>
      <c r="GH325" s="105"/>
      <c r="GI325" s="105"/>
      <c r="GN325" s="105"/>
      <c r="GO325" s="105"/>
      <c r="GP325" s="105"/>
      <c r="GR325" s="105"/>
      <c r="GS325" s="105"/>
      <c r="GX325" s="105"/>
      <c r="GY325" s="105"/>
      <c r="GZ325" s="105"/>
      <c r="HB325" s="105"/>
      <c r="HC325" s="105"/>
      <c r="HH325" s="105"/>
      <c r="HI325" s="105"/>
      <c r="HJ325" s="105"/>
      <c r="HL325" s="122"/>
      <c r="HM325" s="122"/>
      <c r="HR325" s="105"/>
      <c r="HS325" s="105"/>
      <c r="HT325" s="105"/>
      <c r="HV325" s="105"/>
      <c r="HW325" s="105"/>
      <c r="IB325" s="105"/>
      <c r="IC325" s="105"/>
      <c r="ID325" s="105"/>
      <c r="IF325" s="105"/>
      <c r="IG325" s="105"/>
      <c r="IL325" s="105"/>
      <c r="IM325" s="105"/>
      <c r="IN325" s="105"/>
      <c r="IP325" s="105"/>
      <c r="IQ325" s="105"/>
      <c r="IV325" s="105"/>
      <c r="IW325" s="105"/>
      <c r="IX325" s="105"/>
      <c r="IZ325" s="105"/>
      <c r="JA325" s="105"/>
    </row>
    <row r="326">
      <c r="B326" s="139"/>
      <c r="H326" s="122"/>
      <c r="U326" s="90"/>
      <c r="AE326" s="118"/>
      <c r="AF326" s="118"/>
      <c r="BS326" s="140"/>
      <c r="CJ326" s="122"/>
      <c r="CK326" s="122"/>
      <c r="CL326" s="122"/>
      <c r="CM326" s="122"/>
      <c r="DB326" s="122"/>
      <c r="DC326" s="122"/>
      <c r="DD326" s="122"/>
      <c r="DF326" s="122"/>
      <c r="DQ326" s="122"/>
      <c r="DW326" s="105"/>
      <c r="DX326" s="105"/>
      <c r="DZ326" s="105"/>
      <c r="EA326" s="105"/>
      <c r="EJ326" s="122"/>
      <c r="EK326" s="122"/>
      <c r="EP326" s="105"/>
      <c r="EQ326" s="105"/>
      <c r="ER326" s="105"/>
      <c r="ET326" s="122"/>
      <c r="EU326" s="122"/>
      <c r="EZ326" s="105"/>
      <c r="FA326" s="105"/>
      <c r="FB326" s="105"/>
      <c r="FD326" s="105"/>
      <c r="FE326" s="105"/>
      <c r="FJ326" s="105"/>
      <c r="FK326" s="105"/>
      <c r="FL326" s="105"/>
      <c r="FM326" s="105"/>
      <c r="FN326" s="105"/>
      <c r="FO326" s="105"/>
      <c r="FT326" s="105"/>
      <c r="FU326" s="105"/>
      <c r="FV326" s="105"/>
      <c r="FX326" s="105"/>
      <c r="FY326" s="105"/>
      <c r="GD326" s="105"/>
      <c r="GE326" s="105"/>
      <c r="GF326" s="105"/>
      <c r="GH326" s="105"/>
      <c r="GI326" s="105"/>
      <c r="GN326" s="105"/>
      <c r="GO326" s="105"/>
      <c r="GP326" s="105"/>
      <c r="GR326" s="105"/>
      <c r="GS326" s="105"/>
      <c r="GX326" s="105"/>
      <c r="GY326" s="105"/>
      <c r="GZ326" s="105"/>
      <c r="HB326" s="105"/>
      <c r="HC326" s="105"/>
      <c r="HH326" s="105"/>
      <c r="HI326" s="105"/>
      <c r="HJ326" s="105"/>
      <c r="HL326" s="122"/>
      <c r="HM326" s="122"/>
      <c r="HR326" s="105"/>
      <c r="HS326" s="105"/>
      <c r="HT326" s="105"/>
      <c r="HV326" s="105"/>
      <c r="HW326" s="105"/>
      <c r="IB326" s="105"/>
      <c r="IC326" s="105"/>
      <c r="ID326" s="105"/>
      <c r="IF326" s="105"/>
      <c r="IG326" s="105"/>
      <c r="IL326" s="105"/>
      <c r="IM326" s="105"/>
      <c r="IN326" s="105"/>
      <c r="IP326" s="105"/>
      <c r="IQ326" s="105"/>
      <c r="IV326" s="105"/>
      <c r="IW326" s="105"/>
      <c r="IX326" s="105"/>
      <c r="IZ326" s="105"/>
      <c r="JA326" s="105"/>
    </row>
    <row r="327">
      <c r="B327" s="139"/>
      <c r="H327" s="122"/>
      <c r="U327" s="90"/>
      <c r="AE327" s="118"/>
      <c r="AF327" s="118"/>
      <c r="BS327" s="140"/>
      <c r="CJ327" s="122"/>
      <c r="CK327" s="122"/>
      <c r="CL327" s="122"/>
      <c r="CM327" s="122"/>
      <c r="DB327" s="122"/>
      <c r="DC327" s="122"/>
      <c r="DD327" s="122"/>
      <c r="DF327" s="122"/>
      <c r="DQ327" s="122"/>
      <c r="DW327" s="105"/>
      <c r="DX327" s="105"/>
      <c r="DZ327" s="105"/>
      <c r="EA327" s="105"/>
      <c r="EJ327" s="122"/>
      <c r="EK327" s="122"/>
      <c r="EP327" s="105"/>
      <c r="EQ327" s="105"/>
      <c r="ER327" s="105"/>
      <c r="ET327" s="122"/>
      <c r="EU327" s="122"/>
      <c r="EZ327" s="105"/>
      <c r="FA327" s="105"/>
      <c r="FB327" s="105"/>
      <c r="FD327" s="105"/>
      <c r="FE327" s="105"/>
      <c r="FJ327" s="105"/>
      <c r="FK327" s="105"/>
      <c r="FL327" s="105"/>
      <c r="FM327" s="105"/>
      <c r="FN327" s="105"/>
      <c r="FO327" s="105"/>
      <c r="FT327" s="105"/>
      <c r="FU327" s="105"/>
      <c r="FV327" s="105"/>
      <c r="FX327" s="105"/>
      <c r="FY327" s="105"/>
      <c r="GD327" s="105"/>
      <c r="GE327" s="105"/>
      <c r="GF327" s="105"/>
      <c r="GH327" s="105"/>
      <c r="GI327" s="105"/>
      <c r="GN327" s="105"/>
      <c r="GO327" s="105"/>
      <c r="GP327" s="105"/>
      <c r="GR327" s="105"/>
      <c r="GS327" s="105"/>
      <c r="GX327" s="105"/>
      <c r="GY327" s="105"/>
      <c r="GZ327" s="105"/>
      <c r="HB327" s="105"/>
      <c r="HC327" s="105"/>
      <c r="HH327" s="105"/>
      <c r="HI327" s="105"/>
      <c r="HJ327" s="105"/>
      <c r="HL327" s="122"/>
      <c r="HM327" s="122"/>
      <c r="HR327" s="105"/>
      <c r="HS327" s="105"/>
      <c r="HT327" s="105"/>
      <c r="HV327" s="105"/>
      <c r="HW327" s="105"/>
      <c r="IB327" s="105"/>
      <c r="IC327" s="105"/>
      <c r="ID327" s="105"/>
      <c r="IF327" s="105"/>
      <c r="IG327" s="105"/>
      <c r="IL327" s="105"/>
      <c r="IM327" s="105"/>
      <c r="IN327" s="105"/>
      <c r="IP327" s="105"/>
      <c r="IQ327" s="105"/>
      <c r="IV327" s="105"/>
      <c r="IW327" s="105"/>
      <c r="IX327" s="105"/>
      <c r="IZ327" s="105"/>
      <c r="JA327" s="105"/>
    </row>
    <row r="328">
      <c r="B328" s="139"/>
      <c r="H328" s="122"/>
      <c r="U328" s="90"/>
      <c r="AE328" s="118"/>
      <c r="AF328" s="118"/>
      <c r="BS328" s="140"/>
      <c r="CJ328" s="122"/>
      <c r="CK328" s="122"/>
      <c r="CL328" s="122"/>
      <c r="CM328" s="122"/>
      <c r="DB328" s="122"/>
      <c r="DC328" s="122"/>
      <c r="DD328" s="122"/>
      <c r="DF328" s="122"/>
      <c r="DQ328" s="122"/>
      <c r="DW328" s="105"/>
      <c r="DX328" s="105"/>
      <c r="DZ328" s="105"/>
      <c r="EA328" s="105"/>
      <c r="EJ328" s="122"/>
      <c r="EK328" s="122"/>
      <c r="EP328" s="105"/>
      <c r="EQ328" s="105"/>
      <c r="ER328" s="105"/>
      <c r="ET328" s="122"/>
      <c r="EU328" s="122"/>
      <c r="EZ328" s="105"/>
      <c r="FA328" s="105"/>
      <c r="FB328" s="105"/>
      <c r="FD328" s="105"/>
      <c r="FE328" s="105"/>
      <c r="FJ328" s="105"/>
      <c r="FK328" s="105"/>
      <c r="FL328" s="105"/>
      <c r="FM328" s="105"/>
      <c r="FN328" s="105"/>
      <c r="FO328" s="105"/>
      <c r="FT328" s="105"/>
      <c r="FU328" s="105"/>
      <c r="FV328" s="105"/>
      <c r="FX328" s="105"/>
      <c r="FY328" s="105"/>
      <c r="GD328" s="105"/>
      <c r="GE328" s="105"/>
      <c r="GF328" s="105"/>
      <c r="GH328" s="105"/>
      <c r="GI328" s="105"/>
      <c r="GN328" s="105"/>
      <c r="GO328" s="105"/>
      <c r="GP328" s="105"/>
      <c r="GR328" s="105"/>
      <c r="GS328" s="105"/>
      <c r="GX328" s="105"/>
      <c r="GY328" s="105"/>
      <c r="GZ328" s="105"/>
      <c r="HB328" s="105"/>
      <c r="HC328" s="105"/>
      <c r="HH328" s="105"/>
      <c r="HI328" s="105"/>
      <c r="HJ328" s="105"/>
      <c r="HL328" s="122"/>
      <c r="HM328" s="122"/>
      <c r="HR328" s="105"/>
      <c r="HS328" s="105"/>
      <c r="HT328" s="105"/>
      <c r="HV328" s="105"/>
      <c r="HW328" s="105"/>
      <c r="IB328" s="105"/>
      <c r="IC328" s="105"/>
      <c r="ID328" s="105"/>
      <c r="IF328" s="105"/>
      <c r="IG328" s="105"/>
      <c r="IL328" s="105"/>
      <c r="IM328" s="105"/>
      <c r="IN328" s="105"/>
      <c r="IP328" s="105"/>
      <c r="IQ328" s="105"/>
      <c r="IV328" s="105"/>
      <c r="IW328" s="105"/>
      <c r="IX328" s="105"/>
      <c r="IZ328" s="105"/>
      <c r="JA328" s="105"/>
    </row>
    <row r="329">
      <c r="B329" s="139"/>
      <c r="H329" s="122"/>
      <c r="U329" s="90"/>
      <c r="AE329" s="118"/>
      <c r="AF329" s="118"/>
      <c r="BS329" s="140"/>
      <c r="CJ329" s="122"/>
      <c r="CK329" s="122"/>
      <c r="CL329" s="122"/>
      <c r="CM329" s="122"/>
      <c r="DB329" s="122"/>
      <c r="DC329" s="122"/>
      <c r="DD329" s="122"/>
      <c r="DF329" s="122"/>
      <c r="DQ329" s="122"/>
      <c r="DW329" s="105"/>
      <c r="DX329" s="105"/>
      <c r="DZ329" s="105"/>
      <c r="EA329" s="105"/>
      <c r="EJ329" s="122"/>
      <c r="EK329" s="122"/>
      <c r="EP329" s="105"/>
      <c r="EQ329" s="105"/>
      <c r="ER329" s="105"/>
      <c r="ET329" s="122"/>
      <c r="EU329" s="122"/>
      <c r="EZ329" s="105"/>
      <c r="FA329" s="105"/>
      <c r="FB329" s="105"/>
      <c r="FD329" s="105"/>
      <c r="FE329" s="105"/>
      <c r="FJ329" s="105"/>
      <c r="FK329" s="105"/>
      <c r="FL329" s="105"/>
      <c r="FM329" s="105"/>
      <c r="FN329" s="105"/>
      <c r="FO329" s="105"/>
      <c r="FT329" s="105"/>
      <c r="FU329" s="105"/>
      <c r="FV329" s="105"/>
      <c r="FX329" s="105"/>
      <c r="FY329" s="105"/>
      <c r="GD329" s="105"/>
      <c r="GE329" s="105"/>
      <c r="GF329" s="105"/>
      <c r="GH329" s="105"/>
      <c r="GI329" s="105"/>
      <c r="GN329" s="105"/>
      <c r="GO329" s="105"/>
      <c r="GP329" s="105"/>
      <c r="GR329" s="105"/>
      <c r="GS329" s="105"/>
      <c r="GX329" s="105"/>
      <c r="GY329" s="105"/>
      <c r="GZ329" s="105"/>
      <c r="HB329" s="105"/>
      <c r="HC329" s="105"/>
      <c r="HH329" s="105"/>
      <c r="HI329" s="105"/>
      <c r="HJ329" s="105"/>
      <c r="HL329" s="122"/>
      <c r="HM329" s="122"/>
      <c r="HR329" s="105"/>
      <c r="HS329" s="105"/>
      <c r="HT329" s="105"/>
      <c r="HV329" s="105"/>
      <c r="HW329" s="105"/>
      <c r="IB329" s="105"/>
      <c r="IC329" s="105"/>
      <c r="ID329" s="105"/>
      <c r="IF329" s="105"/>
      <c r="IG329" s="105"/>
      <c r="IL329" s="105"/>
      <c r="IM329" s="105"/>
      <c r="IN329" s="105"/>
      <c r="IP329" s="105"/>
      <c r="IQ329" s="105"/>
      <c r="IV329" s="105"/>
      <c r="IW329" s="105"/>
      <c r="IX329" s="105"/>
      <c r="IZ329" s="105"/>
      <c r="JA329" s="105"/>
    </row>
    <row r="330">
      <c r="B330" s="139"/>
      <c r="H330" s="122"/>
      <c r="U330" s="90"/>
      <c r="AE330" s="118"/>
      <c r="AF330" s="118"/>
      <c r="BS330" s="140"/>
      <c r="CJ330" s="122"/>
      <c r="CK330" s="122"/>
      <c r="CL330" s="122"/>
      <c r="CM330" s="122"/>
      <c r="DB330" s="122"/>
      <c r="DC330" s="122"/>
      <c r="DD330" s="122"/>
      <c r="DF330" s="122"/>
      <c r="DQ330" s="122"/>
      <c r="DW330" s="105"/>
      <c r="DX330" s="105"/>
      <c r="DZ330" s="105"/>
      <c r="EA330" s="105"/>
      <c r="EJ330" s="122"/>
      <c r="EK330" s="122"/>
      <c r="EP330" s="105"/>
      <c r="EQ330" s="105"/>
      <c r="ER330" s="105"/>
      <c r="ET330" s="122"/>
      <c r="EU330" s="122"/>
      <c r="EZ330" s="105"/>
      <c r="FA330" s="105"/>
      <c r="FB330" s="105"/>
      <c r="FD330" s="105"/>
      <c r="FE330" s="105"/>
      <c r="FJ330" s="105"/>
      <c r="FK330" s="105"/>
      <c r="FL330" s="105"/>
      <c r="FM330" s="105"/>
      <c r="FN330" s="105"/>
      <c r="FO330" s="105"/>
      <c r="FT330" s="105"/>
      <c r="FU330" s="105"/>
      <c r="FV330" s="105"/>
      <c r="FX330" s="105"/>
      <c r="FY330" s="105"/>
      <c r="GD330" s="105"/>
      <c r="GE330" s="105"/>
      <c r="GF330" s="105"/>
      <c r="GH330" s="105"/>
      <c r="GI330" s="105"/>
      <c r="GN330" s="105"/>
      <c r="GO330" s="105"/>
      <c r="GP330" s="105"/>
      <c r="GR330" s="105"/>
      <c r="GS330" s="105"/>
      <c r="GX330" s="105"/>
      <c r="GY330" s="105"/>
      <c r="GZ330" s="105"/>
      <c r="HB330" s="105"/>
      <c r="HC330" s="105"/>
      <c r="HH330" s="105"/>
      <c r="HI330" s="105"/>
      <c r="HJ330" s="105"/>
      <c r="HL330" s="122"/>
      <c r="HM330" s="122"/>
      <c r="HR330" s="105"/>
      <c r="HS330" s="105"/>
      <c r="HT330" s="105"/>
      <c r="HV330" s="105"/>
      <c r="HW330" s="105"/>
      <c r="IB330" s="105"/>
      <c r="IC330" s="105"/>
      <c r="ID330" s="105"/>
      <c r="IF330" s="105"/>
      <c r="IG330" s="105"/>
      <c r="IL330" s="105"/>
      <c r="IM330" s="105"/>
      <c r="IN330" s="105"/>
      <c r="IP330" s="105"/>
      <c r="IQ330" s="105"/>
      <c r="IV330" s="105"/>
      <c r="IW330" s="105"/>
      <c r="IX330" s="105"/>
      <c r="IZ330" s="105"/>
      <c r="JA330" s="105"/>
    </row>
    <row r="331">
      <c r="B331" s="139"/>
      <c r="H331" s="122"/>
      <c r="U331" s="90"/>
      <c r="AE331" s="118"/>
      <c r="AF331" s="118"/>
      <c r="BS331" s="140"/>
      <c r="CJ331" s="122"/>
      <c r="CK331" s="122"/>
      <c r="CL331" s="122"/>
      <c r="CM331" s="122"/>
      <c r="DB331" s="122"/>
      <c r="DC331" s="122"/>
      <c r="DD331" s="122"/>
      <c r="DF331" s="122"/>
      <c r="DQ331" s="122"/>
      <c r="DW331" s="105"/>
      <c r="DX331" s="105"/>
      <c r="DZ331" s="105"/>
      <c r="EA331" s="105"/>
      <c r="EJ331" s="122"/>
      <c r="EK331" s="122"/>
      <c r="EP331" s="105"/>
      <c r="EQ331" s="105"/>
      <c r="ER331" s="105"/>
      <c r="ET331" s="122"/>
      <c r="EU331" s="122"/>
      <c r="EZ331" s="105"/>
      <c r="FA331" s="105"/>
      <c r="FB331" s="105"/>
      <c r="FD331" s="105"/>
      <c r="FE331" s="105"/>
      <c r="FJ331" s="105"/>
      <c r="FK331" s="105"/>
      <c r="FL331" s="105"/>
      <c r="FM331" s="105"/>
      <c r="FN331" s="105"/>
      <c r="FO331" s="105"/>
      <c r="FT331" s="105"/>
      <c r="FU331" s="105"/>
      <c r="FV331" s="105"/>
      <c r="FX331" s="105"/>
      <c r="FY331" s="105"/>
      <c r="GD331" s="105"/>
      <c r="GE331" s="105"/>
      <c r="GF331" s="105"/>
      <c r="GH331" s="105"/>
      <c r="GI331" s="105"/>
      <c r="GN331" s="105"/>
      <c r="GO331" s="105"/>
      <c r="GP331" s="105"/>
      <c r="GR331" s="105"/>
      <c r="GS331" s="105"/>
      <c r="GX331" s="105"/>
      <c r="GY331" s="105"/>
      <c r="GZ331" s="105"/>
      <c r="HB331" s="105"/>
      <c r="HC331" s="105"/>
      <c r="HH331" s="105"/>
      <c r="HI331" s="105"/>
      <c r="HJ331" s="105"/>
      <c r="HL331" s="122"/>
      <c r="HM331" s="122"/>
      <c r="HR331" s="105"/>
      <c r="HS331" s="105"/>
      <c r="HT331" s="105"/>
      <c r="HV331" s="105"/>
      <c r="HW331" s="105"/>
      <c r="IB331" s="105"/>
      <c r="IC331" s="105"/>
      <c r="ID331" s="105"/>
      <c r="IF331" s="105"/>
      <c r="IG331" s="105"/>
      <c r="IL331" s="105"/>
      <c r="IM331" s="105"/>
      <c r="IN331" s="105"/>
      <c r="IP331" s="105"/>
      <c r="IQ331" s="105"/>
      <c r="IV331" s="105"/>
      <c r="IW331" s="105"/>
      <c r="IX331" s="105"/>
      <c r="IZ331" s="105"/>
      <c r="JA331" s="105"/>
    </row>
    <row r="332">
      <c r="B332" s="139"/>
      <c r="H332" s="122"/>
      <c r="U332" s="90"/>
      <c r="AE332" s="118"/>
      <c r="AF332" s="118"/>
      <c r="BS332" s="140"/>
      <c r="CJ332" s="122"/>
      <c r="CK332" s="122"/>
      <c r="CL332" s="122"/>
      <c r="CM332" s="122"/>
      <c r="DB332" s="122"/>
      <c r="DC332" s="122"/>
      <c r="DD332" s="122"/>
      <c r="DF332" s="122"/>
      <c r="DQ332" s="122"/>
      <c r="DW332" s="105"/>
      <c r="DX332" s="105"/>
      <c r="DZ332" s="105"/>
      <c r="EA332" s="105"/>
      <c r="EJ332" s="122"/>
      <c r="EK332" s="122"/>
      <c r="EP332" s="105"/>
      <c r="EQ332" s="105"/>
      <c r="ER332" s="105"/>
      <c r="ET332" s="122"/>
      <c r="EU332" s="122"/>
      <c r="EZ332" s="105"/>
      <c r="FA332" s="105"/>
      <c r="FB332" s="105"/>
      <c r="FD332" s="105"/>
      <c r="FE332" s="105"/>
      <c r="FJ332" s="105"/>
      <c r="FK332" s="105"/>
      <c r="FL332" s="105"/>
      <c r="FM332" s="105"/>
      <c r="FN332" s="105"/>
      <c r="FO332" s="105"/>
      <c r="FT332" s="105"/>
      <c r="FU332" s="105"/>
      <c r="FV332" s="105"/>
      <c r="FX332" s="105"/>
      <c r="FY332" s="105"/>
      <c r="GD332" s="105"/>
      <c r="GE332" s="105"/>
      <c r="GF332" s="105"/>
      <c r="GH332" s="105"/>
      <c r="GI332" s="105"/>
      <c r="GN332" s="105"/>
      <c r="GO332" s="105"/>
      <c r="GP332" s="105"/>
      <c r="GR332" s="105"/>
      <c r="GS332" s="105"/>
      <c r="GX332" s="105"/>
      <c r="GY332" s="105"/>
      <c r="GZ332" s="105"/>
      <c r="HB332" s="105"/>
      <c r="HC332" s="105"/>
      <c r="HH332" s="105"/>
      <c r="HI332" s="105"/>
      <c r="HJ332" s="105"/>
      <c r="HL332" s="122"/>
      <c r="HM332" s="122"/>
      <c r="HR332" s="105"/>
      <c r="HS332" s="105"/>
      <c r="HT332" s="105"/>
      <c r="HV332" s="105"/>
      <c r="HW332" s="105"/>
      <c r="IB332" s="105"/>
      <c r="IC332" s="105"/>
      <c r="ID332" s="105"/>
      <c r="IF332" s="105"/>
      <c r="IG332" s="105"/>
      <c r="IL332" s="105"/>
      <c r="IM332" s="105"/>
      <c r="IN332" s="105"/>
      <c r="IP332" s="105"/>
      <c r="IQ332" s="105"/>
      <c r="IV332" s="105"/>
      <c r="IW332" s="105"/>
      <c r="IX332" s="105"/>
      <c r="IZ332" s="105"/>
      <c r="JA332" s="105"/>
    </row>
    <row r="333">
      <c r="B333" s="139"/>
      <c r="H333" s="122"/>
      <c r="U333" s="90"/>
      <c r="AE333" s="118"/>
      <c r="AF333" s="118"/>
      <c r="BS333" s="140"/>
      <c r="CJ333" s="122"/>
      <c r="CK333" s="122"/>
      <c r="CL333" s="122"/>
      <c r="CM333" s="122"/>
      <c r="DB333" s="122"/>
      <c r="DC333" s="122"/>
      <c r="DD333" s="122"/>
      <c r="DF333" s="122"/>
      <c r="DQ333" s="122"/>
      <c r="DW333" s="105"/>
      <c r="DX333" s="105"/>
      <c r="DZ333" s="105"/>
      <c r="EA333" s="105"/>
      <c r="EJ333" s="122"/>
      <c r="EK333" s="122"/>
      <c r="EP333" s="105"/>
      <c r="EQ333" s="105"/>
      <c r="ER333" s="105"/>
      <c r="ET333" s="122"/>
      <c r="EU333" s="122"/>
      <c r="EZ333" s="105"/>
      <c r="FA333" s="105"/>
      <c r="FB333" s="105"/>
      <c r="FD333" s="105"/>
      <c r="FE333" s="105"/>
      <c r="FJ333" s="105"/>
      <c r="FK333" s="105"/>
      <c r="FL333" s="105"/>
      <c r="FM333" s="105"/>
      <c r="FN333" s="105"/>
      <c r="FO333" s="105"/>
      <c r="FT333" s="105"/>
      <c r="FU333" s="105"/>
      <c r="FV333" s="105"/>
      <c r="FX333" s="105"/>
      <c r="FY333" s="105"/>
      <c r="GD333" s="105"/>
      <c r="GE333" s="105"/>
      <c r="GF333" s="105"/>
      <c r="GH333" s="105"/>
      <c r="GI333" s="105"/>
      <c r="GN333" s="105"/>
      <c r="GO333" s="105"/>
      <c r="GP333" s="105"/>
      <c r="GR333" s="105"/>
      <c r="GS333" s="105"/>
      <c r="GX333" s="105"/>
      <c r="GY333" s="105"/>
      <c r="GZ333" s="105"/>
      <c r="HB333" s="105"/>
      <c r="HC333" s="105"/>
      <c r="HH333" s="105"/>
      <c r="HI333" s="105"/>
      <c r="HJ333" s="105"/>
      <c r="HL333" s="122"/>
      <c r="HM333" s="122"/>
      <c r="HR333" s="105"/>
      <c r="HS333" s="105"/>
      <c r="HT333" s="105"/>
      <c r="HV333" s="105"/>
      <c r="HW333" s="105"/>
      <c r="IB333" s="105"/>
      <c r="IC333" s="105"/>
      <c r="ID333" s="105"/>
      <c r="IF333" s="105"/>
      <c r="IG333" s="105"/>
      <c r="IL333" s="105"/>
      <c r="IM333" s="105"/>
      <c r="IN333" s="105"/>
      <c r="IP333" s="105"/>
      <c r="IQ333" s="105"/>
      <c r="IV333" s="105"/>
      <c r="IW333" s="105"/>
      <c r="IX333" s="105"/>
      <c r="IZ333" s="105"/>
      <c r="JA333" s="105"/>
    </row>
    <row r="334">
      <c r="B334" s="139"/>
      <c r="H334" s="122"/>
      <c r="U334" s="90"/>
      <c r="AE334" s="118"/>
      <c r="AF334" s="118"/>
      <c r="BS334" s="140"/>
      <c r="CJ334" s="122"/>
      <c r="CK334" s="122"/>
      <c r="CL334" s="122"/>
      <c r="CM334" s="122"/>
      <c r="DB334" s="122"/>
      <c r="DC334" s="122"/>
      <c r="DD334" s="122"/>
      <c r="DF334" s="122"/>
      <c r="DQ334" s="122"/>
      <c r="DW334" s="105"/>
      <c r="DX334" s="105"/>
      <c r="DZ334" s="105"/>
      <c r="EA334" s="105"/>
      <c r="EJ334" s="122"/>
      <c r="EK334" s="122"/>
      <c r="EP334" s="105"/>
      <c r="EQ334" s="105"/>
      <c r="ER334" s="105"/>
      <c r="ET334" s="122"/>
      <c r="EU334" s="122"/>
      <c r="EZ334" s="105"/>
      <c r="FA334" s="105"/>
      <c r="FB334" s="105"/>
      <c r="FD334" s="105"/>
      <c r="FE334" s="105"/>
      <c r="FJ334" s="105"/>
      <c r="FK334" s="105"/>
      <c r="FL334" s="105"/>
      <c r="FM334" s="105"/>
      <c r="FN334" s="105"/>
      <c r="FO334" s="105"/>
      <c r="FT334" s="105"/>
      <c r="FU334" s="105"/>
      <c r="FV334" s="105"/>
      <c r="FX334" s="105"/>
      <c r="FY334" s="105"/>
      <c r="GD334" s="105"/>
      <c r="GE334" s="105"/>
      <c r="GF334" s="105"/>
      <c r="GH334" s="105"/>
      <c r="GI334" s="105"/>
      <c r="GN334" s="105"/>
      <c r="GO334" s="105"/>
      <c r="GP334" s="105"/>
      <c r="GR334" s="105"/>
      <c r="GS334" s="105"/>
      <c r="GX334" s="105"/>
      <c r="GY334" s="105"/>
      <c r="GZ334" s="105"/>
      <c r="HB334" s="105"/>
      <c r="HC334" s="105"/>
      <c r="HH334" s="105"/>
      <c r="HI334" s="105"/>
      <c r="HJ334" s="105"/>
      <c r="HL334" s="122"/>
      <c r="HM334" s="122"/>
      <c r="HR334" s="105"/>
      <c r="HS334" s="105"/>
      <c r="HT334" s="105"/>
      <c r="HV334" s="105"/>
      <c r="HW334" s="105"/>
      <c r="IB334" s="105"/>
      <c r="IC334" s="105"/>
      <c r="ID334" s="105"/>
      <c r="IF334" s="105"/>
      <c r="IG334" s="105"/>
      <c r="IL334" s="105"/>
      <c r="IM334" s="105"/>
      <c r="IN334" s="105"/>
      <c r="IP334" s="105"/>
      <c r="IQ334" s="105"/>
      <c r="IV334" s="105"/>
      <c r="IW334" s="105"/>
      <c r="IX334" s="105"/>
      <c r="IZ334" s="105"/>
      <c r="JA334" s="105"/>
    </row>
    <row r="335">
      <c r="B335" s="139"/>
      <c r="H335" s="122"/>
      <c r="U335" s="90"/>
      <c r="AE335" s="118"/>
      <c r="AF335" s="118"/>
      <c r="BS335" s="140"/>
      <c r="CJ335" s="122"/>
      <c r="CK335" s="122"/>
      <c r="CL335" s="122"/>
      <c r="CM335" s="122"/>
      <c r="DB335" s="122"/>
      <c r="DC335" s="122"/>
      <c r="DD335" s="122"/>
      <c r="DF335" s="122"/>
      <c r="DQ335" s="122"/>
      <c r="DW335" s="105"/>
      <c r="DX335" s="105"/>
      <c r="DZ335" s="105"/>
      <c r="EA335" s="105"/>
      <c r="EJ335" s="122"/>
      <c r="EK335" s="122"/>
      <c r="EP335" s="105"/>
      <c r="EQ335" s="105"/>
      <c r="ER335" s="105"/>
      <c r="ET335" s="122"/>
      <c r="EU335" s="122"/>
      <c r="EZ335" s="105"/>
      <c r="FA335" s="105"/>
      <c r="FB335" s="105"/>
      <c r="FD335" s="105"/>
      <c r="FE335" s="105"/>
      <c r="FJ335" s="105"/>
      <c r="FK335" s="105"/>
      <c r="FL335" s="105"/>
      <c r="FM335" s="105"/>
      <c r="FN335" s="105"/>
      <c r="FO335" s="105"/>
      <c r="FT335" s="105"/>
      <c r="FU335" s="105"/>
      <c r="FV335" s="105"/>
      <c r="FX335" s="105"/>
      <c r="FY335" s="105"/>
      <c r="GD335" s="105"/>
      <c r="GE335" s="105"/>
      <c r="GF335" s="105"/>
      <c r="GH335" s="105"/>
      <c r="GI335" s="105"/>
      <c r="GN335" s="105"/>
      <c r="GO335" s="105"/>
      <c r="GP335" s="105"/>
      <c r="GR335" s="105"/>
      <c r="GS335" s="105"/>
      <c r="GX335" s="105"/>
      <c r="GY335" s="105"/>
      <c r="GZ335" s="105"/>
      <c r="HB335" s="105"/>
      <c r="HC335" s="105"/>
      <c r="HH335" s="105"/>
      <c r="HI335" s="105"/>
      <c r="HJ335" s="105"/>
      <c r="HL335" s="122"/>
      <c r="HM335" s="122"/>
      <c r="HR335" s="105"/>
      <c r="HS335" s="105"/>
      <c r="HT335" s="105"/>
      <c r="HV335" s="105"/>
      <c r="HW335" s="105"/>
      <c r="IB335" s="105"/>
      <c r="IC335" s="105"/>
      <c r="ID335" s="105"/>
      <c r="IF335" s="105"/>
      <c r="IG335" s="105"/>
      <c r="IL335" s="105"/>
      <c r="IM335" s="105"/>
      <c r="IN335" s="105"/>
      <c r="IP335" s="105"/>
      <c r="IQ335" s="105"/>
      <c r="IV335" s="105"/>
      <c r="IW335" s="105"/>
      <c r="IX335" s="105"/>
      <c r="IZ335" s="105"/>
      <c r="JA335" s="105"/>
    </row>
    <row r="336">
      <c r="B336" s="139"/>
      <c r="H336" s="122"/>
      <c r="U336" s="90"/>
      <c r="AE336" s="118"/>
      <c r="AF336" s="118"/>
      <c r="BS336" s="140"/>
      <c r="CJ336" s="122"/>
      <c r="CK336" s="122"/>
      <c r="CL336" s="122"/>
      <c r="CM336" s="122"/>
      <c r="DB336" s="122"/>
      <c r="DC336" s="122"/>
      <c r="DD336" s="122"/>
      <c r="DF336" s="122"/>
      <c r="DQ336" s="122"/>
      <c r="DW336" s="105"/>
      <c r="DX336" s="105"/>
      <c r="DZ336" s="105"/>
      <c r="EA336" s="105"/>
      <c r="EJ336" s="122"/>
      <c r="EK336" s="122"/>
      <c r="EP336" s="105"/>
      <c r="EQ336" s="105"/>
      <c r="ER336" s="105"/>
      <c r="ET336" s="122"/>
      <c r="EU336" s="122"/>
      <c r="EZ336" s="105"/>
      <c r="FA336" s="105"/>
      <c r="FB336" s="105"/>
      <c r="FD336" s="105"/>
      <c r="FE336" s="105"/>
      <c r="FJ336" s="105"/>
      <c r="FK336" s="105"/>
      <c r="FL336" s="105"/>
      <c r="FM336" s="105"/>
      <c r="FN336" s="105"/>
      <c r="FO336" s="105"/>
      <c r="FT336" s="105"/>
      <c r="FU336" s="105"/>
      <c r="FV336" s="105"/>
      <c r="FX336" s="105"/>
      <c r="FY336" s="105"/>
      <c r="GD336" s="105"/>
      <c r="GE336" s="105"/>
      <c r="GF336" s="105"/>
      <c r="GH336" s="105"/>
      <c r="GI336" s="105"/>
      <c r="GN336" s="105"/>
      <c r="GO336" s="105"/>
      <c r="GP336" s="105"/>
      <c r="GR336" s="105"/>
      <c r="GS336" s="105"/>
      <c r="GX336" s="105"/>
      <c r="GY336" s="105"/>
      <c r="GZ336" s="105"/>
      <c r="HB336" s="105"/>
      <c r="HC336" s="105"/>
      <c r="HH336" s="105"/>
      <c r="HI336" s="105"/>
      <c r="HJ336" s="105"/>
      <c r="HL336" s="122"/>
      <c r="HM336" s="122"/>
      <c r="HR336" s="105"/>
      <c r="HS336" s="105"/>
      <c r="HT336" s="105"/>
      <c r="HV336" s="105"/>
      <c r="HW336" s="105"/>
      <c r="IB336" s="105"/>
      <c r="IC336" s="105"/>
      <c r="ID336" s="105"/>
      <c r="IF336" s="105"/>
      <c r="IG336" s="105"/>
      <c r="IL336" s="105"/>
      <c r="IM336" s="105"/>
      <c r="IN336" s="105"/>
      <c r="IP336" s="105"/>
      <c r="IQ336" s="105"/>
      <c r="IV336" s="105"/>
      <c r="IW336" s="105"/>
      <c r="IX336" s="105"/>
      <c r="IZ336" s="105"/>
      <c r="JA336" s="105"/>
    </row>
    <row r="337">
      <c r="B337" s="139"/>
      <c r="H337" s="122"/>
      <c r="U337" s="90"/>
      <c r="AE337" s="118"/>
      <c r="AF337" s="118"/>
      <c r="BS337" s="140"/>
      <c r="CJ337" s="122"/>
      <c r="CK337" s="122"/>
      <c r="CL337" s="122"/>
      <c r="CM337" s="122"/>
      <c r="DB337" s="122"/>
      <c r="DC337" s="122"/>
      <c r="DD337" s="122"/>
      <c r="DF337" s="122"/>
      <c r="DQ337" s="122"/>
      <c r="DW337" s="105"/>
      <c r="DX337" s="105"/>
      <c r="DZ337" s="105"/>
      <c r="EA337" s="105"/>
      <c r="EJ337" s="122"/>
      <c r="EK337" s="122"/>
      <c r="EP337" s="105"/>
      <c r="EQ337" s="105"/>
      <c r="ER337" s="105"/>
      <c r="ET337" s="122"/>
      <c r="EU337" s="122"/>
      <c r="EZ337" s="105"/>
      <c r="FA337" s="105"/>
      <c r="FB337" s="105"/>
      <c r="FD337" s="105"/>
      <c r="FE337" s="105"/>
      <c r="FJ337" s="105"/>
      <c r="FK337" s="105"/>
      <c r="FL337" s="105"/>
      <c r="FM337" s="105"/>
      <c r="FN337" s="105"/>
      <c r="FO337" s="105"/>
      <c r="FT337" s="105"/>
      <c r="FU337" s="105"/>
      <c r="FV337" s="105"/>
      <c r="FX337" s="105"/>
      <c r="FY337" s="105"/>
      <c r="GD337" s="105"/>
      <c r="GE337" s="105"/>
      <c r="GF337" s="105"/>
      <c r="GH337" s="105"/>
      <c r="GI337" s="105"/>
      <c r="GN337" s="105"/>
      <c r="GO337" s="105"/>
      <c r="GP337" s="105"/>
      <c r="GR337" s="105"/>
      <c r="GS337" s="105"/>
      <c r="GX337" s="105"/>
      <c r="GY337" s="105"/>
      <c r="GZ337" s="105"/>
      <c r="HB337" s="105"/>
      <c r="HC337" s="105"/>
      <c r="HH337" s="105"/>
      <c r="HI337" s="105"/>
      <c r="HJ337" s="105"/>
      <c r="HL337" s="122"/>
      <c r="HM337" s="122"/>
      <c r="HR337" s="105"/>
      <c r="HS337" s="105"/>
      <c r="HT337" s="105"/>
      <c r="HV337" s="105"/>
      <c r="HW337" s="105"/>
      <c r="IB337" s="105"/>
      <c r="IC337" s="105"/>
      <c r="ID337" s="105"/>
      <c r="IF337" s="105"/>
      <c r="IG337" s="105"/>
      <c r="IL337" s="105"/>
      <c r="IM337" s="105"/>
      <c r="IN337" s="105"/>
      <c r="IP337" s="105"/>
      <c r="IQ337" s="105"/>
      <c r="IV337" s="105"/>
      <c r="IW337" s="105"/>
      <c r="IX337" s="105"/>
      <c r="IZ337" s="105"/>
      <c r="JA337" s="105"/>
    </row>
    <row r="338">
      <c r="B338" s="139"/>
      <c r="H338" s="122"/>
      <c r="U338" s="90"/>
      <c r="AE338" s="118"/>
      <c r="AF338" s="118"/>
      <c r="BS338" s="140"/>
      <c r="CJ338" s="122"/>
      <c r="CK338" s="122"/>
      <c r="CL338" s="122"/>
      <c r="CM338" s="122"/>
      <c r="DB338" s="122"/>
      <c r="DC338" s="122"/>
      <c r="DD338" s="122"/>
      <c r="DF338" s="122"/>
      <c r="DQ338" s="122"/>
      <c r="DW338" s="105"/>
      <c r="DX338" s="105"/>
      <c r="DZ338" s="105"/>
      <c r="EA338" s="105"/>
      <c r="EJ338" s="122"/>
      <c r="EK338" s="122"/>
      <c r="EP338" s="105"/>
      <c r="EQ338" s="105"/>
      <c r="ER338" s="105"/>
      <c r="ET338" s="122"/>
      <c r="EU338" s="122"/>
      <c r="EZ338" s="105"/>
      <c r="FA338" s="105"/>
      <c r="FB338" s="105"/>
      <c r="FD338" s="105"/>
      <c r="FE338" s="105"/>
      <c r="FJ338" s="105"/>
      <c r="FK338" s="105"/>
      <c r="FL338" s="105"/>
      <c r="FM338" s="105"/>
      <c r="FN338" s="105"/>
      <c r="FO338" s="105"/>
      <c r="FT338" s="105"/>
      <c r="FU338" s="105"/>
      <c r="FV338" s="105"/>
      <c r="FX338" s="105"/>
      <c r="FY338" s="105"/>
      <c r="GD338" s="105"/>
      <c r="GE338" s="105"/>
      <c r="GF338" s="105"/>
      <c r="GH338" s="105"/>
      <c r="GI338" s="105"/>
      <c r="GN338" s="105"/>
      <c r="GO338" s="105"/>
      <c r="GP338" s="105"/>
      <c r="GR338" s="105"/>
      <c r="GS338" s="105"/>
      <c r="GX338" s="105"/>
      <c r="GY338" s="105"/>
      <c r="GZ338" s="105"/>
      <c r="HB338" s="105"/>
      <c r="HC338" s="105"/>
      <c r="HH338" s="105"/>
      <c r="HI338" s="105"/>
      <c r="HJ338" s="105"/>
      <c r="HL338" s="122"/>
      <c r="HM338" s="122"/>
      <c r="HR338" s="105"/>
      <c r="HS338" s="105"/>
      <c r="HT338" s="105"/>
      <c r="HV338" s="105"/>
      <c r="HW338" s="105"/>
      <c r="IB338" s="105"/>
      <c r="IC338" s="105"/>
      <c r="ID338" s="105"/>
      <c r="IF338" s="105"/>
      <c r="IG338" s="105"/>
      <c r="IL338" s="105"/>
      <c r="IM338" s="105"/>
      <c r="IN338" s="105"/>
      <c r="IP338" s="105"/>
      <c r="IQ338" s="105"/>
      <c r="IV338" s="105"/>
      <c r="IW338" s="105"/>
      <c r="IX338" s="105"/>
      <c r="IZ338" s="105"/>
      <c r="JA338" s="105"/>
    </row>
    <row r="339">
      <c r="B339" s="139"/>
      <c r="H339" s="122"/>
      <c r="U339" s="90"/>
      <c r="AE339" s="118"/>
      <c r="AF339" s="118"/>
      <c r="BS339" s="140"/>
      <c r="CJ339" s="122"/>
      <c r="CK339" s="122"/>
      <c r="CL339" s="122"/>
      <c r="CM339" s="122"/>
      <c r="DB339" s="122"/>
      <c r="DC339" s="122"/>
      <c r="DD339" s="122"/>
      <c r="DF339" s="122"/>
      <c r="DQ339" s="122"/>
      <c r="DW339" s="105"/>
      <c r="DX339" s="105"/>
      <c r="DZ339" s="105"/>
      <c r="EA339" s="105"/>
      <c r="EJ339" s="122"/>
      <c r="EK339" s="122"/>
      <c r="EP339" s="105"/>
      <c r="EQ339" s="105"/>
      <c r="ER339" s="105"/>
      <c r="ET339" s="122"/>
      <c r="EU339" s="122"/>
      <c r="EZ339" s="105"/>
      <c r="FA339" s="105"/>
      <c r="FB339" s="105"/>
      <c r="FD339" s="105"/>
      <c r="FE339" s="105"/>
      <c r="FJ339" s="105"/>
      <c r="FK339" s="105"/>
      <c r="FL339" s="105"/>
      <c r="FM339" s="105"/>
      <c r="FN339" s="105"/>
      <c r="FO339" s="105"/>
      <c r="FT339" s="105"/>
      <c r="FU339" s="105"/>
      <c r="FV339" s="105"/>
      <c r="FX339" s="105"/>
      <c r="FY339" s="105"/>
      <c r="GD339" s="105"/>
      <c r="GE339" s="105"/>
      <c r="GF339" s="105"/>
      <c r="GH339" s="105"/>
      <c r="GI339" s="105"/>
      <c r="GN339" s="105"/>
      <c r="GO339" s="105"/>
      <c r="GP339" s="105"/>
      <c r="GR339" s="105"/>
      <c r="GS339" s="105"/>
      <c r="GX339" s="105"/>
      <c r="GY339" s="105"/>
      <c r="GZ339" s="105"/>
      <c r="HB339" s="105"/>
      <c r="HC339" s="105"/>
      <c r="HH339" s="105"/>
      <c r="HI339" s="105"/>
      <c r="HJ339" s="105"/>
      <c r="HL339" s="122"/>
      <c r="HM339" s="122"/>
      <c r="HR339" s="105"/>
      <c r="HS339" s="105"/>
      <c r="HT339" s="105"/>
      <c r="HV339" s="105"/>
      <c r="HW339" s="105"/>
      <c r="IB339" s="105"/>
      <c r="IC339" s="105"/>
      <c r="ID339" s="105"/>
      <c r="IF339" s="105"/>
      <c r="IG339" s="105"/>
      <c r="IL339" s="105"/>
      <c r="IM339" s="105"/>
      <c r="IN339" s="105"/>
      <c r="IP339" s="105"/>
      <c r="IQ339" s="105"/>
      <c r="IV339" s="105"/>
      <c r="IW339" s="105"/>
      <c r="IX339" s="105"/>
      <c r="IZ339" s="105"/>
      <c r="JA339" s="105"/>
    </row>
    <row r="340">
      <c r="B340" s="139"/>
      <c r="H340" s="122"/>
      <c r="U340" s="90"/>
      <c r="AE340" s="118"/>
      <c r="AF340" s="118"/>
      <c r="BS340" s="140"/>
      <c r="CJ340" s="122"/>
      <c r="CK340" s="122"/>
      <c r="CL340" s="122"/>
      <c r="CM340" s="122"/>
      <c r="DB340" s="122"/>
      <c r="DC340" s="122"/>
      <c r="DD340" s="122"/>
      <c r="DF340" s="122"/>
      <c r="DQ340" s="122"/>
      <c r="DW340" s="105"/>
      <c r="DX340" s="105"/>
      <c r="DZ340" s="105"/>
      <c r="EA340" s="105"/>
      <c r="EJ340" s="122"/>
      <c r="EK340" s="122"/>
      <c r="EP340" s="105"/>
      <c r="EQ340" s="105"/>
      <c r="ER340" s="105"/>
      <c r="ET340" s="122"/>
      <c r="EU340" s="122"/>
      <c r="EZ340" s="105"/>
      <c r="FA340" s="105"/>
      <c r="FB340" s="105"/>
      <c r="FD340" s="105"/>
      <c r="FE340" s="105"/>
      <c r="FJ340" s="105"/>
      <c r="FK340" s="105"/>
      <c r="FL340" s="105"/>
      <c r="FM340" s="105"/>
      <c r="FN340" s="105"/>
      <c r="FO340" s="105"/>
      <c r="FT340" s="105"/>
      <c r="FU340" s="105"/>
      <c r="FV340" s="105"/>
      <c r="FX340" s="105"/>
      <c r="FY340" s="105"/>
      <c r="GD340" s="105"/>
      <c r="GE340" s="105"/>
      <c r="GF340" s="105"/>
      <c r="GH340" s="105"/>
      <c r="GI340" s="105"/>
      <c r="GN340" s="105"/>
      <c r="GO340" s="105"/>
      <c r="GP340" s="105"/>
      <c r="GR340" s="105"/>
      <c r="GS340" s="105"/>
      <c r="GX340" s="105"/>
      <c r="GY340" s="105"/>
      <c r="GZ340" s="105"/>
      <c r="HB340" s="105"/>
      <c r="HC340" s="105"/>
      <c r="HH340" s="105"/>
      <c r="HI340" s="105"/>
      <c r="HJ340" s="105"/>
      <c r="HL340" s="122"/>
      <c r="HM340" s="122"/>
      <c r="HR340" s="105"/>
      <c r="HS340" s="105"/>
      <c r="HT340" s="105"/>
      <c r="HV340" s="105"/>
      <c r="HW340" s="105"/>
      <c r="IB340" s="105"/>
      <c r="IC340" s="105"/>
      <c r="ID340" s="105"/>
      <c r="IF340" s="105"/>
      <c r="IG340" s="105"/>
      <c r="IL340" s="105"/>
      <c r="IM340" s="105"/>
      <c r="IN340" s="105"/>
      <c r="IP340" s="105"/>
      <c r="IQ340" s="105"/>
      <c r="IV340" s="105"/>
      <c r="IW340" s="105"/>
      <c r="IX340" s="105"/>
      <c r="IZ340" s="105"/>
      <c r="JA340" s="105"/>
    </row>
    <row r="341">
      <c r="B341" s="139"/>
      <c r="H341" s="122"/>
      <c r="U341" s="90"/>
      <c r="AE341" s="118"/>
      <c r="AF341" s="118"/>
      <c r="BS341" s="140"/>
      <c r="CJ341" s="122"/>
      <c r="CK341" s="122"/>
      <c r="CL341" s="122"/>
      <c r="CM341" s="122"/>
      <c r="DB341" s="122"/>
      <c r="DC341" s="122"/>
      <c r="DD341" s="122"/>
      <c r="DF341" s="122"/>
      <c r="DQ341" s="122"/>
      <c r="DW341" s="105"/>
      <c r="DX341" s="105"/>
      <c r="DZ341" s="105"/>
      <c r="EA341" s="105"/>
      <c r="EJ341" s="122"/>
      <c r="EK341" s="122"/>
      <c r="EP341" s="105"/>
      <c r="EQ341" s="105"/>
      <c r="ER341" s="105"/>
      <c r="ET341" s="122"/>
      <c r="EU341" s="122"/>
      <c r="EZ341" s="105"/>
      <c r="FA341" s="105"/>
      <c r="FB341" s="105"/>
      <c r="FD341" s="105"/>
      <c r="FE341" s="105"/>
      <c r="FJ341" s="105"/>
      <c r="FK341" s="105"/>
      <c r="FL341" s="105"/>
      <c r="FM341" s="105"/>
      <c r="FN341" s="105"/>
      <c r="FO341" s="105"/>
      <c r="FT341" s="105"/>
      <c r="FU341" s="105"/>
      <c r="FV341" s="105"/>
      <c r="FX341" s="105"/>
      <c r="FY341" s="105"/>
      <c r="GD341" s="105"/>
      <c r="GE341" s="105"/>
      <c r="GF341" s="105"/>
      <c r="GH341" s="105"/>
      <c r="GI341" s="105"/>
      <c r="GN341" s="105"/>
      <c r="GO341" s="105"/>
      <c r="GP341" s="105"/>
      <c r="GR341" s="105"/>
      <c r="GS341" s="105"/>
      <c r="GX341" s="105"/>
      <c r="GY341" s="105"/>
      <c r="GZ341" s="105"/>
      <c r="HB341" s="105"/>
      <c r="HC341" s="105"/>
      <c r="HH341" s="105"/>
      <c r="HI341" s="105"/>
      <c r="HJ341" s="105"/>
      <c r="HL341" s="122"/>
      <c r="HM341" s="122"/>
      <c r="HR341" s="105"/>
      <c r="HS341" s="105"/>
      <c r="HT341" s="105"/>
      <c r="HV341" s="105"/>
      <c r="HW341" s="105"/>
      <c r="IB341" s="105"/>
      <c r="IC341" s="105"/>
      <c r="ID341" s="105"/>
      <c r="IF341" s="105"/>
      <c r="IG341" s="105"/>
      <c r="IL341" s="105"/>
      <c r="IM341" s="105"/>
      <c r="IN341" s="105"/>
      <c r="IP341" s="105"/>
      <c r="IQ341" s="105"/>
      <c r="IV341" s="105"/>
      <c r="IW341" s="105"/>
      <c r="IX341" s="105"/>
      <c r="IZ341" s="105"/>
      <c r="JA341" s="105"/>
    </row>
    <row r="342">
      <c r="B342" s="139"/>
      <c r="H342" s="122"/>
      <c r="U342" s="90"/>
      <c r="AE342" s="118"/>
      <c r="AF342" s="118"/>
      <c r="BS342" s="140"/>
      <c r="CJ342" s="122"/>
      <c r="CK342" s="122"/>
      <c r="CL342" s="122"/>
      <c r="CM342" s="122"/>
      <c r="DB342" s="122"/>
      <c r="DC342" s="122"/>
      <c r="DD342" s="122"/>
      <c r="DF342" s="122"/>
      <c r="DQ342" s="122"/>
      <c r="DW342" s="105"/>
      <c r="DX342" s="105"/>
      <c r="DZ342" s="105"/>
      <c r="EA342" s="105"/>
      <c r="EJ342" s="122"/>
      <c r="EK342" s="122"/>
      <c r="EP342" s="105"/>
      <c r="EQ342" s="105"/>
      <c r="ER342" s="105"/>
      <c r="ET342" s="122"/>
      <c r="EU342" s="122"/>
      <c r="EZ342" s="105"/>
      <c r="FA342" s="105"/>
      <c r="FB342" s="105"/>
      <c r="FD342" s="105"/>
      <c r="FE342" s="105"/>
      <c r="FJ342" s="105"/>
      <c r="FK342" s="105"/>
      <c r="FL342" s="105"/>
      <c r="FM342" s="105"/>
      <c r="FN342" s="105"/>
      <c r="FO342" s="105"/>
      <c r="FT342" s="105"/>
      <c r="FU342" s="105"/>
      <c r="FV342" s="105"/>
      <c r="FX342" s="105"/>
      <c r="FY342" s="105"/>
      <c r="GD342" s="105"/>
      <c r="GE342" s="105"/>
      <c r="GF342" s="105"/>
      <c r="GH342" s="105"/>
      <c r="GI342" s="105"/>
      <c r="GN342" s="105"/>
      <c r="GO342" s="105"/>
      <c r="GP342" s="105"/>
      <c r="GR342" s="105"/>
      <c r="GS342" s="105"/>
      <c r="GX342" s="105"/>
      <c r="GY342" s="105"/>
      <c r="GZ342" s="105"/>
      <c r="HB342" s="105"/>
      <c r="HC342" s="105"/>
      <c r="HH342" s="105"/>
      <c r="HI342" s="105"/>
      <c r="HJ342" s="105"/>
      <c r="HL342" s="122"/>
      <c r="HM342" s="122"/>
      <c r="HR342" s="105"/>
      <c r="HS342" s="105"/>
      <c r="HT342" s="105"/>
      <c r="HV342" s="105"/>
      <c r="HW342" s="105"/>
      <c r="IB342" s="105"/>
      <c r="IC342" s="105"/>
      <c r="ID342" s="105"/>
      <c r="IF342" s="105"/>
      <c r="IG342" s="105"/>
      <c r="IL342" s="105"/>
      <c r="IM342" s="105"/>
      <c r="IN342" s="105"/>
      <c r="IP342" s="105"/>
      <c r="IQ342" s="105"/>
      <c r="IV342" s="105"/>
      <c r="IW342" s="105"/>
      <c r="IX342" s="105"/>
      <c r="IZ342" s="105"/>
      <c r="JA342" s="105"/>
    </row>
    <row r="343">
      <c r="B343" s="139"/>
      <c r="H343" s="122"/>
      <c r="U343" s="90"/>
      <c r="AE343" s="118"/>
      <c r="AF343" s="118"/>
      <c r="BS343" s="140"/>
      <c r="CJ343" s="122"/>
      <c r="CK343" s="122"/>
      <c r="CL343" s="122"/>
      <c r="CM343" s="122"/>
      <c r="DB343" s="122"/>
      <c r="DC343" s="122"/>
      <c r="DD343" s="122"/>
      <c r="DF343" s="122"/>
      <c r="DQ343" s="122"/>
      <c r="DW343" s="105"/>
      <c r="DX343" s="105"/>
      <c r="DZ343" s="105"/>
      <c r="EA343" s="105"/>
      <c r="EJ343" s="122"/>
      <c r="EK343" s="122"/>
      <c r="EP343" s="105"/>
      <c r="EQ343" s="105"/>
      <c r="ER343" s="105"/>
      <c r="ET343" s="122"/>
      <c r="EU343" s="122"/>
      <c r="EZ343" s="105"/>
      <c r="FA343" s="105"/>
      <c r="FB343" s="105"/>
      <c r="FD343" s="105"/>
      <c r="FE343" s="105"/>
      <c r="FJ343" s="105"/>
      <c r="FK343" s="105"/>
      <c r="FL343" s="105"/>
      <c r="FM343" s="105"/>
      <c r="FN343" s="105"/>
      <c r="FO343" s="105"/>
      <c r="FT343" s="105"/>
      <c r="FU343" s="105"/>
      <c r="FV343" s="105"/>
      <c r="FX343" s="105"/>
      <c r="FY343" s="105"/>
      <c r="GD343" s="105"/>
      <c r="GE343" s="105"/>
      <c r="GF343" s="105"/>
      <c r="GH343" s="105"/>
      <c r="GI343" s="105"/>
      <c r="GN343" s="105"/>
      <c r="GO343" s="105"/>
      <c r="GP343" s="105"/>
      <c r="GR343" s="105"/>
      <c r="GS343" s="105"/>
      <c r="GX343" s="105"/>
      <c r="GY343" s="105"/>
      <c r="GZ343" s="105"/>
      <c r="HB343" s="105"/>
      <c r="HC343" s="105"/>
      <c r="HH343" s="105"/>
      <c r="HI343" s="105"/>
      <c r="HJ343" s="105"/>
      <c r="HL343" s="122"/>
      <c r="HM343" s="122"/>
      <c r="HR343" s="105"/>
      <c r="HS343" s="105"/>
      <c r="HT343" s="105"/>
      <c r="HV343" s="105"/>
      <c r="HW343" s="105"/>
      <c r="IB343" s="105"/>
      <c r="IC343" s="105"/>
      <c r="ID343" s="105"/>
      <c r="IF343" s="105"/>
      <c r="IG343" s="105"/>
      <c r="IL343" s="105"/>
      <c r="IM343" s="105"/>
      <c r="IN343" s="105"/>
      <c r="IP343" s="105"/>
      <c r="IQ343" s="105"/>
      <c r="IV343" s="105"/>
      <c r="IW343" s="105"/>
      <c r="IX343" s="105"/>
      <c r="IZ343" s="105"/>
      <c r="JA343" s="105"/>
    </row>
    <row r="344">
      <c r="B344" s="139"/>
      <c r="H344" s="122"/>
      <c r="U344" s="90"/>
      <c r="AE344" s="118"/>
      <c r="AF344" s="118"/>
      <c r="BS344" s="140"/>
      <c r="CJ344" s="122"/>
      <c r="CK344" s="122"/>
      <c r="CL344" s="122"/>
      <c r="CM344" s="122"/>
      <c r="DB344" s="122"/>
      <c r="DC344" s="122"/>
      <c r="DD344" s="122"/>
      <c r="DF344" s="122"/>
      <c r="DQ344" s="122"/>
      <c r="DW344" s="105"/>
      <c r="DX344" s="105"/>
      <c r="DZ344" s="105"/>
      <c r="EA344" s="105"/>
      <c r="EJ344" s="122"/>
      <c r="EK344" s="122"/>
      <c r="EP344" s="105"/>
      <c r="EQ344" s="105"/>
      <c r="ER344" s="105"/>
      <c r="ET344" s="122"/>
      <c r="EU344" s="122"/>
      <c r="EZ344" s="105"/>
      <c r="FA344" s="105"/>
      <c r="FB344" s="105"/>
      <c r="FD344" s="105"/>
      <c r="FE344" s="105"/>
      <c r="FJ344" s="105"/>
      <c r="FK344" s="105"/>
      <c r="FL344" s="105"/>
      <c r="FM344" s="105"/>
      <c r="FN344" s="105"/>
      <c r="FO344" s="105"/>
      <c r="FT344" s="105"/>
      <c r="FU344" s="105"/>
      <c r="FV344" s="105"/>
      <c r="FX344" s="105"/>
      <c r="FY344" s="105"/>
      <c r="GD344" s="105"/>
      <c r="GE344" s="105"/>
      <c r="GF344" s="105"/>
      <c r="GH344" s="105"/>
      <c r="GI344" s="105"/>
      <c r="GN344" s="105"/>
      <c r="GO344" s="105"/>
      <c r="GP344" s="105"/>
      <c r="GR344" s="105"/>
      <c r="GS344" s="105"/>
      <c r="GX344" s="105"/>
      <c r="GY344" s="105"/>
      <c r="GZ344" s="105"/>
      <c r="HB344" s="105"/>
      <c r="HC344" s="105"/>
      <c r="HH344" s="105"/>
      <c r="HI344" s="105"/>
      <c r="HJ344" s="105"/>
      <c r="HL344" s="122"/>
      <c r="HM344" s="122"/>
      <c r="HR344" s="105"/>
      <c r="HS344" s="105"/>
      <c r="HT344" s="105"/>
      <c r="HV344" s="105"/>
      <c r="HW344" s="105"/>
      <c r="IB344" s="105"/>
      <c r="IC344" s="105"/>
      <c r="ID344" s="105"/>
      <c r="IF344" s="105"/>
      <c r="IG344" s="105"/>
      <c r="IL344" s="105"/>
      <c r="IM344" s="105"/>
      <c r="IN344" s="105"/>
      <c r="IP344" s="105"/>
      <c r="IQ344" s="105"/>
      <c r="IV344" s="105"/>
      <c r="IW344" s="105"/>
      <c r="IX344" s="105"/>
      <c r="IZ344" s="105"/>
      <c r="JA344" s="105"/>
    </row>
    <row r="345">
      <c r="B345" s="139"/>
      <c r="H345" s="122"/>
      <c r="U345" s="90"/>
      <c r="AE345" s="118"/>
      <c r="AF345" s="118"/>
      <c r="BS345" s="140"/>
      <c r="CJ345" s="122"/>
      <c r="CK345" s="122"/>
      <c r="CL345" s="122"/>
      <c r="CM345" s="122"/>
      <c r="DB345" s="122"/>
      <c r="DC345" s="122"/>
      <c r="DD345" s="122"/>
      <c r="DF345" s="122"/>
      <c r="DQ345" s="122"/>
      <c r="DW345" s="105"/>
      <c r="DX345" s="105"/>
      <c r="DZ345" s="105"/>
      <c r="EA345" s="105"/>
      <c r="EJ345" s="122"/>
      <c r="EK345" s="122"/>
      <c r="EP345" s="105"/>
      <c r="EQ345" s="105"/>
      <c r="ER345" s="105"/>
      <c r="ET345" s="122"/>
      <c r="EU345" s="122"/>
      <c r="EZ345" s="105"/>
      <c r="FA345" s="105"/>
      <c r="FB345" s="105"/>
      <c r="FD345" s="105"/>
      <c r="FE345" s="105"/>
      <c r="FJ345" s="105"/>
      <c r="FK345" s="105"/>
      <c r="FL345" s="105"/>
      <c r="FM345" s="105"/>
      <c r="FN345" s="105"/>
      <c r="FO345" s="105"/>
      <c r="FT345" s="105"/>
      <c r="FU345" s="105"/>
      <c r="FV345" s="105"/>
      <c r="FX345" s="105"/>
      <c r="FY345" s="105"/>
      <c r="GD345" s="105"/>
      <c r="GE345" s="105"/>
      <c r="GF345" s="105"/>
      <c r="GH345" s="105"/>
      <c r="GI345" s="105"/>
      <c r="GN345" s="105"/>
      <c r="GO345" s="105"/>
      <c r="GP345" s="105"/>
      <c r="GR345" s="105"/>
      <c r="GS345" s="105"/>
      <c r="GX345" s="105"/>
      <c r="GY345" s="105"/>
      <c r="GZ345" s="105"/>
      <c r="HB345" s="105"/>
      <c r="HC345" s="105"/>
      <c r="HH345" s="105"/>
      <c r="HI345" s="105"/>
      <c r="HJ345" s="105"/>
      <c r="HL345" s="122"/>
      <c r="HM345" s="122"/>
      <c r="HR345" s="105"/>
      <c r="HS345" s="105"/>
      <c r="HT345" s="105"/>
      <c r="HV345" s="105"/>
      <c r="HW345" s="105"/>
      <c r="IB345" s="105"/>
      <c r="IC345" s="105"/>
      <c r="ID345" s="105"/>
      <c r="IF345" s="105"/>
      <c r="IG345" s="105"/>
      <c r="IL345" s="105"/>
      <c r="IM345" s="105"/>
      <c r="IN345" s="105"/>
      <c r="IP345" s="105"/>
      <c r="IQ345" s="105"/>
      <c r="IV345" s="105"/>
      <c r="IW345" s="105"/>
      <c r="IX345" s="105"/>
      <c r="IZ345" s="105"/>
      <c r="JA345" s="105"/>
    </row>
    <row r="346">
      <c r="B346" s="139"/>
      <c r="H346" s="122"/>
      <c r="U346" s="90"/>
      <c r="AE346" s="118"/>
      <c r="AF346" s="118"/>
      <c r="BS346" s="140"/>
      <c r="CJ346" s="122"/>
      <c r="CK346" s="122"/>
      <c r="CL346" s="122"/>
      <c r="CM346" s="122"/>
      <c r="DB346" s="122"/>
      <c r="DC346" s="122"/>
      <c r="DD346" s="122"/>
      <c r="DF346" s="122"/>
      <c r="DQ346" s="122"/>
      <c r="DW346" s="105"/>
      <c r="DX346" s="105"/>
      <c r="DZ346" s="105"/>
      <c r="EA346" s="105"/>
      <c r="EJ346" s="122"/>
      <c r="EK346" s="122"/>
      <c r="EP346" s="105"/>
      <c r="EQ346" s="105"/>
      <c r="ER346" s="105"/>
      <c r="ET346" s="122"/>
      <c r="EU346" s="122"/>
      <c r="EZ346" s="105"/>
      <c r="FA346" s="105"/>
      <c r="FB346" s="105"/>
      <c r="FD346" s="105"/>
      <c r="FE346" s="105"/>
      <c r="FJ346" s="105"/>
      <c r="FK346" s="105"/>
      <c r="FL346" s="105"/>
      <c r="FM346" s="105"/>
      <c r="FN346" s="105"/>
      <c r="FO346" s="105"/>
      <c r="FT346" s="105"/>
      <c r="FU346" s="105"/>
      <c r="FV346" s="105"/>
      <c r="FX346" s="105"/>
      <c r="FY346" s="105"/>
      <c r="GD346" s="105"/>
      <c r="GE346" s="105"/>
      <c r="GF346" s="105"/>
      <c r="GH346" s="105"/>
      <c r="GI346" s="105"/>
      <c r="GN346" s="105"/>
      <c r="GO346" s="105"/>
      <c r="GP346" s="105"/>
      <c r="GR346" s="105"/>
      <c r="GS346" s="105"/>
      <c r="GX346" s="105"/>
      <c r="GY346" s="105"/>
      <c r="GZ346" s="105"/>
      <c r="HB346" s="105"/>
      <c r="HC346" s="105"/>
      <c r="HH346" s="105"/>
      <c r="HI346" s="105"/>
      <c r="HJ346" s="105"/>
      <c r="HL346" s="122"/>
      <c r="HM346" s="122"/>
      <c r="HR346" s="105"/>
      <c r="HS346" s="105"/>
      <c r="HT346" s="105"/>
      <c r="HV346" s="105"/>
      <c r="HW346" s="105"/>
      <c r="IB346" s="105"/>
      <c r="IC346" s="105"/>
      <c r="ID346" s="105"/>
      <c r="IF346" s="105"/>
      <c r="IG346" s="105"/>
      <c r="IL346" s="105"/>
      <c r="IM346" s="105"/>
      <c r="IN346" s="105"/>
      <c r="IP346" s="105"/>
      <c r="IQ346" s="105"/>
      <c r="IV346" s="105"/>
      <c r="IW346" s="105"/>
      <c r="IX346" s="105"/>
      <c r="IZ346" s="105"/>
      <c r="JA346" s="105"/>
    </row>
    <row r="347">
      <c r="B347" s="139"/>
      <c r="H347" s="122"/>
      <c r="U347" s="90"/>
      <c r="AE347" s="118"/>
      <c r="AF347" s="118"/>
      <c r="BS347" s="140"/>
      <c r="CJ347" s="122"/>
      <c r="CK347" s="122"/>
      <c r="CL347" s="122"/>
      <c r="CM347" s="122"/>
      <c r="DB347" s="122"/>
      <c r="DC347" s="122"/>
      <c r="DD347" s="122"/>
      <c r="DF347" s="122"/>
      <c r="DQ347" s="122"/>
      <c r="DW347" s="105"/>
      <c r="DX347" s="105"/>
      <c r="DZ347" s="105"/>
      <c r="EA347" s="105"/>
      <c r="EJ347" s="122"/>
      <c r="EK347" s="122"/>
      <c r="EP347" s="105"/>
      <c r="EQ347" s="105"/>
      <c r="ER347" s="105"/>
      <c r="ET347" s="122"/>
      <c r="EU347" s="122"/>
      <c r="EZ347" s="105"/>
      <c r="FA347" s="105"/>
      <c r="FB347" s="105"/>
      <c r="FD347" s="105"/>
      <c r="FE347" s="105"/>
      <c r="FJ347" s="105"/>
      <c r="FK347" s="105"/>
      <c r="FL347" s="105"/>
      <c r="FM347" s="105"/>
      <c r="FN347" s="105"/>
      <c r="FO347" s="105"/>
      <c r="FT347" s="105"/>
      <c r="FU347" s="105"/>
      <c r="FV347" s="105"/>
      <c r="FX347" s="105"/>
      <c r="FY347" s="105"/>
      <c r="GD347" s="105"/>
      <c r="GE347" s="105"/>
      <c r="GF347" s="105"/>
      <c r="GH347" s="105"/>
      <c r="GI347" s="105"/>
      <c r="GN347" s="105"/>
      <c r="GO347" s="105"/>
      <c r="GP347" s="105"/>
      <c r="GR347" s="105"/>
      <c r="GS347" s="105"/>
      <c r="GX347" s="105"/>
      <c r="GY347" s="105"/>
      <c r="GZ347" s="105"/>
      <c r="HB347" s="105"/>
      <c r="HC347" s="105"/>
      <c r="HH347" s="105"/>
      <c r="HI347" s="105"/>
      <c r="HJ347" s="105"/>
      <c r="HL347" s="122"/>
      <c r="HM347" s="122"/>
      <c r="HR347" s="105"/>
      <c r="HS347" s="105"/>
      <c r="HT347" s="105"/>
      <c r="HV347" s="105"/>
      <c r="HW347" s="105"/>
      <c r="IB347" s="105"/>
      <c r="IC347" s="105"/>
      <c r="ID347" s="105"/>
      <c r="IF347" s="105"/>
      <c r="IG347" s="105"/>
      <c r="IL347" s="105"/>
      <c r="IM347" s="105"/>
      <c r="IN347" s="105"/>
      <c r="IP347" s="105"/>
      <c r="IQ347" s="105"/>
      <c r="IV347" s="105"/>
      <c r="IW347" s="105"/>
      <c r="IX347" s="105"/>
      <c r="IZ347" s="105"/>
      <c r="JA347" s="105"/>
    </row>
    <row r="348">
      <c r="B348" s="139"/>
      <c r="H348" s="122"/>
      <c r="U348" s="90"/>
      <c r="AE348" s="118"/>
      <c r="AF348" s="118"/>
      <c r="BS348" s="140"/>
      <c r="CJ348" s="122"/>
      <c r="CK348" s="122"/>
      <c r="CL348" s="122"/>
      <c r="CM348" s="122"/>
      <c r="DB348" s="122"/>
      <c r="DC348" s="122"/>
      <c r="DD348" s="122"/>
      <c r="DF348" s="122"/>
      <c r="DQ348" s="122"/>
      <c r="DW348" s="105"/>
      <c r="DX348" s="105"/>
      <c r="DZ348" s="105"/>
      <c r="EA348" s="105"/>
      <c r="EJ348" s="122"/>
      <c r="EK348" s="122"/>
      <c r="EP348" s="105"/>
      <c r="EQ348" s="105"/>
      <c r="ER348" s="105"/>
      <c r="ET348" s="122"/>
      <c r="EU348" s="122"/>
      <c r="EZ348" s="105"/>
      <c r="FA348" s="105"/>
      <c r="FB348" s="105"/>
      <c r="FD348" s="105"/>
      <c r="FE348" s="105"/>
      <c r="FJ348" s="105"/>
      <c r="FK348" s="105"/>
      <c r="FL348" s="105"/>
      <c r="FM348" s="105"/>
      <c r="FN348" s="105"/>
      <c r="FO348" s="105"/>
      <c r="FT348" s="105"/>
      <c r="FU348" s="105"/>
      <c r="FV348" s="105"/>
      <c r="FX348" s="105"/>
      <c r="FY348" s="105"/>
      <c r="GD348" s="105"/>
      <c r="GE348" s="105"/>
      <c r="GF348" s="105"/>
      <c r="GH348" s="105"/>
      <c r="GI348" s="105"/>
      <c r="GN348" s="105"/>
      <c r="GO348" s="105"/>
      <c r="GP348" s="105"/>
      <c r="GR348" s="105"/>
      <c r="GS348" s="105"/>
      <c r="GX348" s="105"/>
      <c r="GY348" s="105"/>
      <c r="GZ348" s="105"/>
      <c r="HB348" s="105"/>
      <c r="HC348" s="105"/>
      <c r="HH348" s="105"/>
      <c r="HI348" s="105"/>
      <c r="HJ348" s="105"/>
      <c r="HL348" s="122"/>
      <c r="HM348" s="122"/>
      <c r="HR348" s="105"/>
      <c r="HS348" s="105"/>
      <c r="HT348" s="105"/>
      <c r="HV348" s="105"/>
      <c r="HW348" s="105"/>
      <c r="IB348" s="105"/>
      <c r="IC348" s="105"/>
      <c r="ID348" s="105"/>
      <c r="IF348" s="105"/>
      <c r="IG348" s="105"/>
      <c r="IL348" s="105"/>
      <c r="IM348" s="105"/>
      <c r="IN348" s="105"/>
      <c r="IP348" s="105"/>
      <c r="IQ348" s="105"/>
      <c r="IV348" s="105"/>
      <c r="IW348" s="105"/>
      <c r="IX348" s="105"/>
      <c r="IZ348" s="105"/>
      <c r="JA348" s="105"/>
    </row>
    <row r="349">
      <c r="B349" s="139"/>
      <c r="H349" s="122"/>
      <c r="U349" s="90"/>
      <c r="AE349" s="118"/>
      <c r="AF349" s="118"/>
      <c r="BS349" s="140"/>
      <c r="CJ349" s="122"/>
      <c r="CK349" s="122"/>
      <c r="CL349" s="122"/>
      <c r="CM349" s="122"/>
      <c r="DB349" s="122"/>
      <c r="DC349" s="122"/>
      <c r="DD349" s="122"/>
      <c r="DF349" s="122"/>
      <c r="DQ349" s="122"/>
      <c r="DW349" s="105"/>
      <c r="DX349" s="105"/>
      <c r="DZ349" s="105"/>
      <c r="EA349" s="105"/>
      <c r="EJ349" s="122"/>
      <c r="EK349" s="122"/>
      <c r="EP349" s="105"/>
      <c r="EQ349" s="105"/>
      <c r="ER349" s="105"/>
      <c r="ET349" s="122"/>
      <c r="EU349" s="122"/>
      <c r="EZ349" s="105"/>
      <c r="FA349" s="105"/>
      <c r="FB349" s="105"/>
      <c r="FD349" s="105"/>
      <c r="FE349" s="105"/>
      <c r="FJ349" s="105"/>
      <c r="FK349" s="105"/>
      <c r="FL349" s="105"/>
      <c r="FM349" s="105"/>
      <c r="FN349" s="105"/>
      <c r="FO349" s="105"/>
      <c r="FT349" s="105"/>
      <c r="FU349" s="105"/>
      <c r="FV349" s="105"/>
      <c r="FX349" s="105"/>
      <c r="FY349" s="105"/>
      <c r="GD349" s="105"/>
      <c r="GE349" s="105"/>
      <c r="GF349" s="105"/>
      <c r="GH349" s="105"/>
      <c r="GI349" s="105"/>
      <c r="GN349" s="105"/>
      <c r="GO349" s="105"/>
      <c r="GP349" s="105"/>
      <c r="GR349" s="105"/>
      <c r="GS349" s="105"/>
      <c r="GX349" s="105"/>
      <c r="GY349" s="105"/>
      <c r="GZ349" s="105"/>
      <c r="HB349" s="105"/>
      <c r="HC349" s="105"/>
      <c r="HH349" s="105"/>
      <c r="HI349" s="105"/>
      <c r="HJ349" s="105"/>
      <c r="HL349" s="122"/>
      <c r="HM349" s="122"/>
      <c r="HR349" s="105"/>
      <c r="HS349" s="105"/>
      <c r="HT349" s="105"/>
      <c r="HV349" s="105"/>
      <c r="HW349" s="105"/>
      <c r="IB349" s="105"/>
      <c r="IC349" s="105"/>
      <c r="ID349" s="105"/>
      <c r="IF349" s="105"/>
      <c r="IG349" s="105"/>
      <c r="IL349" s="105"/>
      <c r="IM349" s="105"/>
      <c r="IN349" s="105"/>
      <c r="IP349" s="105"/>
      <c r="IQ349" s="105"/>
      <c r="IV349" s="105"/>
      <c r="IW349" s="105"/>
      <c r="IX349" s="105"/>
      <c r="IZ349" s="105"/>
      <c r="JA349" s="105"/>
    </row>
    <row r="350">
      <c r="B350" s="139"/>
      <c r="H350" s="122"/>
      <c r="U350" s="90"/>
      <c r="AE350" s="118"/>
      <c r="AF350" s="118"/>
      <c r="BS350" s="140"/>
      <c r="CJ350" s="122"/>
      <c r="CK350" s="122"/>
      <c r="CL350" s="122"/>
      <c r="CM350" s="122"/>
      <c r="DB350" s="122"/>
      <c r="DC350" s="122"/>
      <c r="DD350" s="122"/>
      <c r="DF350" s="122"/>
      <c r="DQ350" s="122"/>
      <c r="DW350" s="105"/>
      <c r="DX350" s="105"/>
      <c r="DZ350" s="105"/>
      <c r="EA350" s="105"/>
      <c r="EJ350" s="122"/>
      <c r="EK350" s="122"/>
      <c r="EP350" s="105"/>
      <c r="EQ350" s="105"/>
      <c r="ER350" s="105"/>
      <c r="ET350" s="122"/>
      <c r="EU350" s="122"/>
      <c r="EZ350" s="105"/>
      <c r="FA350" s="105"/>
      <c r="FB350" s="105"/>
      <c r="FD350" s="105"/>
      <c r="FE350" s="105"/>
      <c r="FJ350" s="105"/>
      <c r="FK350" s="105"/>
      <c r="FL350" s="105"/>
      <c r="FM350" s="105"/>
      <c r="FN350" s="105"/>
      <c r="FO350" s="105"/>
      <c r="FT350" s="105"/>
      <c r="FU350" s="105"/>
      <c r="FV350" s="105"/>
      <c r="FX350" s="105"/>
      <c r="FY350" s="105"/>
      <c r="GD350" s="105"/>
      <c r="GE350" s="105"/>
      <c r="GF350" s="105"/>
      <c r="GH350" s="105"/>
      <c r="GI350" s="105"/>
      <c r="GN350" s="105"/>
      <c r="GO350" s="105"/>
      <c r="GP350" s="105"/>
      <c r="GR350" s="105"/>
      <c r="GS350" s="105"/>
      <c r="GX350" s="105"/>
      <c r="GY350" s="105"/>
      <c r="GZ350" s="105"/>
      <c r="HB350" s="105"/>
      <c r="HC350" s="105"/>
      <c r="HH350" s="105"/>
      <c r="HI350" s="105"/>
      <c r="HJ350" s="105"/>
      <c r="HL350" s="122"/>
      <c r="HM350" s="122"/>
      <c r="HR350" s="105"/>
      <c r="HS350" s="105"/>
      <c r="HT350" s="105"/>
      <c r="HV350" s="105"/>
      <c r="HW350" s="105"/>
      <c r="IB350" s="105"/>
      <c r="IC350" s="105"/>
      <c r="ID350" s="105"/>
      <c r="IF350" s="105"/>
      <c r="IG350" s="105"/>
      <c r="IL350" s="105"/>
      <c r="IM350" s="105"/>
      <c r="IN350" s="105"/>
      <c r="IP350" s="105"/>
      <c r="IQ350" s="105"/>
      <c r="IV350" s="105"/>
      <c r="IW350" s="105"/>
      <c r="IX350" s="105"/>
      <c r="IZ350" s="105"/>
      <c r="JA350" s="105"/>
    </row>
    <row r="351">
      <c r="B351" s="139"/>
      <c r="H351" s="122"/>
      <c r="U351" s="90"/>
      <c r="AE351" s="118"/>
      <c r="AF351" s="118"/>
      <c r="BS351" s="140"/>
      <c r="CJ351" s="122"/>
      <c r="CK351" s="122"/>
      <c r="CL351" s="122"/>
      <c r="CM351" s="122"/>
      <c r="DB351" s="122"/>
      <c r="DC351" s="122"/>
      <c r="DD351" s="122"/>
      <c r="DF351" s="122"/>
      <c r="DQ351" s="122"/>
      <c r="DW351" s="105"/>
      <c r="DX351" s="105"/>
      <c r="DZ351" s="105"/>
      <c r="EA351" s="105"/>
      <c r="EJ351" s="122"/>
      <c r="EK351" s="122"/>
      <c r="EP351" s="105"/>
      <c r="EQ351" s="105"/>
      <c r="ER351" s="105"/>
      <c r="ET351" s="122"/>
      <c r="EU351" s="122"/>
      <c r="EZ351" s="105"/>
      <c r="FA351" s="105"/>
      <c r="FB351" s="105"/>
      <c r="FD351" s="105"/>
      <c r="FE351" s="105"/>
      <c r="FJ351" s="105"/>
      <c r="FK351" s="105"/>
      <c r="FL351" s="105"/>
      <c r="FM351" s="105"/>
      <c r="FN351" s="105"/>
      <c r="FO351" s="105"/>
      <c r="FT351" s="105"/>
      <c r="FU351" s="105"/>
      <c r="FV351" s="105"/>
      <c r="FX351" s="105"/>
      <c r="FY351" s="105"/>
      <c r="GD351" s="105"/>
      <c r="GE351" s="105"/>
      <c r="GF351" s="105"/>
      <c r="GH351" s="105"/>
      <c r="GI351" s="105"/>
      <c r="GN351" s="105"/>
      <c r="GO351" s="105"/>
      <c r="GP351" s="105"/>
      <c r="GR351" s="105"/>
      <c r="GS351" s="105"/>
      <c r="GX351" s="105"/>
      <c r="GY351" s="105"/>
      <c r="GZ351" s="105"/>
      <c r="HB351" s="105"/>
      <c r="HC351" s="105"/>
      <c r="HH351" s="105"/>
      <c r="HI351" s="105"/>
      <c r="HJ351" s="105"/>
      <c r="HL351" s="122"/>
      <c r="HM351" s="122"/>
      <c r="HR351" s="105"/>
      <c r="HS351" s="105"/>
      <c r="HT351" s="105"/>
      <c r="HV351" s="105"/>
      <c r="HW351" s="105"/>
      <c r="IB351" s="105"/>
      <c r="IC351" s="105"/>
      <c r="ID351" s="105"/>
      <c r="IF351" s="105"/>
      <c r="IG351" s="105"/>
      <c r="IL351" s="105"/>
      <c r="IM351" s="105"/>
      <c r="IN351" s="105"/>
      <c r="IP351" s="105"/>
      <c r="IQ351" s="105"/>
      <c r="IV351" s="105"/>
      <c r="IW351" s="105"/>
      <c r="IX351" s="105"/>
      <c r="IZ351" s="105"/>
      <c r="JA351" s="105"/>
    </row>
    <row r="352">
      <c r="B352" s="139"/>
      <c r="H352" s="122"/>
      <c r="U352" s="90"/>
      <c r="AE352" s="118"/>
      <c r="AF352" s="118"/>
      <c r="BS352" s="140"/>
      <c r="CJ352" s="122"/>
      <c r="CK352" s="122"/>
      <c r="CL352" s="122"/>
      <c r="CM352" s="122"/>
      <c r="DB352" s="122"/>
      <c r="DC352" s="122"/>
      <c r="DD352" s="122"/>
      <c r="DF352" s="122"/>
      <c r="DQ352" s="122"/>
      <c r="DW352" s="105"/>
      <c r="DX352" s="105"/>
      <c r="DZ352" s="105"/>
      <c r="EA352" s="105"/>
      <c r="EJ352" s="122"/>
      <c r="EK352" s="122"/>
      <c r="EP352" s="105"/>
      <c r="EQ352" s="105"/>
      <c r="ER352" s="105"/>
      <c r="ET352" s="122"/>
      <c r="EU352" s="122"/>
      <c r="EZ352" s="105"/>
      <c r="FA352" s="105"/>
      <c r="FB352" s="105"/>
      <c r="FD352" s="105"/>
      <c r="FE352" s="105"/>
      <c r="FJ352" s="105"/>
      <c r="FK352" s="105"/>
      <c r="FL352" s="105"/>
      <c r="FM352" s="105"/>
      <c r="FN352" s="105"/>
      <c r="FO352" s="105"/>
      <c r="FT352" s="105"/>
      <c r="FU352" s="105"/>
      <c r="FV352" s="105"/>
      <c r="FX352" s="105"/>
      <c r="FY352" s="105"/>
      <c r="GD352" s="105"/>
      <c r="GE352" s="105"/>
      <c r="GF352" s="105"/>
      <c r="GH352" s="105"/>
      <c r="GI352" s="105"/>
      <c r="GN352" s="105"/>
      <c r="GO352" s="105"/>
      <c r="GP352" s="105"/>
      <c r="GR352" s="105"/>
      <c r="GS352" s="105"/>
      <c r="GX352" s="105"/>
      <c r="GY352" s="105"/>
      <c r="GZ352" s="105"/>
      <c r="HB352" s="105"/>
      <c r="HC352" s="105"/>
      <c r="HH352" s="105"/>
      <c r="HI352" s="105"/>
      <c r="HJ352" s="105"/>
      <c r="HL352" s="122"/>
      <c r="HM352" s="122"/>
      <c r="HR352" s="105"/>
      <c r="HS352" s="105"/>
      <c r="HT352" s="105"/>
      <c r="HV352" s="105"/>
      <c r="HW352" s="105"/>
      <c r="IB352" s="105"/>
      <c r="IC352" s="105"/>
      <c r="ID352" s="105"/>
      <c r="IF352" s="105"/>
      <c r="IG352" s="105"/>
      <c r="IL352" s="105"/>
      <c r="IM352" s="105"/>
      <c r="IN352" s="105"/>
      <c r="IP352" s="105"/>
      <c r="IQ352" s="105"/>
      <c r="IV352" s="105"/>
      <c r="IW352" s="105"/>
      <c r="IX352" s="105"/>
      <c r="IZ352" s="105"/>
      <c r="JA352" s="105"/>
    </row>
    <row r="353">
      <c r="B353" s="139"/>
      <c r="H353" s="122"/>
      <c r="U353" s="90"/>
      <c r="AE353" s="118"/>
      <c r="AF353" s="118"/>
      <c r="BS353" s="140"/>
      <c r="CJ353" s="122"/>
      <c r="CK353" s="122"/>
      <c r="CL353" s="122"/>
      <c r="CM353" s="122"/>
      <c r="DB353" s="122"/>
      <c r="DC353" s="122"/>
      <c r="DD353" s="122"/>
      <c r="DF353" s="122"/>
      <c r="DQ353" s="122"/>
      <c r="DW353" s="105"/>
      <c r="DX353" s="105"/>
      <c r="DZ353" s="105"/>
      <c r="EA353" s="105"/>
      <c r="EJ353" s="122"/>
      <c r="EK353" s="122"/>
      <c r="EP353" s="105"/>
      <c r="EQ353" s="105"/>
      <c r="ER353" s="105"/>
      <c r="ET353" s="122"/>
      <c r="EU353" s="122"/>
      <c r="EZ353" s="105"/>
      <c r="FA353" s="105"/>
      <c r="FB353" s="105"/>
      <c r="FD353" s="105"/>
      <c r="FE353" s="105"/>
      <c r="FJ353" s="105"/>
      <c r="FK353" s="105"/>
      <c r="FL353" s="105"/>
      <c r="FM353" s="105"/>
      <c r="FN353" s="105"/>
      <c r="FO353" s="105"/>
      <c r="FT353" s="105"/>
      <c r="FU353" s="105"/>
      <c r="FV353" s="105"/>
      <c r="FX353" s="105"/>
      <c r="FY353" s="105"/>
      <c r="GD353" s="105"/>
      <c r="GE353" s="105"/>
      <c r="GF353" s="105"/>
      <c r="GH353" s="105"/>
      <c r="GI353" s="105"/>
      <c r="GN353" s="105"/>
      <c r="GO353" s="105"/>
      <c r="GP353" s="105"/>
      <c r="GR353" s="105"/>
      <c r="GS353" s="105"/>
      <c r="GX353" s="105"/>
      <c r="GY353" s="105"/>
      <c r="GZ353" s="105"/>
      <c r="HB353" s="105"/>
      <c r="HC353" s="105"/>
      <c r="HH353" s="105"/>
      <c r="HI353" s="105"/>
      <c r="HJ353" s="105"/>
      <c r="HL353" s="122"/>
      <c r="HM353" s="122"/>
      <c r="HR353" s="105"/>
      <c r="HS353" s="105"/>
      <c r="HT353" s="105"/>
      <c r="HV353" s="105"/>
      <c r="HW353" s="105"/>
      <c r="IB353" s="105"/>
      <c r="IC353" s="105"/>
      <c r="ID353" s="105"/>
      <c r="IF353" s="105"/>
      <c r="IG353" s="105"/>
      <c r="IL353" s="105"/>
      <c r="IM353" s="105"/>
      <c r="IN353" s="105"/>
      <c r="IP353" s="105"/>
      <c r="IQ353" s="105"/>
      <c r="IV353" s="105"/>
      <c r="IW353" s="105"/>
      <c r="IX353" s="105"/>
      <c r="IZ353" s="105"/>
      <c r="JA353" s="105"/>
    </row>
    <row r="354">
      <c r="B354" s="139"/>
      <c r="H354" s="122"/>
      <c r="U354" s="90"/>
      <c r="AE354" s="118"/>
      <c r="AF354" s="118"/>
      <c r="BS354" s="140"/>
      <c r="CJ354" s="122"/>
      <c r="CK354" s="122"/>
      <c r="CL354" s="122"/>
      <c r="CM354" s="122"/>
      <c r="DB354" s="122"/>
      <c r="DC354" s="122"/>
      <c r="DD354" s="122"/>
      <c r="DF354" s="122"/>
      <c r="DQ354" s="122"/>
      <c r="DW354" s="105"/>
      <c r="DX354" s="105"/>
      <c r="DZ354" s="105"/>
      <c r="EA354" s="105"/>
      <c r="EJ354" s="122"/>
      <c r="EK354" s="122"/>
      <c r="EP354" s="105"/>
      <c r="EQ354" s="105"/>
      <c r="ER354" s="105"/>
      <c r="ET354" s="122"/>
      <c r="EU354" s="122"/>
      <c r="EZ354" s="105"/>
      <c r="FA354" s="105"/>
      <c r="FB354" s="105"/>
      <c r="FD354" s="105"/>
      <c r="FE354" s="105"/>
      <c r="FJ354" s="105"/>
      <c r="FK354" s="105"/>
      <c r="FL354" s="105"/>
      <c r="FM354" s="105"/>
      <c r="FN354" s="105"/>
      <c r="FO354" s="105"/>
      <c r="FT354" s="105"/>
      <c r="FU354" s="105"/>
      <c r="FV354" s="105"/>
      <c r="FX354" s="105"/>
      <c r="FY354" s="105"/>
      <c r="GD354" s="105"/>
      <c r="GE354" s="105"/>
      <c r="GF354" s="105"/>
      <c r="GH354" s="105"/>
      <c r="GI354" s="105"/>
      <c r="GN354" s="105"/>
      <c r="GO354" s="105"/>
      <c r="GP354" s="105"/>
      <c r="GR354" s="105"/>
      <c r="GS354" s="105"/>
      <c r="GX354" s="105"/>
      <c r="GY354" s="105"/>
      <c r="GZ354" s="105"/>
      <c r="HB354" s="105"/>
      <c r="HC354" s="105"/>
      <c r="HH354" s="105"/>
      <c r="HI354" s="105"/>
      <c r="HJ354" s="105"/>
      <c r="HL354" s="122"/>
      <c r="HM354" s="122"/>
      <c r="HR354" s="105"/>
      <c r="HS354" s="105"/>
      <c r="HT354" s="105"/>
      <c r="HV354" s="105"/>
      <c r="HW354" s="105"/>
      <c r="IB354" s="105"/>
      <c r="IC354" s="105"/>
      <c r="ID354" s="105"/>
      <c r="IF354" s="105"/>
      <c r="IG354" s="105"/>
      <c r="IL354" s="105"/>
      <c r="IM354" s="105"/>
      <c r="IN354" s="105"/>
      <c r="IP354" s="105"/>
      <c r="IQ354" s="105"/>
      <c r="IV354" s="105"/>
      <c r="IW354" s="105"/>
      <c r="IX354" s="105"/>
      <c r="IZ354" s="105"/>
      <c r="JA354" s="105"/>
    </row>
    <row r="355">
      <c r="B355" s="139"/>
      <c r="H355" s="122"/>
      <c r="U355" s="90"/>
      <c r="AE355" s="118"/>
      <c r="AF355" s="118"/>
      <c r="BS355" s="140"/>
      <c r="CJ355" s="122"/>
      <c r="CK355" s="122"/>
      <c r="CL355" s="122"/>
      <c r="CM355" s="122"/>
      <c r="DB355" s="122"/>
      <c r="DC355" s="122"/>
      <c r="DD355" s="122"/>
      <c r="DF355" s="122"/>
      <c r="DQ355" s="122"/>
      <c r="DW355" s="105"/>
      <c r="DX355" s="105"/>
      <c r="DZ355" s="105"/>
      <c r="EA355" s="105"/>
      <c r="EJ355" s="122"/>
      <c r="EK355" s="122"/>
      <c r="EP355" s="105"/>
      <c r="EQ355" s="105"/>
      <c r="ER355" s="105"/>
      <c r="ET355" s="122"/>
      <c r="EU355" s="122"/>
      <c r="EZ355" s="105"/>
      <c r="FA355" s="105"/>
      <c r="FB355" s="105"/>
      <c r="FD355" s="105"/>
      <c r="FE355" s="105"/>
      <c r="FJ355" s="105"/>
      <c r="FK355" s="105"/>
      <c r="FL355" s="105"/>
      <c r="FM355" s="105"/>
      <c r="FN355" s="105"/>
      <c r="FO355" s="105"/>
      <c r="FT355" s="105"/>
      <c r="FU355" s="105"/>
      <c r="FV355" s="105"/>
      <c r="FX355" s="105"/>
      <c r="FY355" s="105"/>
      <c r="GD355" s="105"/>
      <c r="GE355" s="105"/>
      <c r="GF355" s="105"/>
      <c r="GH355" s="105"/>
      <c r="GI355" s="105"/>
      <c r="GN355" s="105"/>
      <c r="GO355" s="105"/>
      <c r="GP355" s="105"/>
      <c r="GR355" s="105"/>
      <c r="GS355" s="105"/>
      <c r="GX355" s="105"/>
      <c r="GY355" s="105"/>
      <c r="GZ355" s="105"/>
      <c r="HB355" s="105"/>
      <c r="HC355" s="105"/>
      <c r="HH355" s="105"/>
      <c r="HI355" s="105"/>
      <c r="HJ355" s="105"/>
      <c r="HL355" s="122"/>
      <c r="HM355" s="122"/>
      <c r="HR355" s="105"/>
      <c r="HS355" s="105"/>
      <c r="HT355" s="105"/>
      <c r="HV355" s="105"/>
      <c r="HW355" s="105"/>
      <c r="IB355" s="105"/>
      <c r="IC355" s="105"/>
      <c r="ID355" s="105"/>
      <c r="IF355" s="105"/>
      <c r="IG355" s="105"/>
      <c r="IL355" s="105"/>
      <c r="IM355" s="105"/>
      <c r="IN355" s="105"/>
      <c r="IP355" s="105"/>
      <c r="IQ355" s="105"/>
      <c r="IV355" s="105"/>
      <c r="IW355" s="105"/>
      <c r="IX355" s="105"/>
      <c r="IZ355" s="105"/>
      <c r="JA355" s="105"/>
    </row>
    <row r="356">
      <c r="B356" s="139"/>
      <c r="H356" s="122"/>
      <c r="U356" s="90"/>
      <c r="AE356" s="118"/>
      <c r="AF356" s="118"/>
      <c r="BS356" s="140"/>
      <c r="CJ356" s="122"/>
      <c r="CK356" s="122"/>
      <c r="CL356" s="122"/>
      <c r="CM356" s="122"/>
      <c r="DB356" s="122"/>
      <c r="DC356" s="122"/>
      <c r="DD356" s="122"/>
      <c r="DF356" s="122"/>
      <c r="DQ356" s="122"/>
      <c r="DW356" s="105"/>
      <c r="DX356" s="105"/>
      <c r="DZ356" s="105"/>
      <c r="EA356" s="105"/>
      <c r="EJ356" s="122"/>
      <c r="EK356" s="122"/>
      <c r="EP356" s="105"/>
      <c r="EQ356" s="105"/>
      <c r="ER356" s="105"/>
      <c r="ET356" s="122"/>
      <c r="EU356" s="122"/>
      <c r="EZ356" s="105"/>
      <c r="FA356" s="105"/>
      <c r="FB356" s="105"/>
      <c r="FD356" s="105"/>
      <c r="FE356" s="105"/>
      <c r="FJ356" s="105"/>
      <c r="FK356" s="105"/>
      <c r="FL356" s="105"/>
      <c r="FM356" s="105"/>
      <c r="FN356" s="105"/>
      <c r="FO356" s="105"/>
      <c r="FT356" s="105"/>
      <c r="FU356" s="105"/>
      <c r="FV356" s="105"/>
      <c r="FX356" s="105"/>
      <c r="FY356" s="105"/>
      <c r="GD356" s="105"/>
      <c r="GE356" s="105"/>
      <c r="GF356" s="105"/>
      <c r="GH356" s="105"/>
      <c r="GI356" s="105"/>
      <c r="GN356" s="105"/>
      <c r="GO356" s="105"/>
      <c r="GP356" s="105"/>
      <c r="GR356" s="105"/>
      <c r="GS356" s="105"/>
      <c r="GX356" s="105"/>
      <c r="GY356" s="105"/>
      <c r="GZ356" s="105"/>
      <c r="HB356" s="105"/>
      <c r="HC356" s="105"/>
      <c r="HH356" s="105"/>
      <c r="HI356" s="105"/>
      <c r="HJ356" s="105"/>
      <c r="HL356" s="122"/>
      <c r="HM356" s="122"/>
      <c r="HR356" s="105"/>
      <c r="HS356" s="105"/>
      <c r="HT356" s="105"/>
      <c r="HV356" s="105"/>
      <c r="HW356" s="105"/>
      <c r="IB356" s="105"/>
      <c r="IC356" s="105"/>
      <c r="ID356" s="105"/>
      <c r="IF356" s="105"/>
      <c r="IG356" s="105"/>
      <c r="IL356" s="105"/>
      <c r="IM356" s="105"/>
      <c r="IN356" s="105"/>
      <c r="IP356" s="105"/>
      <c r="IQ356" s="105"/>
      <c r="IV356" s="105"/>
      <c r="IW356" s="105"/>
      <c r="IX356" s="105"/>
      <c r="IZ356" s="105"/>
      <c r="JA356" s="105"/>
    </row>
    <row r="357">
      <c r="B357" s="139"/>
      <c r="H357" s="122"/>
      <c r="U357" s="90"/>
      <c r="AE357" s="118"/>
      <c r="AF357" s="118"/>
      <c r="BS357" s="140"/>
      <c r="CJ357" s="122"/>
      <c r="CK357" s="122"/>
      <c r="CL357" s="122"/>
      <c r="CM357" s="122"/>
      <c r="DB357" s="122"/>
      <c r="DC357" s="122"/>
      <c r="DD357" s="122"/>
      <c r="DF357" s="122"/>
      <c r="DQ357" s="122"/>
      <c r="DW357" s="105"/>
      <c r="DX357" s="105"/>
      <c r="DZ357" s="105"/>
      <c r="EA357" s="105"/>
      <c r="EJ357" s="122"/>
      <c r="EK357" s="122"/>
      <c r="EP357" s="105"/>
      <c r="EQ357" s="105"/>
      <c r="ER357" s="105"/>
      <c r="ET357" s="122"/>
      <c r="EU357" s="122"/>
      <c r="EZ357" s="105"/>
      <c r="FA357" s="105"/>
      <c r="FB357" s="105"/>
      <c r="FD357" s="105"/>
      <c r="FE357" s="105"/>
      <c r="FJ357" s="105"/>
      <c r="FK357" s="105"/>
      <c r="FL357" s="105"/>
      <c r="FM357" s="105"/>
      <c r="FN357" s="105"/>
      <c r="FO357" s="105"/>
      <c r="FT357" s="105"/>
      <c r="FU357" s="105"/>
      <c r="FV357" s="105"/>
      <c r="FX357" s="105"/>
      <c r="FY357" s="105"/>
      <c r="GD357" s="105"/>
      <c r="GE357" s="105"/>
      <c r="GF357" s="105"/>
      <c r="GH357" s="105"/>
      <c r="GI357" s="105"/>
      <c r="GN357" s="105"/>
      <c r="GO357" s="105"/>
      <c r="GP357" s="105"/>
      <c r="GR357" s="105"/>
      <c r="GS357" s="105"/>
      <c r="GX357" s="105"/>
      <c r="GY357" s="105"/>
      <c r="GZ357" s="105"/>
      <c r="HB357" s="105"/>
      <c r="HC357" s="105"/>
      <c r="HH357" s="105"/>
      <c r="HI357" s="105"/>
      <c r="HJ357" s="105"/>
      <c r="HL357" s="122"/>
      <c r="HM357" s="122"/>
      <c r="HR357" s="105"/>
      <c r="HS357" s="105"/>
      <c r="HT357" s="105"/>
      <c r="HV357" s="105"/>
      <c r="HW357" s="105"/>
      <c r="IB357" s="105"/>
      <c r="IC357" s="105"/>
      <c r="ID357" s="105"/>
      <c r="IF357" s="105"/>
      <c r="IG357" s="105"/>
      <c r="IL357" s="105"/>
      <c r="IM357" s="105"/>
      <c r="IN357" s="105"/>
      <c r="IP357" s="105"/>
      <c r="IQ357" s="105"/>
      <c r="IV357" s="105"/>
      <c r="IW357" s="105"/>
      <c r="IX357" s="105"/>
      <c r="IZ357" s="105"/>
      <c r="JA357" s="105"/>
    </row>
    <row r="358">
      <c r="B358" s="139"/>
      <c r="H358" s="122"/>
      <c r="U358" s="90"/>
      <c r="AE358" s="118"/>
      <c r="AF358" s="118"/>
      <c r="BS358" s="140"/>
      <c r="CJ358" s="122"/>
      <c r="CK358" s="122"/>
      <c r="CL358" s="122"/>
      <c r="CM358" s="122"/>
      <c r="DB358" s="122"/>
      <c r="DC358" s="122"/>
      <c r="DD358" s="122"/>
      <c r="DF358" s="122"/>
      <c r="DQ358" s="122"/>
      <c r="DW358" s="105"/>
      <c r="DX358" s="105"/>
      <c r="DZ358" s="105"/>
      <c r="EA358" s="105"/>
      <c r="EJ358" s="122"/>
      <c r="EK358" s="122"/>
      <c r="EP358" s="105"/>
      <c r="EQ358" s="105"/>
      <c r="ER358" s="105"/>
      <c r="ET358" s="122"/>
      <c r="EU358" s="122"/>
      <c r="EZ358" s="105"/>
      <c r="FA358" s="105"/>
      <c r="FB358" s="105"/>
      <c r="FD358" s="105"/>
      <c r="FE358" s="105"/>
      <c r="FJ358" s="105"/>
      <c r="FK358" s="105"/>
      <c r="FL358" s="105"/>
      <c r="FM358" s="105"/>
      <c r="FN358" s="105"/>
      <c r="FO358" s="105"/>
      <c r="FT358" s="105"/>
      <c r="FU358" s="105"/>
      <c r="FV358" s="105"/>
      <c r="FX358" s="105"/>
      <c r="FY358" s="105"/>
      <c r="GD358" s="105"/>
      <c r="GE358" s="105"/>
      <c r="GF358" s="105"/>
      <c r="GH358" s="105"/>
      <c r="GI358" s="105"/>
      <c r="GN358" s="105"/>
      <c r="GO358" s="105"/>
      <c r="GP358" s="105"/>
      <c r="GR358" s="105"/>
      <c r="GS358" s="105"/>
      <c r="GX358" s="105"/>
      <c r="GY358" s="105"/>
      <c r="GZ358" s="105"/>
      <c r="HB358" s="105"/>
      <c r="HC358" s="105"/>
      <c r="HH358" s="105"/>
      <c r="HI358" s="105"/>
      <c r="HJ358" s="105"/>
      <c r="HL358" s="122"/>
      <c r="HM358" s="122"/>
      <c r="HR358" s="105"/>
      <c r="HS358" s="105"/>
      <c r="HT358" s="105"/>
      <c r="HV358" s="105"/>
      <c r="HW358" s="105"/>
      <c r="IB358" s="105"/>
      <c r="IC358" s="105"/>
      <c r="ID358" s="105"/>
      <c r="IF358" s="105"/>
      <c r="IG358" s="105"/>
      <c r="IL358" s="105"/>
      <c r="IM358" s="105"/>
      <c r="IN358" s="105"/>
      <c r="IP358" s="105"/>
      <c r="IQ358" s="105"/>
      <c r="IV358" s="105"/>
      <c r="IW358" s="105"/>
      <c r="IX358" s="105"/>
      <c r="IZ358" s="105"/>
      <c r="JA358" s="105"/>
    </row>
    <row r="359">
      <c r="B359" s="139"/>
      <c r="H359" s="122"/>
      <c r="U359" s="90"/>
      <c r="AE359" s="118"/>
      <c r="AF359" s="118"/>
      <c r="BS359" s="140"/>
      <c r="CJ359" s="122"/>
      <c r="CK359" s="122"/>
      <c r="CL359" s="122"/>
      <c r="CM359" s="122"/>
      <c r="DB359" s="122"/>
      <c r="DC359" s="122"/>
      <c r="DD359" s="122"/>
      <c r="DF359" s="122"/>
      <c r="DQ359" s="122"/>
      <c r="DW359" s="105"/>
      <c r="DX359" s="105"/>
      <c r="DZ359" s="105"/>
      <c r="EA359" s="105"/>
      <c r="EJ359" s="122"/>
      <c r="EK359" s="122"/>
      <c r="EP359" s="105"/>
      <c r="EQ359" s="105"/>
      <c r="ER359" s="105"/>
      <c r="ET359" s="122"/>
      <c r="EU359" s="122"/>
      <c r="EZ359" s="105"/>
      <c r="FA359" s="105"/>
      <c r="FB359" s="105"/>
      <c r="FD359" s="105"/>
      <c r="FE359" s="105"/>
      <c r="FJ359" s="105"/>
      <c r="FK359" s="105"/>
      <c r="FL359" s="105"/>
      <c r="FM359" s="105"/>
      <c r="FN359" s="105"/>
      <c r="FO359" s="105"/>
      <c r="FT359" s="105"/>
      <c r="FU359" s="105"/>
      <c r="FV359" s="105"/>
      <c r="FX359" s="105"/>
      <c r="FY359" s="105"/>
      <c r="GD359" s="105"/>
      <c r="GE359" s="105"/>
      <c r="GF359" s="105"/>
      <c r="GH359" s="105"/>
      <c r="GI359" s="105"/>
      <c r="GN359" s="105"/>
      <c r="GO359" s="105"/>
      <c r="GP359" s="105"/>
      <c r="GR359" s="105"/>
      <c r="GS359" s="105"/>
      <c r="GX359" s="105"/>
      <c r="GY359" s="105"/>
      <c r="GZ359" s="105"/>
      <c r="HB359" s="105"/>
      <c r="HC359" s="105"/>
      <c r="HH359" s="105"/>
      <c r="HI359" s="105"/>
      <c r="HJ359" s="105"/>
      <c r="HL359" s="122"/>
      <c r="HM359" s="122"/>
      <c r="HR359" s="105"/>
      <c r="HS359" s="105"/>
      <c r="HT359" s="105"/>
      <c r="HV359" s="105"/>
      <c r="HW359" s="105"/>
      <c r="IB359" s="105"/>
      <c r="IC359" s="105"/>
      <c r="ID359" s="105"/>
      <c r="IF359" s="105"/>
      <c r="IG359" s="105"/>
      <c r="IL359" s="105"/>
      <c r="IM359" s="105"/>
      <c r="IN359" s="105"/>
      <c r="IP359" s="105"/>
      <c r="IQ359" s="105"/>
      <c r="IV359" s="105"/>
      <c r="IW359" s="105"/>
      <c r="IX359" s="105"/>
      <c r="IZ359" s="105"/>
      <c r="JA359" s="105"/>
    </row>
    <row r="360">
      <c r="B360" s="139"/>
      <c r="H360" s="122"/>
      <c r="U360" s="90"/>
      <c r="AE360" s="118"/>
      <c r="AF360" s="118"/>
      <c r="BS360" s="140"/>
      <c r="CJ360" s="122"/>
      <c r="CK360" s="122"/>
      <c r="CL360" s="122"/>
      <c r="CM360" s="122"/>
      <c r="DB360" s="122"/>
      <c r="DC360" s="122"/>
      <c r="DD360" s="122"/>
      <c r="DF360" s="122"/>
      <c r="DQ360" s="122"/>
      <c r="DW360" s="105"/>
      <c r="DX360" s="105"/>
      <c r="DZ360" s="105"/>
      <c r="EA360" s="105"/>
      <c r="EJ360" s="122"/>
      <c r="EK360" s="122"/>
      <c r="EP360" s="105"/>
      <c r="EQ360" s="105"/>
      <c r="ER360" s="105"/>
      <c r="ET360" s="122"/>
      <c r="EU360" s="122"/>
      <c r="EZ360" s="105"/>
      <c r="FA360" s="105"/>
      <c r="FB360" s="105"/>
      <c r="FD360" s="105"/>
      <c r="FE360" s="105"/>
      <c r="FJ360" s="105"/>
      <c r="FK360" s="105"/>
      <c r="FL360" s="105"/>
      <c r="FM360" s="105"/>
      <c r="FN360" s="105"/>
      <c r="FO360" s="105"/>
      <c r="FT360" s="105"/>
      <c r="FU360" s="105"/>
      <c r="FV360" s="105"/>
      <c r="FX360" s="105"/>
      <c r="FY360" s="105"/>
      <c r="GD360" s="105"/>
      <c r="GE360" s="105"/>
      <c r="GF360" s="105"/>
      <c r="GH360" s="105"/>
      <c r="GI360" s="105"/>
      <c r="GN360" s="105"/>
      <c r="GO360" s="105"/>
      <c r="GP360" s="105"/>
      <c r="GR360" s="105"/>
      <c r="GS360" s="105"/>
      <c r="GX360" s="105"/>
      <c r="GY360" s="105"/>
      <c r="GZ360" s="105"/>
      <c r="HB360" s="105"/>
      <c r="HC360" s="105"/>
      <c r="HH360" s="105"/>
      <c r="HI360" s="105"/>
      <c r="HJ360" s="105"/>
      <c r="HL360" s="122"/>
      <c r="HM360" s="122"/>
      <c r="HR360" s="105"/>
      <c r="HS360" s="105"/>
      <c r="HT360" s="105"/>
      <c r="HV360" s="105"/>
      <c r="HW360" s="105"/>
      <c r="IB360" s="105"/>
      <c r="IC360" s="105"/>
      <c r="ID360" s="105"/>
      <c r="IF360" s="105"/>
      <c r="IG360" s="105"/>
      <c r="IL360" s="105"/>
      <c r="IM360" s="105"/>
      <c r="IN360" s="105"/>
      <c r="IP360" s="105"/>
      <c r="IQ360" s="105"/>
      <c r="IV360" s="105"/>
      <c r="IW360" s="105"/>
      <c r="IX360" s="105"/>
      <c r="IZ360" s="105"/>
      <c r="JA360" s="105"/>
    </row>
    <row r="361">
      <c r="B361" s="139"/>
      <c r="H361" s="122"/>
      <c r="U361" s="90"/>
      <c r="AE361" s="118"/>
      <c r="AF361" s="118"/>
      <c r="BS361" s="140"/>
      <c r="CJ361" s="122"/>
      <c r="CK361" s="122"/>
      <c r="CL361" s="122"/>
      <c r="CM361" s="122"/>
      <c r="DB361" s="122"/>
      <c r="DC361" s="122"/>
      <c r="DD361" s="122"/>
      <c r="DF361" s="122"/>
      <c r="DQ361" s="122"/>
      <c r="DW361" s="105"/>
      <c r="DX361" s="105"/>
      <c r="DZ361" s="105"/>
      <c r="EA361" s="105"/>
      <c r="EJ361" s="122"/>
      <c r="EK361" s="122"/>
      <c r="EP361" s="105"/>
      <c r="EQ361" s="105"/>
      <c r="ER361" s="105"/>
      <c r="ET361" s="122"/>
      <c r="EU361" s="122"/>
      <c r="EZ361" s="105"/>
      <c r="FA361" s="105"/>
      <c r="FB361" s="105"/>
      <c r="FD361" s="105"/>
      <c r="FE361" s="105"/>
      <c r="FJ361" s="105"/>
      <c r="FK361" s="105"/>
      <c r="FL361" s="105"/>
      <c r="FM361" s="105"/>
      <c r="FN361" s="105"/>
      <c r="FO361" s="105"/>
      <c r="FT361" s="105"/>
      <c r="FU361" s="105"/>
      <c r="FV361" s="105"/>
      <c r="FX361" s="105"/>
      <c r="FY361" s="105"/>
      <c r="GD361" s="105"/>
      <c r="GE361" s="105"/>
      <c r="GF361" s="105"/>
      <c r="GH361" s="105"/>
      <c r="GI361" s="105"/>
      <c r="GN361" s="105"/>
      <c r="GO361" s="105"/>
      <c r="GP361" s="105"/>
      <c r="GR361" s="105"/>
      <c r="GS361" s="105"/>
      <c r="GX361" s="105"/>
      <c r="GY361" s="105"/>
      <c r="GZ361" s="105"/>
      <c r="HB361" s="105"/>
      <c r="HC361" s="105"/>
      <c r="HH361" s="105"/>
      <c r="HI361" s="105"/>
      <c r="HJ361" s="105"/>
      <c r="HL361" s="122"/>
      <c r="HM361" s="122"/>
      <c r="HR361" s="105"/>
      <c r="HS361" s="105"/>
      <c r="HT361" s="105"/>
      <c r="HV361" s="105"/>
      <c r="HW361" s="105"/>
      <c r="IB361" s="105"/>
      <c r="IC361" s="105"/>
      <c r="ID361" s="105"/>
      <c r="IF361" s="105"/>
      <c r="IG361" s="105"/>
      <c r="IL361" s="105"/>
      <c r="IM361" s="105"/>
      <c r="IN361" s="105"/>
      <c r="IP361" s="105"/>
      <c r="IQ361" s="105"/>
      <c r="IV361" s="105"/>
      <c r="IW361" s="105"/>
      <c r="IX361" s="105"/>
      <c r="IZ361" s="105"/>
      <c r="JA361" s="105"/>
    </row>
    <row r="362">
      <c r="B362" s="139"/>
      <c r="H362" s="122"/>
      <c r="U362" s="90"/>
      <c r="AE362" s="118"/>
      <c r="AF362" s="118"/>
      <c r="BS362" s="140"/>
      <c r="CJ362" s="122"/>
      <c r="CK362" s="122"/>
      <c r="CL362" s="122"/>
      <c r="CM362" s="122"/>
      <c r="DB362" s="122"/>
      <c r="DC362" s="122"/>
      <c r="DD362" s="122"/>
      <c r="DF362" s="122"/>
      <c r="DQ362" s="122"/>
      <c r="DW362" s="105"/>
      <c r="DX362" s="105"/>
      <c r="DZ362" s="105"/>
      <c r="EA362" s="105"/>
      <c r="EJ362" s="122"/>
      <c r="EK362" s="122"/>
      <c r="EP362" s="105"/>
      <c r="EQ362" s="105"/>
      <c r="ER362" s="105"/>
      <c r="ET362" s="122"/>
      <c r="EU362" s="122"/>
      <c r="EZ362" s="105"/>
      <c r="FA362" s="105"/>
      <c r="FB362" s="105"/>
      <c r="FD362" s="105"/>
      <c r="FE362" s="105"/>
      <c r="FJ362" s="105"/>
      <c r="FK362" s="105"/>
      <c r="FL362" s="105"/>
      <c r="FM362" s="105"/>
      <c r="FN362" s="105"/>
      <c r="FO362" s="105"/>
      <c r="FT362" s="105"/>
      <c r="FU362" s="105"/>
      <c r="FV362" s="105"/>
      <c r="FX362" s="105"/>
      <c r="FY362" s="105"/>
      <c r="GD362" s="105"/>
      <c r="GE362" s="105"/>
      <c r="GF362" s="105"/>
      <c r="GH362" s="105"/>
      <c r="GI362" s="105"/>
      <c r="GN362" s="105"/>
      <c r="GO362" s="105"/>
      <c r="GP362" s="105"/>
      <c r="GR362" s="105"/>
      <c r="GS362" s="105"/>
      <c r="GX362" s="105"/>
      <c r="GY362" s="105"/>
      <c r="GZ362" s="105"/>
      <c r="HB362" s="105"/>
      <c r="HC362" s="105"/>
      <c r="HH362" s="105"/>
      <c r="HI362" s="105"/>
      <c r="HJ362" s="105"/>
      <c r="HL362" s="122"/>
      <c r="HM362" s="122"/>
      <c r="HR362" s="105"/>
      <c r="HS362" s="105"/>
      <c r="HT362" s="105"/>
      <c r="HV362" s="105"/>
      <c r="HW362" s="105"/>
      <c r="IB362" s="105"/>
      <c r="IC362" s="105"/>
      <c r="ID362" s="105"/>
      <c r="IF362" s="105"/>
      <c r="IG362" s="105"/>
      <c r="IL362" s="105"/>
      <c r="IM362" s="105"/>
      <c r="IN362" s="105"/>
      <c r="IP362" s="105"/>
      <c r="IQ362" s="105"/>
      <c r="IV362" s="105"/>
      <c r="IW362" s="105"/>
      <c r="IX362" s="105"/>
      <c r="IZ362" s="105"/>
      <c r="JA362" s="105"/>
    </row>
    <row r="363">
      <c r="B363" s="139"/>
      <c r="H363" s="122"/>
      <c r="U363" s="90"/>
      <c r="AE363" s="118"/>
      <c r="AF363" s="118"/>
      <c r="BS363" s="140"/>
      <c r="CJ363" s="122"/>
      <c r="CK363" s="122"/>
      <c r="CL363" s="122"/>
      <c r="CM363" s="122"/>
      <c r="DB363" s="122"/>
      <c r="DC363" s="122"/>
      <c r="DD363" s="122"/>
      <c r="DF363" s="122"/>
      <c r="DQ363" s="122"/>
      <c r="DW363" s="105"/>
      <c r="DX363" s="105"/>
      <c r="DZ363" s="105"/>
      <c r="EA363" s="105"/>
      <c r="EJ363" s="122"/>
      <c r="EK363" s="122"/>
      <c r="EP363" s="105"/>
      <c r="EQ363" s="105"/>
      <c r="ER363" s="105"/>
      <c r="ET363" s="122"/>
      <c r="EU363" s="122"/>
      <c r="EZ363" s="105"/>
      <c r="FA363" s="105"/>
      <c r="FB363" s="105"/>
      <c r="FD363" s="105"/>
      <c r="FE363" s="105"/>
      <c r="FJ363" s="105"/>
      <c r="FK363" s="105"/>
      <c r="FL363" s="105"/>
      <c r="FM363" s="105"/>
      <c r="FN363" s="105"/>
      <c r="FO363" s="105"/>
      <c r="FT363" s="105"/>
      <c r="FU363" s="105"/>
      <c r="FV363" s="105"/>
      <c r="FX363" s="105"/>
      <c r="FY363" s="105"/>
      <c r="GD363" s="105"/>
      <c r="GE363" s="105"/>
      <c r="GF363" s="105"/>
      <c r="GH363" s="105"/>
      <c r="GI363" s="105"/>
      <c r="GN363" s="105"/>
      <c r="GO363" s="105"/>
      <c r="GP363" s="105"/>
      <c r="GR363" s="105"/>
      <c r="GS363" s="105"/>
      <c r="GX363" s="105"/>
      <c r="GY363" s="105"/>
      <c r="GZ363" s="105"/>
      <c r="HB363" s="105"/>
      <c r="HC363" s="105"/>
      <c r="HH363" s="105"/>
      <c r="HI363" s="105"/>
      <c r="HJ363" s="105"/>
      <c r="HL363" s="122"/>
      <c r="HM363" s="122"/>
      <c r="HR363" s="105"/>
      <c r="HS363" s="105"/>
      <c r="HT363" s="105"/>
      <c r="HV363" s="105"/>
      <c r="HW363" s="105"/>
      <c r="IB363" s="105"/>
      <c r="IC363" s="105"/>
      <c r="ID363" s="105"/>
      <c r="IF363" s="105"/>
      <c r="IG363" s="105"/>
      <c r="IL363" s="105"/>
      <c r="IM363" s="105"/>
      <c r="IN363" s="105"/>
      <c r="IP363" s="105"/>
      <c r="IQ363" s="105"/>
      <c r="IV363" s="105"/>
      <c r="IW363" s="105"/>
      <c r="IX363" s="105"/>
      <c r="IZ363" s="105"/>
      <c r="JA363" s="105"/>
    </row>
    <row r="364">
      <c r="B364" s="139"/>
      <c r="H364" s="122"/>
      <c r="U364" s="90"/>
      <c r="AE364" s="118"/>
      <c r="AF364" s="118"/>
      <c r="BS364" s="140"/>
      <c r="CJ364" s="122"/>
      <c r="CK364" s="122"/>
      <c r="CL364" s="122"/>
      <c r="CM364" s="122"/>
      <c r="DB364" s="122"/>
      <c r="DC364" s="122"/>
      <c r="DD364" s="122"/>
      <c r="DF364" s="122"/>
      <c r="DQ364" s="122"/>
      <c r="DW364" s="105"/>
      <c r="DX364" s="105"/>
      <c r="DZ364" s="105"/>
      <c r="EA364" s="105"/>
      <c r="EJ364" s="122"/>
      <c r="EK364" s="122"/>
      <c r="EP364" s="105"/>
      <c r="EQ364" s="105"/>
      <c r="ER364" s="105"/>
      <c r="ET364" s="122"/>
      <c r="EU364" s="122"/>
      <c r="EZ364" s="105"/>
      <c r="FA364" s="105"/>
      <c r="FB364" s="105"/>
      <c r="FD364" s="105"/>
      <c r="FE364" s="105"/>
      <c r="FJ364" s="105"/>
      <c r="FK364" s="105"/>
      <c r="FL364" s="105"/>
      <c r="FM364" s="105"/>
      <c r="FN364" s="105"/>
      <c r="FO364" s="105"/>
      <c r="FT364" s="105"/>
      <c r="FU364" s="105"/>
      <c r="FV364" s="105"/>
      <c r="FX364" s="105"/>
      <c r="FY364" s="105"/>
      <c r="GD364" s="105"/>
      <c r="GE364" s="105"/>
      <c r="GF364" s="105"/>
      <c r="GH364" s="105"/>
      <c r="GI364" s="105"/>
      <c r="GN364" s="105"/>
      <c r="GO364" s="105"/>
      <c r="GP364" s="105"/>
      <c r="GR364" s="105"/>
      <c r="GS364" s="105"/>
      <c r="GX364" s="105"/>
      <c r="GY364" s="105"/>
      <c r="GZ364" s="105"/>
      <c r="HB364" s="105"/>
      <c r="HC364" s="105"/>
      <c r="HH364" s="105"/>
      <c r="HI364" s="105"/>
      <c r="HJ364" s="105"/>
      <c r="HL364" s="122"/>
      <c r="HM364" s="122"/>
      <c r="HR364" s="105"/>
      <c r="HS364" s="105"/>
      <c r="HT364" s="105"/>
      <c r="HV364" s="105"/>
      <c r="HW364" s="105"/>
      <c r="IB364" s="105"/>
      <c r="IC364" s="105"/>
      <c r="ID364" s="105"/>
      <c r="IF364" s="105"/>
      <c r="IG364" s="105"/>
      <c r="IL364" s="105"/>
      <c r="IM364" s="105"/>
      <c r="IN364" s="105"/>
      <c r="IP364" s="105"/>
      <c r="IQ364" s="105"/>
      <c r="IV364" s="105"/>
      <c r="IW364" s="105"/>
      <c r="IX364" s="105"/>
      <c r="IZ364" s="105"/>
      <c r="JA364" s="105"/>
    </row>
    <row r="365">
      <c r="B365" s="139"/>
      <c r="H365" s="122"/>
      <c r="U365" s="90"/>
      <c r="AE365" s="118"/>
      <c r="AF365" s="118"/>
      <c r="BS365" s="140"/>
      <c r="CJ365" s="122"/>
      <c r="CK365" s="122"/>
      <c r="CL365" s="122"/>
      <c r="CM365" s="122"/>
      <c r="DB365" s="122"/>
      <c r="DC365" s="122"/>
      <c r="DD365" s="122"/>
      <c r="DF365" s="122"/>
      <c r="DQ365" s="122"/>
      <c r="DW365" s="105"/>
      <c r="DX365" s="105"/>
      <c r="DZ365" s="105"/>
      <c r="EA365" s="105"/>
      <c r="EJ365" s="122"/>
      <c r="EK365" s="122"/>
      <c r="EP365" s="105"/>
      <c r="EQ365" s="105"/>
      <c r="ER365" s="105"/>
      <c r="ET365" s="122"/>
      <c r="EU365" s="122"/>
      <c r="EZ365" s="105"/>
      <c r="FA365" s="105"/>
      <c r="FB365" s="105"/>
      <c r="FD365" s="105"/>
      <c r="FE365" s="105"/>
      <c r="FJ365" s="105"/>
      <c r="FK365" s="105"/>
      <c r="FL365" s="105"/>
      <c r="FM365" s="105"/>
      <c r="FN365" s="105"/>
      <c r="FO365" s="105"/>
      <c r="FT365" s="105"/>
      <c r="FU365" s="105"/>
      <c r="FV365" s="105"/>
      <c r="FX365" s="105"/>
      <c r="FY365" s="105"/>
      <c r="GD365" s="105"/>
      <c r="GE365" s="105"/>
      <c r="GF365" s="105"/>
      <c r="GH365" s="105"/>
      <c r="GI365" s="105"/>
      <c r="GN365" s="105"/>
      <c r="GO365" s="105"/>
      <c r="GP365" s="105"/>
      <c r="GR365" s="105"/>
      <c r="GS365" s="105"/>
      <c r="GX365" s="105"/>
      <c r="GY365" s="105"/>
      <c r="GZ365" s="105"/>
      <c r="HB365" s="105"/>
      <c r="HC365" s="105"/>
      <c r="HH365" s="105"/>
      <c r="HI365" s="105"/>
      <c r="HJ365" s="105"/>
      <c r="HL365" s="122"/>
      <c r="HM365" s="122"/>
      <c r="HR365" s="105"/>
      <c r="HS365" s="105"/>
      <c r="HT365" s="105"/>
      <c r="HV365" s="105"/>
      <c r="HW365" s="105"/>
      <c r="IB365" s="105"/>
      <c r="IC365" s="105"/>
      <c r="ID365" s="105"/>
      <c r="IF365" s="105"/>
      <c r="IG365" s="105"/>
      <c r="IL365" s="105"/>
      <c r="IM365" s="105"/>
      <c r="IN365" s="105"/>
      <c r="IP365" s="105"/>
      <c r="IQ365" s="105"/>
      <c r="IV365" s="105"/>
      <c r="IW365" s="105"/>
      <c r="IX365" s="105"/>
      <c r="IZ365" s="105"/>
      <c r="JA365" s="105"/>
    </row>
    <row r="366">
      <c r="B366" s="139"/>
      <c r="H366" s="122"/>
      <c r="U366" s="90"/>
      <c r="AE366" s="118"/>
      <c r="AF366" s="118"/>
      <c r="BS366" s="140"/>
      <c r="CJ366" s="122"/>
      <c r="CK366" s="122"/>
      <c r="CL366" s="122"/>
      <c r="CM366" s="122"/>
      <c r="DB366" s="122"/>
      <c r="DC366" s="122"/>
      <c r="DD366" s="122"/>
      <c r="DF366" s="122"/>
      <c r="DQ366" s="122"/>
      <c r="DW366" s="105"/>
      <c r="DX366" s="105"/>
      <c r="DZ366" s="105"/>
      <c r="EA366" s="105"/>
      <c r="EJ366" s="122"/>
      <c r="EK366" s="122"/>
      <c r="EP366" s="105"/>
      <c r="EQ366" s="105"/>
      <c r="ER366" s="105"/>
      <c r="ET366" s="122"/>
      <c r="EU366" s="122"/>
      <c r="EZ366" s="105"/>
      <c r="FA366" s="105"/>
      <c r="FB366" s="105"/>
      <c r="FD366" s="105"/>
      <c r="FE366" s="105"/>
      <c r="FJ366" s="105"/>
      <c r="FK366" s="105"/>
      <c r="FL366" s="105"/>
      <c r="FM366" s="105"/>
      <c r="FN366" s="105"/>
      <c r="FO366" s="105"/>
      <c r="FT366" s="105"/>
      <c r="FU366" s="105"/>
      <c r="FV366" s="105"/>
      <c r="FX366" s="105"/>
      <c r="FY366" s="105"/>
      <c r="GD366" s="105"/>
      <c r="GE366" s="105"/>
      <c r="GF366" s="105"/>
      <c r="GH366" s="105"/>
      <c r="GI366" s="105"/>
      <c r="GN366" s="105"/>
      <c r="GO366" s="105"/>
      <c r="GP366" s="105"/>
      <c r="GR366" s="105"/>
      <c r="GS366" s="105"/>
      <c r="GX366" s="105"/>
      <c r="GY366" s="105"/>
      <c r="GZ366" s="105"/>
      <c r="HB366" s="105"/>
      <c r="HC366" s="105"/>
      <c r="HH366" s="105"/>
      <c r="HI366" s="105"/>
      <c r="HJ366" s="105"/>
      <c r="HL366" s="122"/>
      <c r="HM366" s="122"/>
      <c r="HR366" s="105"/>
      <c r="HS366" s="105"/>
      <c r="HT366" s="105"/>
      <c r="HV366" s="105"/>
      <c r="HW366" s="105"/>
      <c r="IB366" s="105"/>
      <c r="IC366" s="105"/>
      <c r="ID366" s="105"/>
      <c r="IF366" s="105"/>
      <c r="IG366" s="105"/>
      <c r="IL366" s="105"/>
      <c r="IM366" s="105"/>
      <c r="IN366" s="105"/>
      <c r="IP366" s="105"/>
      <c r="IQ366" s="105"/>
      <c r="IV366" s="105"/>
      <c r="IW366" s="105"/>
      <c r="IX366" s="105"/>
      <c r="IZ366" s="105"/>
      <c r="JA366" s="105"/>
    </row>
    <row r="367">
      <c r="B367" s="139"/>
      <c r="H367" s="122"/>
      <c r="U367" s="90"/>
      <c r="AE367" s="118"/>
      <c r="AF367" s="118"/>
      <c r="BS367" s="140"/>
      <c r="CJ367" s="122"/>
      <c r="CK367" s="122"/>
      <c r="CL367" s="122"/>
      <c r="CM367" s="122"/>
      <c r="DB367" s="122"/>
      <c r="DC367" s="122"/>
      <c r="DD367" s="122"/>
      <c r="DF367" s="122"/>
      <c r="DQ367" s="122"/>
      <c r="DW367" s="105"/>
      <c r="DX367" s="105"/>
      <c r="DZ367" s="105"/>
      <c r="EA367" s="105"/>
      <c r="EJ367" s="122"/>
      <c r="EK367" s="122"/>
      <c r="EP367" s="105"/>
      <c r="EQ367" s="105"/>
      <c r="ER367" s="105"/>
      <c r="ET367" s="122"/>
      <c r="EU367" s="122"/>
      <c r="EZ367" s="105"/>
      <c r="FA367" s="105"/>
      <c r="FB367" s="105"/>
      <c r="FD367" s="105"/>
      <c r="FE367" s="105"/>
      <c r="FJ367" s="105"/>
      <c r="FK367" s="105"/>
      <c r="FL367" s="105"/>
      <c r="FM367" s="105"/>
      <c r="FN367" s="105"/>
      <c r="FO367" s="105"/>
      <c r="FT367" s="105"/>
      <c r="FU367" s="105"/>
      <c r="FV367" s="105"/>
      <c r="FX367" s="105"/>
      <c r="FY367" s="105"/>
      <c r="GD367" s="105"/>
      <c r="GE367" s="105"/>
      <c r="GF367" s="105"/>
      <c r="GH367" s="105"/>
      <c r="GI367" s="105"/>
      <c r="GN367" s="105"/>
      <c r="GO367" s="105"/>
      <c r="GP367" s="105"/>
      <c r="GR367" s="105"/>
      <c r="GS367" s="105"/>
      <c r="GX367" s="105"/>
      <c r="GY367" s="105"/>
      <c r="GZ367" s="105"/>
      <c r="HB367" s="105"/>
      <c r="HC367" s="105"/>
      <c r="HH367" s="105"/>
      <c r="HI367" s="105"/>
      <c r="HJ367" s="105"/>
      <c r="HL367" s="122"/>
      <c r="HM367" s="122"/>
      <c r="HR367" s="105"/>
      <c r="HS367" s="105"/>
      <c r="HT367" s="105"/>
      <c r="HV367" s="105"/>
      <c r="HW367" s="105"/>
      <c r="IB367" s="105"/>
      <c r="IC367" s="105"/>
      <c r="ID367" s="105"/>
      <c r="IF367" s="105"/>
      <c r="IG367" s="105"/>
      <c r="IL367" s="105"/>
      <c r="IM367" s="105"/>
      <c r="IN367" s="105"/>
      <c r="IP367" s="105"/>
      <c r="IQ367" s="105"/>
      <c r="IV367" s="105"/>
      <c r="IW367" s="105"/>
      <c r="IX367" s="105"/>
      <c r="IZ367" s="105"/>
      <c r="JA367" s="105"/>
    </row>
    <row r="368">
      <c r="B368" s="139"/>
      <c r="H368" s="122"/>
      <c r="U368" s="90"/>
      <c r="AE368" s="118"/>
      <c r="AF368" s="118"/>
      <c r="BS368" s="140"/>
      <c r="CJ368" s="122"/>
      <c r="CK368" s="122"/>
      <c r="CL368" s="122"/>
      <c r="CM368" s="122"/>
      <c r="DB368" s="122"/>
      <c r="DC368" s="122"/>
      <c r="DD368" s="122"/>
      <c r="DF368" s="122"/>
      <c r="DQ368" s="122"/>
      <c r="DW368" s="105"/>
      <c r="DX368" s="105"/>
      <c r="DZ368" s="105"/>
      <c r="EA368" s="105"/>
      <c r="EJ368" s="122"/>
      <c r="EK368" s="122"/>
      <c r="EP368" s="105"/>
      <c r="EQ368" s="105"/>
      <c r="ER368" s="105"/>
      <c r="ET368" s="122"/>
      <c r="EU368" s="122"/>
      <c r="EZ368" s="105"/>
      <c r="FA368" s="105"/>
      <c r="FB368" s="105"/>
      <c r="FD368" s="105"/>
      <c r="FE368" s="105"/>
      <c r="FJ368" s="105"/>
      <c r="FK368" s="105"/>
      <c r="FL368" s="105"/>
      <c r="FM368" s="105"/>
      <c r="FN368" s="105"/>
      <c r="FO368" s="105"/>
      <c r="FT368" s="105"/>
      <c r="FU368" s="105"/>
      <c r="FV368" s="105"/>
      <c r="FX368" s="105"/>
      <c r="FY368" s="105"/>
      <c r="GD368" s="105"/>
      <c r="GE368" s="105"/>
      <c r="GF368" s="105"/>
      <c r="GH368" s="105"/>
      <c r="GI368" s="105"/>
      <c r="GN368" s="105"/>
      <c r="GO368" s="105"/>
      <c r="GP368" s="105"/>
      <c r="GR368" s="105"/>
      <c r="GS368" s="105"/>
      <c r="GX368" s="105"/>
      <c r="GY368" s="105"/>
      <c r="GZ368" s="105"/>
      <c r="HB368" s="105"/>
      <c r="HC368" s="105"/>
      <c r="HH368" s="105"/>
      <c r="HI368" s="105"/>
      <c r="HJ368" s="105"/>
      <c r="HL368" s="122"/>
      <c r="HM368" s="122"/>
      <c r="HR368" s="105"/>
      <c r="HS368" s="105"/>
      <c r="HT368" s="105"/>
      <c r="HV368" s="105"/>
      <c r="HW368" s="105"/>
      <c r="IB368" s="105"/>
      <c r="IC368" s="105"/>
      <c r="ID368" s="105"/>
      <c r="IF368" s="105"/>
      <c r="IG368" s="105"/>
      <c r="IL368" s="105"/>
      <c r="IM368" s="105"/>
      <c r="IN368" s="105"/>
      <c r="IP368" s="105"/>
      <c r="IQ368" s="105"/>
      <c r="IV368" s="105"/>
      <c r="IW368" s="105"/>
      <c r="IX368" s="105"/>
      <c r="IZ368" s="105"/>
      <c r="JA368" s="105"/>
    </row>
    <row r="369">
      <c r="B369" s="139"/>
      <c r="H369" s="122"/>
      <c r="U369" s="90"/>
      <c r="AE369" s="118"/>
      <c r="AF369" s="118"/>
      <c r="BS369" s="140"/>
      <c r="CJ369" s="122"/>
      <c r="CK369" s="122"/>
      <c r="CL369" s="122"/>
      <c r="CM369" s="122"/>
      <c r="DB369" s="122"/>
      <c r="DC369" s="122"/>
      <c r="DD369" s="122"/>
      <c r="DF369" s="122"/>
      <c r="DQ369" s="122"/>
      <c r="DW369" s="105"/>
      <c r="DX369" s="105"/>
      <c r="DZ369" s="105"/>
      <c r="EA369" s="105"/>
      <c r="EJ369" s="122"/>
      <c r="EK369" s="122"/>
      <c r="EP369" s="105"/>
      <c r="EQ369" s="105"/>
      <c r="ER369" s="105"/>
      <c r="ET369" s="122"/>
      <c r="EU369" s="122"/>
      <c r="EZ369" s="105"/>
      <c r="FA369" s="105"/>
      <c r="FB369" s="105"/>
      <c r="FD369" s="105"/>
      <c r="FE369" s="105"/>
      <c r="FJ369" s="105"/>
      <c r="FK369" s="105"/>
      <c r="FL369" s="105"/>
      <c r="FM369" s="105"/>
      <c r="FN369" s="105"/>
      <c r="FO369" s="105"/>
      <c r="FT369" s="105"/>
      <c r="FU369" s="105"/>
      <c r="FV369" s="105"/>
      <c r="FX369" s="105"/>
      <c r="FY369" s="105"/>
      <c r="GD369" s="105"/>
      <c r="GE369" s="105"/>
      <c r="GF369" s="105"/>
      <c r="GH369" s="105"/>
      <c r="GI369" s="105"/>
      <c r="GN369" s="105"/>
      <c r="GO369" s="105"/>
      <c r="GP369" s="105"/>
      <c r="GR369" s="105"/>
      <c r="GS369" s="105"/>
      <c r="GX369" s="105"/>
      <c r="GY369" s="105"/>
      <c r="GZ369" s="105"/>
      <c r="HB369" s="105"/>
      <c r="HC369" s="105"/>
      <c r="HH369" s="105"/>
      <c r="HI369" s="105"/>
      <c r="HJ369" s="105"/>
      <c r="HL369" s="122"/>
      <c r="HM369" s="122"/>
      <c r="HR369" s="105"/>
      <c r="HS369" s="105"/>
      <c r="HT369" s="105"/>
      <c r="HV369" s="105"/>
      <c r="HW369" s="105"/>
      <c r="IB369" s="105"/>
      <c r="IC369" s="105"/>
      <c r="ID369" s="105"/>
      <c r="IF369" s="105"/>
      <c r="IG369" s="105"/>
      <c r="IL369" s="105"/>
      <c r="IM369" s="105"/>
      <c r="IN369" s="105"/>
      <c r="IP369" s="105"/>
      <c r="IQ369" s="105"/>
      <c r="IV369" s="105"/>
      <c r="IW369" s="105"/>
      <c r="IX369" s="105"/>
      <c r="IZ369" s="105"/>
      <c r="JA369" s="105"/>
    </row>
    <row r="370">
      <c r="B370" s="139"/>
      <c r="H370" s="122"/>
      <c r="U370" s="90"/>
      <c r="AE370" s="118"/>
      <c r="AF370" s="118"/>
      <c r="BS370" s="140"/>
      <c r="CJ370" s="122"/>
      <c r="CK370" s="122"/>
      <c r="CL370" s="122"/>
      <c r="CM370" s="122"/>
      <c r="DB370" s="122"/>
      <c r="DC370" s="122"/>
      <c r="DD370" s="122"/>
      <c r="DF370" s="122"/>
      <c r="DQ370" s="122"/>
      <c r="DW370" s="105"/>
      <c r="DX370" s="105"/>
      <c r="DZ370" s="105"/>
      <c r="EA370" s="105"/>
      <c r="EJ370" s="122"/>
      <c r="EK370" s="122"/>
      <c r="EP370" s="105"/>
      <c r="EQ370" s="105"/>
      <c r="ER370" s="105"/>
      <c r="ET370" s="122"/>
      <c r="EU370" s="122"/>
      <c r="EZ370" s="105"/>
      <c r="FA370" s="105"/>
      <c r="FB370" s="105"/>
      <c r="FD370" s="105"/>
      <c r="FE370" s="105"/>
      <c r="FJ370" s="105"/>
      <c r="FK370" s="105"/>
      <c r="FL370" s="105"/>
      <c r="FM370" s="105"/>
      <c r="FN370" s="105"/>
      <c r="FO370" s="105"/>
      <c r="FT370" s="105"/>
      <c r="FU370" s="105"/>
      <c r="FV370" s="105"/>
      <c r="FX370" s="105"/>
      <c r="FY370" s="105"/>
      <c r="GD370" s="105"/>
      <c r="GE370" s="105"/>
      <c r="GF370" s="105"/>
      <c r="GH370" s="105"/>
      <c r="GI370" s="105"/>
      <c r="GN370" s="105"/>
      <c r="GO370" s="105"/>
      <c r="GP370" s="105"/>
      <c r="GR370" s="105"/>
      <c r="GS370" s="105"/>
      <c r="GX370" s="105"/>
      <c r="GY370" s="105"/>
      <c r="GZ370" s="105"/>
      <c r="HB370" s="105"/>
      <c r="HC370" s="105"/>
      <c r="HH370" s="105"/>
      <c r="HI370" s="105"/>
      <c r="HJ370" s="105"/>
      <c r="HL370" s="122"/>
      <c r="HM370" s="122"/>
      <c r="HR370" s="105"/>
      <c r="HS370" s="105"/>
      <c r="HT370" s="105"/>
      <c r="HV370" s="105"/>
      <c r="HW370" s="105"/>
      <c r="IB370" s="105"/>
      <c r="IC370" s="105"/>
      <c r="ID370" s="105"/>
      <c r="IF370" s="105"/>
      <c r="IG370" s="105"/>
      <c r="IL370" s="105"/>
      <c r="IM370" s="105"/>
      <c r="IN370" s="105"/>
      <c r="IP370" s="105"/>
      <c r="IQ370" s="105"/>
      <c r="IV370" s="105"/>
      <c r="IW370" s="105"/>
      <c r="IX370" s="105"/>
      <c r="IZ370" s="105"/>
      <c r="JA370" s="105"/>
    </row>
    <row r="371">
      <c r="B371" s="139"/>
      <c r="H371" s="122"/>
      <c r="U371" s="90"/>
      <c r="AE371" s="118"/>
      <c r="AF371" s="118"/>
      <c r="BS371" s="140"/>
      <c r="CJ371" s="122"/>
      <c r="CK371" s="122"/>
      <c r="CL371" s="122"/>
      <c r="CM371" s="122"/>
      <c r="DB371" s="122"/>
      <c r="DC371" s="122"/>
      <c r="DD371" s="122"/>
      <c r="DF371" s="122"/>
      <c r="DQ371" s="122"/>
      <c r="DW371" s="105"/>
      <c r="DX371" s="105"/>
      <c r="DZ371" s="105"/>
      <c r="EA371" s="105"/>
      <c r="EJ371" s="122"/>
      <c r="EK371" s="122"/>
      <c r="EP371" s="105"/>
      <c r="EQ371" s="105"/>
      <c r="ER371" s="105"/>
      <c r="ET371" s="122"/>
      <c r="EU371" s="122"/>
      <c r="EZ371" s="105"/>
      <c r="FA371" s="105"/>
      <c r="FB371" s="105"/>
      <c r="FD371" s="105"/>
      <c r="FE371" s="105"/>
      <c r="FJ371" s="105"/>
      <c r="FK371" s="105"/>
      <c r="FL371" s="105"/>
      <c r="FM371" s="105"/>
      <c r="FN371" s="105"/>
      <c r="FO371" s="105"/>
      <c r="FT371" s="105"/>
      <c r="FU371" s="105"/>
      <c r="FV371" s="105"/>
      <c r="FX371" s="105"/>
      <c r="FY371" s="105"/>
      <c r="GD371" s="105"/>
      <c r="GE371" s="105"/>
      <c r="GF371" s="105"/>
      <c r="GH371" s="105"/>
      <c r="GI371" s="105"/>
      <c r="GN371" s="105"/>
      <c r="GO371" s="105"/>
      <c r="GP371" s="105"/>
      <c r="GR371" s="105"/>
      <c r="GS371" s="105"/>
      <c r="GX371" s="105"/>
      <c r="GY371" s="105"/>
      <c r="GZ371" s="105"/>
      <c r="HB371" s="105"/>
      <c r="HC371" s="105"/>
      <c r="HH371" s="105"/>
      <c r="HI371" s="105"/>
      <c r="HJ371" s="105"/>
      <c r="HL371" s="122"/>
      <c r="HM371" s="122"/>
      <c r="HR371" s="105"/>
      <c r="HS371" s="105"/>
      <c r="HT371" s="105"/>
      <c r="HV371" s="105"/>
      <c r="HW371" s="105"/>
      <c r="IB371" s="105"/>
      <c r="IC371" s="105"/>
      <c r="ID371" s="105"/>
      <c r="IF371" s="105"/>
      <c r="IG371" s="105"/>
      <c r="IL371" s="105"/>
      <c r="IM371" s="105"/>
      <c r="IN371" s="105"/>
      <c r="IP371" s="105"/>
      <c r="IQ371" s="105"/>
      <c r="IV371" s="105"/>
      <c r="IW371" s="105"/>
      <c r="IX371" s="105"/>
      <c r="IZ371" s="105"/>
      <c r="JA371" s="105"/>
    </row>
    <row r="372">
      <c r="B372" s="139"/>
      <c r="H372" s="122"/>
      <c r="U372" s="90"/>
      <c r="AE372" s="118"/>
      <c r="AF372" s="118"/>
      <c r="BS372" s="140"/>
      <c r="CJ372" s="122"/>
      <c r="CK372" s="122"/>
      <c r="CL372" s="122"/>
      <c r="CM372" s="122"/>
      <c r="DB372" s="122"/>
      <c r="DC372" s="122"/>
      <c r="DD372" s="122"/>
      <c r="DF372" s="122"/>
      <c r="DQ372" s="122"/>
      <c r="DW372" s="105"/>
      <c r="DX372" s="105"/>
      <c r="DZ372" s="105"/>
      <c r="EA372" s="105"/>
      <c r="EJ372" s="122"/>
      <c r="EK372" s="122"/>
      <c r="EP372" s="105"/>
      <c r="EQ372" s="105"/>
      <c r="ER372" s="105"/>
      <c r="ET372" s="122"/>
      <c r="EU372" s="122"/>
      <c r="EZ372" s="105"/>
      <c r="FA372" s="105"/>
      <c r="FB372" s="105"/>
      <c r="FD372" s="105"/>
      <c r="FE372" s="105"/>
      <c r="FJ372" s="105"/>
      <c r="FK372" s="105"/>
      <c r="FL372" s="105"/>
      <c r="FM372" s="105"/>
      <c r="FN372" s="105"/>
      <c r="FO372" s="105"/>
      <c r="FT372" s="105"/>
      <c r="FU372" s="105"/>
      <c r="FV372" s="105"/>
      <c r="FX372" s="105"/>
      <c r="FY372" s="105"/>
      <c r="GD372" s="105"/>
      <c r="GE372" s="105"/>
      <c r="GF372" s="105"/>
      <c r="GH372" s="105"/>
      <c r="GI372" s="105"/>
      <c r="GN372" s="105"/>
      <c r="GO372" s="105"/>
      <c r="GP372" s="105"/>
      <c r="GR372" s="105"/>
      <c r="GS372" s="105"/>
      <c r="GX372" s="105"/>
      <c r="GY372" s="105"/>
      <c r="GZ372" s="105"/>
      <c r="HB372" s="105"/>
      <c r="HC372" s="105"/>
      <c r="HH372" s="105"/>
      <c r="HI372" s="105"/>
      <c r="HJ372" s="105"/>
      <c r="HL372" s="122"/>
      <c r="HM372" s="122"/>
      <c r="HR372" s="105"/>
      <c r="HS372" s="105"/>
      <c r="HT372" s="105"/>
      <c r="HV372" s="105"/>
      <c r="HW372" s="105"/>
      <c r="IB372" s="105"/>
      <c r="IC372" s="105"/>
      <c r="ID372" s="105"/>
      <c r="IF372" s="105"/>
      <c r="IG372" s="105"/>
      <c r="IL372" s="105"/>
      <c r="IM372" s="105"/>
      <c r="IN372" s="105"/>
      <c r="IP372" s="105"/>
      <c r="IQ372" s="105"/>
      <c r="IV372" s="105"/>
      <c r="IW372" s="105"/>
      <c r="IX372" s="105"/>
      <c r="IZ372" s="105"/>
      <c r="JA372" s="105"/>
    </row>
    <row r="373">
      <c r="B373" s="139"/>
      <c r="H373" s="122"/>
      <c r="U373" s="90"/>
      <c r="AE373" s="118"/>
      <c r="AF373" s="118"/>
      <c r="BS373" s="140"/>
      <c r="CJ373" s="122"/>
      <c r="CK373" s="122"/>
      <c r="CL373" s="122"/>
      <c r="CM373" s="122"/>
      <c r="DB373" s="122"/>
      <c r="DC373" s="122"/>
      <c r="DD373" s="122"/>
      <c r="DF373" s="122"/>
      <c r="DQ373" s="122"/>
      <c r="DW373" s="105"/>
      <c r="DX373" s="105"/>
      <c r="DZ373" s="105"/>
      <c r="EA373" s="105"/>
      <c r="EJ373" s="122"/>
      <c r="EK373" s="122"/>
      <c r="EP373" s="105"/>
      <c r="EQ373" s="105"/>
      <c r="ER373" s="105"/>
      <c r="ET373" s="122"/>
      <c r="EU373" s="122"/>
      <c r="EZ373" s="105"/>
      <c r="FA373" s="105"/>
      <c r="FB373" s="105"/>
      <c r="FD373" s="105"/>
      <c r="FE373" s="105"/>
      <c r="FJ373" s="105"/>
      <c r="FK373" s="105"/>
      <c r="FL373" s="105"/>
      <c r="FM373" s="105"/>
      <c r="FN373" s="105"/>
      <c r="FO373" s="105"/>
      <c r="FT373" s="105"/>
      <c r="FU373" s="105"/>
      <c r="FV373" s="105"/>
      <c r="FX373" s="105"/>
      <c r="FY373" s="105"/>
      <c r="GD373" s="105"/>
      <c r="GE373" s="105"/>
      <c r="GF373" s="105"/>
      <c r="GH373" s="105"/>
      <c r="GI373" s="105"/>
      <c r="GN373" s="105"/>
      <c r="GO373" s="105"/>
      <c r="GP373" s="105"/>
      <c r="GR373" s="105"/>
      <c r="GS373" s="105"/>
      <c r="GX373" s="105"/>
      <c r="GY373" s="105"/>
      <c r="GZ373" s="105"/>
      <c r="HB373" s="105"/>
      <c r="HC373" s="105"/>
      <c r="HH373" s="105"/>
      <c r="HI373" s="105"/>
      <c r="HJ373" s="105"/>
      <c r="HL373" s="122"/>
      <c r="HM373" s="122"/>
      <c r="HR373" s="105"/>
      <c r="HS373" s="105"/>
      <c r="HT373" s="105"/>
      <c r="HV373" s="105"/>
      <c r="HW373" s="105"/>
      <c r="IB373" s="105"/>
      <c r="IC373" s="105"/>
      <c r="ID373" s="105"/>
      <c r="IF373" s="105"/>
      <c r="IG373" s="105"/>
      <c r="IL373" s="105"/>
      <c r="IM373" s="105"/>
      <c r="IN373" s="105"/>
      <c r="IP373" s="105"/>
      <c r="IQ373" s="105"/>
      <c r="IV373" s="105"/>
      <c r="IW373" s="105"/>
      <c r="IX373" s="105"/>
      <c r="IZ373" s="105"/>
      <c r="JA373" s="105"/>
    </row>
    <row r="374">
      <c r="B374" s="139"/>
      <c r="H374" s="122"/>
      <c r="U374" s="90"/>
      <c r="AE374" s="118"/>
      <c r="AF374" s="118"/>
      <c r="BS374" s="140"/>
      <c r="CJ374" s="122"/>
      <c r="CK374" s="122"/>
      <c r="CL374" s="122"/>
      <c r="CM374" s="122"/>
      <c r="DB374" s="122"/>
      <c r="DC374" s="122"/>
      <c r="DD374" s="122"/>
      <c r="DF374" s="122"/>
      <c r="DQ374" s="122"/>
      <c r="DW374" s="105"/>
      <c r="DX374" s="105"/>
      <c r="DZ374" s="105"/>
      <c r="EA374" s="105"/>
      <c r="EJ374" s="122"/>
      <c r="EK374" s="122"/>
      <c r="EP374" s="105"/>
      <c r="EQ374" s="105"/>
      <c r="ER374" s="105"/>
      <c r="ET374" s="122"/>
      <c r="EU374" s="122"/>
      <c r="EZ374" s="105"/>
      <c r="FA374" s="105"/>
      <c r="FB374" s="105"/>
      <c r="FD374" s="105"/>
      <c r="FE374" s="105"/>
      <c r="FJ374" s="105"/>
      <c r="FK374" s="105"/>
      <c r="FL374" s="105"/>
      <c r="FM374" s="105"/>
      <c r="FN374" s="105"/>
      <c r="FO374" s="105"/>
      <c r="FT374" s="105"/>
      <c r="FU374" s="105"/>
      <c r="FV374" s="105"/>
      <c r="FX374" s="105"/>
      <c r="FY374" s="105"/>
      <c r="GD374" s="105"/>
      <c r="GE374" s="105"/>
      <c r="GF374" s="105"/>
      <c r="GH374" s="105"/>
      <c r="GI374" s="105"/>
      <c r="GN374" s="105"/>
      <c r="GO374" s="105"/>
      <c r="GP374" s="105"/>
      <c r="GR374" s="105"/>
      <c r="GS374" s="105"/>
      <c r="GX374" s="105"/>
      <c r="GY374" s="105"/>
      <c r="GZ374" s="105"/>
      <c r="HB374" s="105"/>
      <c r="HC374" s="105"/>
      <c r="HH374" s="105"/>
      <c r="HI374" s="105"/>
      <c r="HJ374" s="105"/>
      <c r="HL374" s="122"/>
      <c r="HM374" s="122"/>
      <c r="HR374" s="105"/>
      <c r="HS374" s="105"/>
      <c r="HT374" s="105"/>
      <c r="HV374" s="105"/>
      <c r="HW374" s="105"/>
      <c r="IB374" s="105"/>
      <c r="IC374" s="105"/>
      <c r="ID374" s="105"/>
      <c r="IF374" s="105"/>
      <c r="IG374" s="105"/>
      <c r="IL374" s="105"/>
      <c r="IM374" s="105"/>
      <c r="IN374" s="105"/>
      <c r="IP374" s="105"/>
      <c r="IQ374" s="105"/>
      <c r="IV374" s="105"/>
      <c r="IW374" s="105"/>
      <c r="IX374" s="105"/>
      <c r="IZ374" s="105"/>
      <c r="JA374" s="105"/>
    </row>
    <row r="375">
      <c r="B375" s="139"/>
      <c r="H375" s="122"/>
      <c r="U375" s="90"/>
      <c r="AE375" s="118"/>
      <c r="AF375" s="118"/>
      <c r="BS375" s="140"/>
      <c r="CJ375" s="122"/>
      <c r="CK375" s="122"/>
      <c r="CL375" s="122"/>
      <c r="CM375" s="122"/>
      <c r="DB375" s="122"/>
      <c r="DC375" s="122"/>
      <c r="DD375" s="122"/>
      <c r="DF375" s="122"/>
      <c r="DQ375" s="122"/>
      <c r="DW375" s="105"/>
      <c r="DX375" s="105"/>
      <c r="DZ375" s="105"/>
      <c r="EA375" s="105"/>
      <c r="EJ375" s="122"/>
      <c r="EK375" s="122"/>
      <c r="EP375" s="105"/>
      <c r="EQ375" s="105"/>
      <c r="ER375" s="105"/>
      <c r="ET375" s="122"/>
      <c r="EU375" s="122"/>
      <c r="EZ375" s="105"/>
      <c r="FA375" s="105"/>
      <c r="FB375" s="105"/>
      <c r="FD375" s="105"/>
      <c r="FE375" s="105"/>
      <c r="FJ375" s="105"/>
      <c r="FK375" s="105"/>
      <c r="FL375" s="105"/>
      <c r="FM375" s="105"/>
      <c r="FN375" s="105"/>
      <c r="FO375" s="105"/>
      <c r="FT375" s="105"/>
      <c r="FU375" s="105"/>
      <c r="FV375" s="105"/>
      <c r="FX375" s="105"/>
      <c r="FY375" s="105"/>
      <c r="GD375" s="105"/>
      <c r="GE375" s="105"/>
      <c r="GF375" s="105"/>
      <c r="GH375" s="105"/>
      <c r="GI375" s="105"/>
      <c r="GN375" s="105"/>
      <c r="GO375" s="105"/>
      <c r="GP375" s="105"/>
      <c r="GR375" s="105"/>
      <c r="GS375" s="105"/>
      <c r="GX375" s="105"/>
      <c r="GY375" s="105"/>
      <c r="GZ375" s="105"/>
      <c r="HB375" s="105"/>
      <c r="HC375" s="105"/>
      <c r="HH375" s="105"/>
      <c r="HI375" s="105"/>
      <c r="HJ375" s="105"/>
      <c r="HL375" s="122"/>
      <c r="HM375" s="122"/>
      <c r="HR375" s="105"/>
      <c r="HS375" s="105"/>
      <c r="HT375" s="105"/>
      <c r="HV375" s="105"/>
      <c r="HW375" s="105"/>
      <c r="IB375" s="105"/>
      <c r="IC375" s="105"/>
      <c r="ID375" s="105"/>
      <c r="IF375" s="105"/>
      <c r="IG375" s="105"/>
      <c r="IL375" s="105"/>
      <c r="IM375" s="105"/>
      <c r="IN375" s="105"/>
      <c r="IP375" s="105"/>
      <c r="IQ375" s="105"/>
      <c r="IV375" s="105"/>
      <c r="IW375" s="105"/>
      <c r="IX375" s="105"/>
      <c r="IZ375" s="105"/>
      <c r="JA375" s="105"/>
    </row>
    <row r="376">
      <c r="B376" s="139"/>
      <c r="H376" s="122"/>
      <c r="U376" s="90"/>
      <c r="AE376" s="118"/>
      <c r="AF376" s="118"/>
      <c r="BS376" s="140"/>
      <c r="CJ376" s="122"/>
      <c r="CK376" s="122"/>
      <c r="CL376" s="122"/>
      <c r="CM376" s="122"/>
      <c r="DB376" s="122"/>
      <c r="DC376" s="122"/>
      <c r="DD376" s="122"/>
      <c r="DF376" s="122"/>
      <c r="DQ376" s="122"/>
      <c r="DW376" s="105"/>
      <c r="DX376" s="105"/>
      <c r="DZ376" s="105"/>
      <c r="EA376" s="105"/>
      <c r="EJ376" s="122"/>
      <c r="EK376" s="122"/>
      <c r="EP376" s="105"/>
      <c r="EQ376" s="105"/>
      <c r="ER376" s="105"/>
      <c r="ET376" s="122"/>
      <c r="EU376" s="122"/>
      <c r="EZ376" s="105"/>
      <c r="FA376" s="105"/>
      <c r="FB376" s="105"/>
      <c r="FD376" s="105"/>
      <c r="FE376" s="105"/>
      <c r="FJ376" s="105"/>
      <c r="FK376" s="105"/>
      <c r="FL376" s="105"/>
      <c r="FM376" s="105"/>
      <c r="FN376" s="105"/>
      <c r="FO376" s="105"/>
      <c r="FT376" s="105"/>
      <c r="FU376" s="105"/>
      <c r="FV376" s="105"/>
      <c r="FX376" s="105"/>
      <c r="FY376" s="105"/>
      <c r="GD376" s="105"/>
      <c r="GE376" s="105"/>
      <c r="GF376" s="105"/>
      <c r="GH376" s="105"/>
      <c r="GI376" s="105"/>
      <c r="GN376" s="105"/>
      <c r="GO376" s="105"/>
      <c r="GP376" s="105"/>
      <c r="GR376" s="105"/>
      <c r="GS376" s="105"/>
      <c r="GX376" s="105"/>
      <c r="GY376" s="105"/>
      <c r="GZ376" s="105"/>
      <c r="HB376" s="105"/>
      <c r="HC376" s="105"/>
      <c r="HH376" s="105"/>
      <c r="HI376" s="105"/>
      <c r="HJ376" s="105"/>
      <c r="HL376" s="122"/>
      <c r="HM376" s="122"/>
      <c r="HR376" s="105"/>
      <c r="HS376" s="105"/>
      <c r="HT376" s="105"/>
      <c r="HV376" s="105"/>
      <c r="HW376" s="105"/>
      <c r="IB376" s="105"/>
      <c r="IC376" s="105"/>
      <c r="ID376" s="105"/>
      <c r="IF376" s="105"/>
      <c r="IG376" s="105"/>
      <c r="IL376" s="105"/>
      <c r="IM376" s="105"/>
      <c r="IN376" s="105"/>
      <c r="IP376" s="105"/>
      <c r="IQ376" s="105"/>
      <c r="IV376" s="105"/>
      <c r="IW376" s="105"/>
      <c r="IX376" s="105"/>
      <c r="IZ376" s="105"/>
      <c r="JA376" s="105"/>
    </row>
    <row r="377">
      <c r="B377" s="139"/>
      <c r="H377" s="122"/>
      <c r="U377" s="90"/>
      <c r="AE377" s="118"/>
      <c r="AF377" s="118"/>
      <c r="BS377" s="140"/>
      <c r="CJ377" s="122"/>
      <c r="CK377" s="122"/>
      <c r="CL377" s="122"/>
      <c r="CM377" s="122"/>
      <c r="DB377" s="122"/>
      <c r="DC377" s="122"/>
      <c r="DD377" s="122"/>
      <c r="DF377" s="122"/>
      <c r="DQ377" s="122"/>
      <c r="DW377" s="105"/>
      <c r="DX377" s="105"/>
      <c r="DZ377" s="105"/>
      <c r="EA377" s="105"/>
      <c r="EJ377" s="122"/>
      <c r="EK377" s="122"/>
      <c r="EP377" s="105"/>
      <c r="EQ377" s="105"/>
      <c r="ER377" s="105"/>
      <c r="ET377" s="122"/>
      <c r="EU377" s="122"/>
      <c r="EZ377" s="105"/>
      <c r="FA377" s="105"/>
      <c r="FB377" s="105"/>
      <c r="FD377" s="105"/>
      <c r="FE377" s="105"/>
      <c r="FJ377" s="105"/>
      <c r="FK377" s="105"/>
      <c r="FL377" s="105"/>
      <c r="FM377" s="105"/>
      <c r="FN377" s="105"/>
      <c r="FO377" s="105"/>
      <c r="FT377" s="105"/>
      <c r="FU377" s="105"/>
      <c r="FV377" s="105"/>
      <c r="FX377" s="105"/>
      <c r="FY377" s="105"/>
      <c r="GD377" s="105"/>
      <c r="GE377" s="105"/>
      <c r="GF377" s="105"/>
      <c r="GH377" s="105"/>
      <c r="GI377" s="105"/>
      <c r="GN377" s="105"/>
      <c r="GO377" s="105"/>
      <c r="GP377" s="105"/>
      <c r="GR377" s="105"/>
      <c r="GS377" s="105"/>
      <c r="GX377" s="105"/>
      <c r="GY377" s="105"/>
      <c r="GZ377" s="105"/>
      <c r="HB377" s="105"/>
      <c r="HC377" s="105"/>
      <c r="HH377" s="105"/>
      <c r="HI377" s="105"/>
      <c r="HJ377" s="105"/>
      <c r="HL377" s="122"/>
      <c r="HM377" s="122"/>
      <c r="HR377" s="105"/>
      <c r="HS377" s="105"/>
      <c r="HT377" s="105"/>
      <c r="HV377" s="105"/>
      <c r="HW377" s="105"/>
      <c r="IB377" s="105"/>
      <c r="IC377" s="105"/>
      <c r="ID377" s="105"/>
      <c r="IF377" s="105"/>
      <c r="IG377" s="105"/>
      <c r="IL377" s="105"/>
      <c r="IM377" s="105"/>
      <c r="IN377" s="105"/>
      <c r="IP377" s="105"/>
      <c r="IQ377" s="105"/>
      <c r="IV377" s="105"/>
      <c r="IW377" s="105"/>
      <c r="IX377" s="105"/>
      <c r="IZ377" s="105"/>
      <c r="JA377" s="105"/>
    </row>
    <row r="378">
      <c r="B378" s="139"/>
      <c r="H378" s="122"/>
      <c r="U378" s="90"/>
      <c r="AE378" s="118"/>
      <c r="AF378" s="118"/>
      <c r="BS378" s="140"/>
      <c r="CJ378" s="122"/>
      <c r="CK378" s="122"/>
      <c r="CL378" s="122"/>
      <c r="CM378" s="122"/>
      <c r="DB378" s="122"/>
      <c r="DC378" s="122"/>
      <c r="DD378" s="122"/>
      <c r="DF378" s="122"/>
      <c r="DQ378" s="122"/>
      <c r="DW378" s="105"/>
      <c r="DX378" s="105"/>
      <c r="DZ378" s="105"/>
      <c r="EA378" s="105"/>
      <c r="EJ378" s="122"/>
      <c r="EK378" s="122"/>
      <c r="EP378" s="105"/>
      <c r="EQ378" s="105"/>
      <c r="ER378" s="105"/>
      <c r="ET378" s="122"/>
      <c r="EU378" s="122"/>
      <c r="EZ378" s="105"/>
      <c r="FA378" s="105"/>
      <c r="FB378" s="105"/>
      <c r="FD378" s="105"/>
      <c r="FE378" s="105"/>
      <c r="FJ378" s="105"/>
      <c r="FK378" s="105"/>
      <c r="FL378" s="105"/>
      <c r="FM378" s="105"/>
      <c r="FN378" s="105"/>
      <c r="FO378" s="105"/>
      <c r="FT378" s="105"/>
      <c r="FU378" s="105"/>
      <c r="FV378" s="105"/>
      <c r="FX378" s="105"/>
      <c r="FY378" s="105"/>
      <c r="GD378" s="105"/>
      <c r="GE378" s="105"/>
      <c r="GF378" s="105"/>
      <c r="GH378" s="105"/>
      <c r="GI378" s="105"/>
      <c r="GN378" s="105"/>
      <c r="GO378" s="105"/>
      <c r="GP378" s="105"/>
      <c r="GR378" s="105"/>
      <c r="GS378" s="105"/>
      <c r="GX378" s="105"/>
      <c r="GY378" s="105"/>
      <c r="GZ378" s="105"/>
      <c r="HB378" s="105"/>
      <c r="HC378" s="105"/>
      <c r="HH378" s="105"/>
      <c r="HI378" s="105"/>
      <c r="HJ378" s="105"/>
      <c r="HL378" s="122"/>
      <c r="HM378" s="122"/>
      <c r="HR378" s="105"/>
      <c r="HS378" s="105"/>
      <c r="HT378" s="105"/>
      <c r="HV378" s="105"/>
      <c r="HW378" s="105"/>
      <c r="IB378" s="105"/>
      <c r="IC378" s="105"/>
      <c r="ID378" s="105"/>
      <c r="IF378" s="105"/>
      <c r="IG378" s="105"/>
      <c r="IL378" s="105"/>
      <c r="IM378" s="105"/>
      <c r="IN378" s="105"/>
      <c r="IP378" s="105"/>
      <c r="IQ378" s="105"/>
      <c r="IV378" s="105"/>
      <c r="IW378" s="105"/>
      <c r="IX378" s="105"/>
      <c r="IZ378" s="105"/>
      <c r="JA378" s="105"/>
    </row>
    <row r="379">
      <c r="B379" s="139"/>
      <c r="H379" s="122"/>
      <c r="U379" s="90"/>
      <c r="AE379" s="118"/>
      <c r="AF379" s="118"/>
      <c r="BS379" s="140"/>
      <c r="CJ379" s="122"/>
      <c r="CK379" s="122"/>
      <c r="CL379" s="122"/>
      <c r="CM379" s="122"/>
      <c r="DB379" s="122"/>
      <c r="DC379" s="122"/>
      <c r="DD379" s="122"/>
      <c r="DF379" s="122"/>
      <c r="DQ379" s="122"/>
      <c r="DW379" s="105"/>
      <c r="DX379" s="105"/>
      <c r="DZ379" s="105"/>
      <c r="EA379" s="105"/>
      <c r="EJ379" s="122"/>
      <c r="EK379" s="122"/>
      <c r="EP379" s="105"/>
      <c r="EQ379" s="105"/>
      <c r="ER379" s="105"/>
      <c r="ET379" s="122"/>
      <c r="EU379" s="122"/>
      <c r="EZ379" s="105"/>
      <c r="FA379" s="105"/>
      <c r="FB379" s="105"/>
      <c r="FD379" s="105"/>
      <c r="FE379" s="105"/>
      <c r="FJ379" s="105"/>
      <c r="FK379" s="105"/>
      <c r="FL379" s="105"/>
      <c r="FM379" s="105"/>
      <c r="FN379" s="105"/>
      <c r="FO379" s="105"/>
      <c r="FT379" s="105"/>
      <c r="FU379" s="105"/>
      <c r="FV379" s="105"/>
      <c r="FX379" s="105"/>
      <c r="FY379" s="105"/>
      <c r="GD379" s="105"/>
      <c r="GE379" s="105"/>
      <c r="GF379" s="105"/>
      <c r="GH379" s="105"/>
      <c r="GI379" s="105"/>
      <c r="GN379" s="105"/>
      <c r="GO379" s="105"/>
      <c r="GP379" s="105"/>
      <c r="GR379" s="105"/>
      <c r="GS379" s="105"/>
      <c r="GX379" s="105"/>
      <c r="GY379" s="105"/>
      <c r="GZ379" s="105"/>
      <c r="HB379" s="105"/>
      <c r="HC379" s="105"/>
      <c r="HH379" s="105"/>
      <c r="HI379" s="105"/>
      <c r="HJ379" s="105"/>
      <c r="HL379" s="122"/>
      <c r="HM379" s="122"/>
      <c r="HR379" s="105"/>
      <c r="HS379" s="105"/>
      <c r="HT379" s="105"/>
      <c r="HV379" s="105"/>
      <c r="HW379" s="105"/>
      <c r="IB379" s="105"/>
      <c r="IC379" s="105"/>
      <c r="ID379" s="105"/>
      <c r="IF379" s="105"/>
      <c r="IG379" s="105"/>
      <c r="IL379" s="105"/>
      <c r="IM379" s="105"/>
      <c r="IN379" s="105"/>
      <c r="IP379" s="105"/>
      <c r="IQ379" s="105"/>
      <c r="IV379" s="105"/>
      <c r="IW379" s="105"/>
      <c r="IX379" s="105"/>
      <c r="IZ379" s="105"/>
      <c r="JA379" s="105"/>
    </row>
    <row r="380">
      <c r="B380" s="139"/>
      <c r="H380" s="122"/>
      <c r="U380" s="90"/>
      <c r="AE380" s="118"/>
      <c r="AF380" s="118"/>
      <c r="BS380" s="140"/>
      <c r="CJ380" s="122"/>
      <c r="CK380" s="122"/>
      <c r="CL380" s="122"/>
      <c r="CM380" s="122"/>
      <c r="DB380" s="122"/>
      <c r="DC380" s="122"/>
      <c r="DD380" s="122"/>
      <c r="DF380" s="122"/>
      <c r="DQ380" s="122"/>
      <c r="DW380" s="105"/>
      <c r="DX380" s="105"/>
      <c r="DZ380" s="105"/>
      <c r="EA380" s="105"/>
      <c r="EJ380" s="122"/>
      <c r="EK380" s="122"/>
      <c r="EP380" s="105"/>
      <c r="EQ380" s="105"/>
      <c r="ER380" s="105"/>
      <c r="ET380" s="122"/>
      <c r="EU380" s="122"/>
      <c r="EZ380" s="105"/>
      <c r="FA380" s="105"/>
      <c r="FB380" s="105"/>
      <c r="FD380" s="105"/>
      <c r="FE380" s="105"/>
      <c r="FJ380" s="105"/>
      <c r="FK380" s="105"/>
      <c r="FL380" s="105"/>
      <c r="FM380" s="105"/>
      <c r="FN380" s="105"/>
      <c r="FO380" s="105"/>
      <c r="FT380" s="105"/>
      <c r="FU380" s="105"/>
      <c r="FV380" s="105"/>
      <c r="FX380" s="105"/>
      <c r="FY380" s="105"/>
      <c r="GD380" s="105"/>
      <c r="GE380" s="105"/>
      <c r="GF380" s="105"/>
      <c r="GH380" s="105"/>
      <c r="GI380" s="105"/>
      <c r="GN380" s="105"/>
      <c r="GO380" s="105"/>
      <c r="GP380" s="105"/>
      <c r="GR380" s="105"/>
      <c r="GS380" s="105"/>
      <c r="GX380" s="105"/>
      <c r="GY380" s="105"/>
      <c r="GZ380" s="105"/>
      <c r="HB380" s="105"/>
      <c r="HC380" s="105"/>
      <c r="HH380" s="105"/>
      <c r="HI380" s="105"/>
      <c r="HJ380" s="105"/>
      <c r="HL380" s="122"/>
      <c r="HM380" s="122"/>
      <c r="HR380" s="105"/>
      <c r="HS380" s="105"/>
      <c r="HT380" s="105"/>
      <c r="HV380" s="105"/>
      <c r="HW380" s="105"/>
      <c r="IB380" s="105"/>
      <c r="IC380" s="105"/>
      <c r="ID380" s="105"/>
      <c r="IF380" s="105"/>
      <c r="IG380" s="105"/>
      <c r="IL380" s="105"/>
      <c r="IM380" s="105"/>
      <c r="IN380" s="105"/>
      <c r="IP380" s="105"/>
      <c r="IQ380" s="105"/>
      <c r="IV380" s="105"/>
      <c r="IW380" s="105"/>
      <c r="IX380" s="105"/>
      <c r="IZ380" s="105"/>
      <c r="JA380" s="105"/>
    </row>
    <row r="381">
      <c r="B381" s="139"/>
      <c r="H381" s="122"/>
      <c r="U381" s="90"/>
      <c r="AE381" s="118"/>
      <c r="AF381" s="118"/>
      <c r="BS381" s="140"/>
      <c r="CJ381" s="122"/>
      <c r="CK381" s="122"/>
      <c r="CL381" s="122"/>
      <c r="CM381" s="122"/>
      <c r="DB381" s="122"/>
      <c r="DC381" s="122"/>
      <c r="DD381" s="122"/>
      <c r="DF381" s="122"/>
      <c r="DQ381" s="122"/>
      <c r="DW381" s="105"/>
      <c r="DX381" s="105"/>
      <c r="DZ381" s="105"/>
      <c r="EA381" s="105"/>
      <c r="EJ381" s="122"/>
      <c r="EK381" s="122"/>
      <c r="EP381" s="105"/>
      <c r="EQ381" s="105"/>
      <c r="ER381" s="105"/>
      <c r="ET381" s="122"/>
      <c r="EU381" s="122"/>
      <c r="EZ381" s="105"/>
      <c r="FA381" s="105"/>
      <c r="FB381" s="105"/>
      <c r="FD381" s="105"/>
      <c r="FE381" s="105"/>
      <c r="FJ381" s="105"/>
      <c r="FK381" s="105"/>
      <c r="FL381" s="105"/>
      <c r="FM381" s="105"/>
      <c r="FN381" s="105"/>
      <c r="FO381" s="105"/>
      <c r="FT381" s="105"/>
      <c r="FU381" s="105"/>
      <c r="FV381" s="105"/>
      <c r="FX381" s="105"/>
      <c r="FY381" s="105"/>
      <c r="GD381" s="105"/>
      <c r="GE381" s="105"/>
      <c r="GF381" s="105"/>
      <c r="GH381" s="105"/>
      <c r="GI381" s="105"/>
      <c r="GN381" s="105"/>
      <c r="GO381" s="105"/>
      <c r="GP381" s="105"/>
      <c r="GR381" s="105"/>
      <c r="GS381" s="105"/>
      <c r="GX381" s="105"/>
      <c r="GY381" s="105"/>
      <c r="GZ381" s="105"/>
      <c r="HB381" s="105"/>
      <c r="HC381" s="105"/>
      <c r="HH381" s="105"/>
      <c r="HI381" s="105"/>
      <c r="HJ381" s="105"/>
      <c r="HL381" s="122"/>
      <c r="HM381" s="122"/>
      <c r="HR381" s="105"/>
      <c r="HS381" s="105"/>
      <c r="HT381" s="105"/>
      <c r="HV381" s="105"/>
      <c r="HW381" s="105"/>
      <c r="IB381" s="105"/>
      <c r="IC381" s="105"/>
      <c r="ID381" s="105"/>
      <c r="IF381" s="105"/>
      <c r="IG381" s="105"/>
      <c r="IL381" s="105"/>
      <c r="IM381" s="105"/>
      <c r="IN381" s="105"/>
      <c r="IP381" s="105"/>
      <c r="IQ381" s="105"/>
      <c r="IV381" s="105"/>
      <c r="IW381" s="105"/>
      <c r="IX381" s="105"/>
      <c r="IZ381" s="105"/>
      <c r="JA381" s="105"/>
    </row>
    <row r="382">
      <c r="B382" s="139"/>
      <c r="H382" s="122"/>
      <c r="U382" s="90"/>
      <c r="AE382" s="118"/>
      <c r="AF382" s="118"/>
      <c r="BS382" s="140"/>
      <c r="CJ382" s="122"/>
      <c r="CK382" s="122"/>
      <c r="CL382" s="122"/>
      <c r="CM382" s="122"/>
      <c r="DB382" s="122"/>
      <c r="DC382" s="122"/>
      <c r="DD382" s="122"/>
      <c r="DF382" s="122"/>
      <c r="DQ382" s="122"/>
      <c r="DW382" s="105"/>
      <c r="DX382" s="105"/>
      <c r="DZ382" s="105"/>
      <c r="EA382" s="105"/>
      <c r="EJ382" s="122"/>
      <c r="EK382" s="122"/>
      <c r="EP382" s="105"/>
      <c r="EQ382" s="105"/>
      <c r="ER382" s="105"/>
      <c r="ET382" s="122"/>
      <c r="EU382" s="122"/>
      <c r="EZ382" s="105"/>
      <c r="FA382" s="105"/>
      <c r="FB382" s="105"/>
      <c r="FD382" s="105"/>
      <c r="FE382" s="105"/>
      <c r="FJ382" s="105"/>
      <c r="FK382" s="105"/>
      <c r="FL382" s="105"/>
      <c r="FM382" s="105"/>
      <c r="FN382" s="105"/>
      <c r="FO382" s="105"/>
      <c r="FT382" s="105"/>
      <c r="FU382" s="105"/>
      <c r="FV382" s="105"/>
      <c r="FX382" s="105"/>
      <c r="FY382" s="105"/>
      <c r="GD382" s="105"/>
      <c r="GE382" s="105"/>
      <c r="GF382" s="105"/>
      <c r="GH382" s="105"/>
      <c r="GI382" s="105"/>
      <c r="GN382" s="105"/>
      <c r="GO382" s="105"/>
      <c r="GP382" s="105"/>
      <c r="GR382" s="105"/>
      <c r="GS382" s="105"/>
      <c r="GX382" s="105"/>
      <c r="GY382" s="105"/>
      <c r="GZ382" s="105"/>
      <c r="HB382" s="105"/>
      <c r="HC382" s="105"/>
      <c r="HH382" s="105"/>
      <c r="HI382" s="105"/>
      <c r="HJ382" s="105"/>
      <c r="HL382" s="122"/>
      <c r="HM382" s="122"/>
      <c r="HR382" s="105"/>
      <c r="HS382" s="105"/>
      <c r="HT382" s="105"/>
      <c r="HV382" s="105"/>
      <c r="HW382" s="105"/>
      <c r="IB382" s="105"/>
      <c r="IC382" s="105"/>
      <c r="ID382" s="105"/>
      <c r="IF382" s="105"/>
      <c r="IG382" s="105"/>
      <c r="IL382" s="105"/>
      <c r="IM382" s="105"/>
      <c r="IN382" s="105"/>
      <c r="IP382" s="105"/>
      <c r="IQ382" s="105"/>
      <c r="IV382" s="105"/>
      <c r="IW382" s="105"/>
      <c r="IX382" s="105"/>
      <c r="IZ382" s="105"/>
      <c r="JA382" s="105"/>
    </row>
    <row r="383">
      <c r="B383" s="139"/>
      <c r="H383" s="122"/>
      <c r="U383" s="90"/>
      <c r="AE383" s="118"/>
      <c r="AF383" s="118"/>
      <c r="BS383" s="140"/>
      <c r="CJ383" s="122"/>
      <c r="CK383" s="122"/>
      <c r="CL383" s="122"/>
      <c r="CM383" s="122"/>
      <c r="DB383" s="122"/>
      <c r="DC383" s="122"/>
      <c r="DD383" s="122"/>
      <c r="DF383" s="122"/>
      <c r="DQ383" s="122"/>
      <c r="DW383" s="105"/>
      <c r="DX383" s="105"/>
      <c r="DZ383" s="105"/>
      <c r="EA383" s="105"/>
      <c r="EJ383" s="122"/>
      <c r="EK383" s="122"/>
      <c r="EP383" s="105"/>
      <c r="EQ383" s="105"/>
      <c r="ER383" s="105"/>
      <c r="ET383" s="122"/>
      <c r="EU383" s="122"/>
      <c r="EZ383" s="105"/>
      <c r="FA383" s="105"/>
      <c r="FB383" s="105"/>
      <c r="FD383" s="105"/>
      <c r="FE383" s="105"/>
      <c r="FJ383" s="105"/>
      <c r="FK383" s="105"/>
      <c r="FL383" s="105"/>
      <c r="FM383" s="105"/>
      <c r="FN383" s="105"/>
      <c r="FO383" s="105"/>
      <c r="FT383" s="105"/>
      <c r="FU383" s="105"/>
      <c r="FV383" s="105"/>
      <c r="FX383" s="105"/>
      <c r="FY383" s="105"/>
      <c r="GD383" s="105"/>
      <c r="GE383" s="105"/>
      <c r="GF383" s="105"/>
      <c r="GH383" s="105"/>
      <c r="GI383" s="105"/>
      <c r="GN383" s="105"/>
      <c r="GO383" s="105"/>
      <c r="GP383" s="105"/>
      <c r="GR383" s="105"/>
      <c r="GS383" s="105"/>
      <c r="GX383" s="105"/>
      <c r="GY383" s="105"/>
      <c r="GZ383" s="105"/>
      <c r="HB383" s="105"/>
      <c r="HC383" s="105"/>
      <c r="HH383" s="105"/>
      <c r="HI383" s="105"/>
      <c r="HJ383" s="105"/>
      <c r="HL383" s="122"/>
      <c r="HM383" s="122"/>
      <c r="HR383" s="105"/>
      <c r="HS383" s="105"/>
      <c r="HT383" s="105"/>
      <c r="HV383" s="105"/>
      <c r="HW383" s="105"/>
      <c r="IB383" s="105"/>
      <c r="IC383" s="105"/>
      <c r="ID383" s="105"/>
      <c r="IF383" s="105"/>
      <c r="IG383" s="105"/>
      <c r="IL383" s="105"/>
      <c r="IM383" s="105"/>
      <c r="IN383" s="105"/>
      <c r="IP383" s="105"/>
      <c r="IQ383" s="105"/>
      <c r="IV383" s="105"/>
      <c r="IW383" s="105"/>
      <c r="IX383" s="105"/>
      <c r="IZ383" s="105"/>
      <c r="JA383" s="105"/>
    </row>
    <row r="384">
      <c r="B384" s="139"/>
      <c r="H384" s="122"/>
      <c r="U384" s="90"/>
      <c r="AE384" s="118"/>
      <c r="AF384" s="118"/>
      <c r="BS384" s="140"/>
      <c r="CJ384" s="122"/>
      <c r="CK384" s="122"/>
      <c r="CL384" s="122"/>
      <c r="CM384" s="122"/>
      <c r="DB384" s="122"/>
      <c r="DC384" s="122"/>
      <c r="DD384" s="122"/>
      <c r="DF384" s="122"/>
      <c r="DQ384" s="122"/>
      <c r="DW384" s="105"/>
      <c r="DX384" s="105"/>
      <c r="DZ384" s="105"/>
      <c r="EA384" s="105"/>
      <c r="EJ384" s="122"/>
      <c r="EK384" s="122"/>
      <c r="EP384" s="105"/>
      <c r="EQ384" s="105"/>
      <c r="ER384" s="105"/>
      <c r="ET384" s="122"/>
      <c r="EU384" s="122"/>
      <c r="EZ384" s="105"/>
      <c r="FA384" s="105"/>
      <c r="FB384" s="105"/>
      <c r="FD384" s="105"/>
      <c r="FE384" s="105"/>
      <c r="FJ384" s="105"/>
      <c r="FK384" s="105"/>
      <c r="FL384" s="105"/>
      <c r="FM384" s="105"/>
      <c r="FN384" s="105"/>
      <c r="FO384" s="105"/>
      <c r="FT384" s="105"/>
      <c r="FU384" s="105"/>
      <c r="FV384" s="105"/>
      <c r="FX384" s="105"/>
      <c r="FY384" s="105"/>
      <c r="GD384" s="105"/>
      <c r="GE384" s="105"/>
      <c r="GF384" s="105"/>
      <c r="GH384" s="105"/>
      <c r="GI384" s="105"/>
      <c r="GN384" s="105"/>
      <c r="GO384" s="105"/>
      <c r="GP384" s="105"/>
      <c r="GR384" s="105"/>
      <c r="GS384" s="105"/>
      <c r="GX384" s="105"/>
      <c r="GY384" s="105"/>
      <c r="GZ384" s="105"/>
      <c r="HB384" s="105"/>
      <c r="HC384" s="105"/>
      <c r="HH384" s="105"/>
      <c r="HI384" s="105"/>
      <c r="HJ384" s="105"/>
      <c r="HL384" s="122"/>
      <c r="HM384" s="122"/>
      <c r="HR384" s="105"/>
      <c r="HS384" s="105"/>
      <c r="HT384" s="105"/>
      <c r="HV384" s="105"/>
      <c r="HW384" s="105"/>
      <c r="IB384" s="105"/>
      <c r="IC384" s="105"/>
      <c r="ID384" s="105"/>
      <c r="IF384" s="105"/>
      <c r="IG384" s="105"/>
      <c r="IL384" s="105"/>
      <c r="IM384" s="105"/>
      <c r="IN384" s="105"/>
      <c r="IP384" s="105"/>
      <c r="IQ384" s="105"/>
      <c r="IV384" s="105"/>
      <c r="IW384" s="105"/>
      <c r="IX384" s="105"/>
      <c r="IZ384" s="105"/>
      <c r="JA384" s="105"/>
    </row>
    <row r="385">
      <c r="B385" s="139"/>
      <c r="H385" s="122"/>
      <c r="U385" s="90"/>
      <c r="AE385" s="118"/>
      <c r="AF385" s="118"/>
      <c r="BS385" s="140"/>
      <c r="CJ385" s="122"/>
      <c r="CK385" s="122"/>
      <c r="CL385" s="122"/>
      <c r="CM385" s="122"/>
      <c r="DB385" s="122"/>
      <c r="DC385" s="122"/>
      <c r="DD385" s="122"/>
      <c r="DF385" s="122"/>
      <c r="DQ385" s="122"/>
      <c r="DW385" s="105"/>
      <c r="DX385" s="105"/>
      <c r="DZ385" s="105"/>
      <c r="EA385" s="105"/>
      <c r="EJ385" s="122"/>
      <c r="EK385" s="122"/>
      <c r="EP385" s="105"/>
      <c r="EQ385" s="105"/>
      <c r="ER385" s="105"/>
      <c r="ET385" s="122"/>
      <c r="EU385" s="122"/>
      <c r="EZ385" s="105"/>
      <c r="FA385" s="105"/>
      <c r="FB385" s="105"/>
      <c r="FD385" s="105"/>
      <c r="FE385" s="105"/>
      <c r="FJ385" s="105"/>
      <c r="FK385" s="105"/>
      <c r="FL385" s="105"/>
      <c r="FM385" s="105"/>
      <c r="FN385" s="105"/>
      <c r="FO385" s="105"/>
      <c r="FT385" s="105"/>
      <c r="FU385" s="105"/>
      <c r="FV385" s="105"/>
      <c r="FX385" s="105"/>
      <c r="FY385" s="105"/>
      <c r="GD385" s="105"/>
      <c r="GE385" s="105"/>
      <c r="GF385" s="105"/>
      <c r="GH385" s="105"/>
      <c r="GI385" s="105"/>
      <c r="GN385" s="105"/>
      <c r="GO385" s="105"/>
      <c r="GP385" s="105"/>
      <c r="GR385" s="105"/>
      <c r="GS385" s="105"/>
      <c r="GX385" s="105"/>
      <c r="GY385" s="105"/>
      <c r="GZ385" s="105"/>
      <c r="HB385" s="105"/>
      <c r="HC385" s="105"/>
      <c r="HH385" s="105"/>
      <c r="HI385" s="105"/>
      <c r="HJ385" s="105"/>
      <c r="HL385" s="122"/>
      <c r="HM385" s="122"/>
      <c r="HR385" s="105"/>
      <c r="HS385" s="105"/>
      <c r="HT385" s="105"/>
      <c r="HV385" s="105"/>
      <c r="HW385" s="105"/>
      <c r="IB385" s="105"/>
      <c r="IC385" s="105"/>
      <c r="ID385" s="105"/>
      <c r="IF385" s="105"/>
      <c r="IG385" s="105"/>
      <c r="IL385" s="105"/>
      <c r="IM385" s="105"/>
      <c r="IN385" s="105"/>
      <c r="IP385" s="105"/>
      <c r="IQ385" s="105"/>
      <c r="IV385" s="105"/>
      <c r="IW385" s="105"/>
      <c r="IX385" s="105"/>
      <c r="IZ385" s="105"/>
      <c r="JA385" s="105"/>
    </row>
    <row r="386">
      <c r="B386" s="139"/>
      <c r="H386" s="122"/>
      <c r="U386" s="90"/>
      <c r="AE386" s="118"/>
      <c r="AF386" s="118"/>
      <c r="BS386" s="140"/>
      <c r="CJ386" s="122"/>
      <c r="CK386" s="122"/>
      <c r="CL386" s="122"/>
      <c r="CM386" s="122"/>
      <c r="DB386" s="122"/>
      <c r="DC386" s="122"/>
      <c r="DD386" s="122"/>
      <c r="DF386" s="122"/>
      <c r="DQ386" s="122"/>
      <c r="DW386" s="105"/>
      <c r="DX386" s="105"/>
      <c r="DZ386" s="105"/>
      <c r="EA386" s="105"/>
      <c r="EJ386" s="122"/>
      <c r="EK386" s="122"/>
      <c r="EP386" s="105"/>
      <c r="EQ386" s="105"/>
      <c r="ER386" s="105"/>
      <c r="ET386" s="122"/>
      <c r="EU386" s="122"/>
      <c r="EZ386" s="105"/>
      <c r="FA386" s="105"/>
      <c r="FB386" s="105"/>
      <c r="FD386" s="105"/>
      <c r="FE386" s="105"/>
      <c r="FJ386" s="105"/>
      <c r="FK386" s="105"/>
      <c r="FL386" s="105"/>
      <c r="FM386" s="105"/>
      <c r="FN386" s="105"/>
      <c r="FO386" s="105"/>
      <c r="FT386" s="105"/>
      <c r="FU386" s="105"/>
      <c r="FV386" s="105"/>
      <c r="FX386" s="105"/>
      <c r="FY386" s="105"/>
      <c r="GD386" s="105"/>
      <c r="GE386" s="105"/>
      <c r="GF386" s="105"/>
      <c r="GH386" s="105"/>
      <c r="GI386" s="105"/>
      <c r="GN386" s="105"/>
      <c r="GO386" s="105"/>
      <c r="GP386" s="105"/>
      <c r="GR386" s="105"/>
      <c r="GS386" s="105"/>
      <c r="GX386" s="105"/>
      <c r="GY386" s="105"/>
      <c r="GZ386" s="105"/>
      <c r="HB386" s="105"/>
      <c r="HC386" s="105"/>
      <c r="HH386" s="105"/>
      <c r="HI386" s="105"/>
      <c r="HJ386" s="105"/>
      <c r="HL386" s="122"/>
      <c r="HM386" s="122"/>
      <c r="HR386" s="105"/>
      <c r="HS386" s="105"/>
      <c r="HT386" s="105"/>
      <c r="HV386" s="105"/>
      <c r="HW386" s="105"/>
      <c r="IB386" s="105"/>
      <c r="IC386" s="105"/>
      <c r="ID386" s="105"/>
      <c r="IF386" s="105"/>
      <c r="IG386" s="105"/>
      <c r="IL386" s="105"/>
      <c r="IM386" s="105"/>
      <c r="IN386" s="105"/>
      <c r="IP386" s="105"/>
      <c r="IQ386" s="105"/>
      <c r="IV386" s="105"/>
      <c r="IW386" s="105"/>
      <c r="IX386" s="105"/>
      <c r="IZ386" s="105"/>
      <c r="JA386" s="105"/>
    </row>
    <row r="387">
      <c r="B387" s="139"/>
      <c r="H387" s="122"/>
      <c r="U387" s="90"/>
      <c r="AE387" s="118"/>
      <c r="AF387" s="118"/>
      <c r="BS387" s="140"/>
      <c r="CJ387" s="122"/>
      <c r="CK387" s="122"/>
      <c r="CL387" s="122"/>
      <c r="CM387" s="122"/>
      <c r="DB387" s="122"/>
      <c r="DC387" s="122"/>
      <c r="DD387" s="122"/>
      <c r="DF387" s="122"/>
      <c r="DQ387" s="122"/>
      <c r="DW387" s="105"/>
      <c r="DX387" s="105"/>
      <c r="DZ387" s="105"/>
      <c r="EA387" s="105"/>
      <c r="EJ387" s="122"/>
      <c r="EK387" s="122"/>
      <c r="EP387" s="105"/>
      <c r="EQ387" s="105"/>
      <c r="ER387" s="105"/>
      <c r="ET387" s="122"/>
      <c r="EU387" s="122"/>
      <c r="EZ387" s="105"/>
      <c r="FA387" s="105"/>
      <c r="FB387" s="105"/>
      <c r="FD387" s="105"/>
      <c r="FE387" s="105"/>
      <c r="FJ387" s="105"/>
      <c r="FK387" s="105"/>
      <c r="FL387" s="105"/>
      <c r="FM387" s="105"/>
      <c r="FN387" s="105"/>
      <c r="FO387" s="105"/>
      <c r="FT387" s="105"/>
      <c r="FU387" s="105"/>
      <c r="FV387" s="105"/>
      <c r="FX387" s="105"/>
      <c r="FY387" s="105"/>
      <c r="GD387" s="105"/>
      <c r="GE387" s="105"/>
      <c r="GF387" s="105"/>
      <c r="GH387" s="105"/>
      <c r="GI387" s="105"/>
      <c r="GN387" s="105"/>
      <c r="GO387" s="105"/>
      <c r="GP387" s="105"/>
      <c r="GR387" s="105"/>
      <c r="GS387" s="105"/>
      <c r="GX387" s="105"/>
      <c r="GY387" s="105"/>
      <c r="GZ387" s="105"/>
      <c r="HB387" s="105"/>
      <c r="HC387" s="105"/>
      <c r="HH387" s="105"/>
      <c r="HI387" s="105"/>
      <c r="HJ387" s="105"/>
      <c r="HL387" s="122"/>
      <c r="HM387" s="122"/>
      <c r="HR387" s="105"/>
      <c r="HS387" s="105"/>
      <c r="HT387" s="105"/>
      <c r="HV387" s="105"/>
      <c r="HW387" s="105"/>
      <c r="IB387" s="105"/>
      <c r="IC387" s="105"/>
      <c r="ID387" s="105"/>
      <c r="IF387" s="105"/>
      <c r="IG387" s="105"/>
      <c r="IL387" s="105"/>
      <c r="IM387" s="105"/>
      <c r="IN387" s="105"/>
      <c r="IP387" s="105"/>
      <c r="IQ387" s="105"/>
      <c r="IV387" s="105"/>
      <c r="IW387" s="105"/>
      <c r="IX387" s="105"/>
      <c r="IZ387" s="105"/>
      <c r="JA387" s="105"/>
    </row>
    <row r="388">
      <c r="B388" s="139"/>
      <c r="H388" s="122"/>
      <c r="U388" s="90"/>
      <c r="AE388" s="118"/>
      <c r="AF388" s="118"/>
      <c r="BS388" s="140"/>
      <c r="CJ388" s="122"/>
      <c r="CK388" s="122"/>
      <c r="CL388" s="122"/>
      <c r="CM388" s="122"/>
      <c r="DB388" s="122"/>
      <c r="DC388" s="122"/>
      <c r="DD388" s="122"/>
      <c r="DF388" s="122"/>
      <c r="DQ388" s="122"/>
      <c r="DW388" s="105"/>
      <c r="DX388" s="105"/>
      <c r="DZ388" s="105"/>
      <c r="EA388" s="105"/>
      <c r="EJ388" s="122"/>
      <c r="EK388" s="122"/>
      <c r="EP388" s="105"/>
      <c r="EQ388" s="105"/>
      <c r="ER388" s="105"/>
      <c r="ET388" s="122"/>
      <c r="EU388" s="122"/>
      <c r="EZ388" s="105"/>
      <c r="FA388" s="105"/>
      <c r="FB388" s="105"/>
      <c r="FD388" s="105"/>
      <c r="FE388" s="105"/>
      <c r="FJ388" s="105"/>
      <c r="FK388" s="105"/>
      <c r="FL388" s="105"/>
      <c r="FM388" s="105"/>
      <c r="FN388" s="105"/>
      <c r="FO388" s="105"/>
      <c r="FT388" s="105"/>
      <c r="FU388" s="105"/>
      <c r="FV388" s="105"/>
      <c r="FX388" s="105"/>
      <c r="FY388" s="105"/>
      <c r="GD388" s="105"/>
      <c r="GE388" s="105"/>
      <c r="GF388" s="105"/>
      <c r="GH388" s="105"/>
      <c r="GI388" s="105"/>
      <c r="GN388" s="105"/>
      <c r="GO388" s="105"/>
      <c r="GP388" s="105"/>
      <c r="GR388" s="105"/>
      <c r="GS388" s="105"/>
      <c r="GX388" s="105"/>
      <c r="GY388" s="105"/>
      <c r="GZ388" s="105"/>
      <c r="HB388" s="105"/>
      <c r="HC388" s="105"/>
      <c r="HH388" s="105"/>
      <c r="HI388" s="105"/>
      <c r="HJ388" s="105"/>
      <c r="HL388" s="122"/>
      <c r="HM388" s="122"/>
      <c r="HR388" s="105"/>
      <c r="HS388" s="105"/>
      <c r="HT388" s="105"/>
      <c r="HV388" s="105"/>
      <c r="HW388" s="105"/>
      <c r="IB388" s="105"/>
      <c r="IC388" s="105"/>
      <c r="ID388" s="105"/>
      <c r="IF388" s="105"/>
      <c r="IG388" s="105"/>
      <c r="IL388" s="105"/>
      <c r="IM388" s="105"/>
      <c r="IN388" s="105"/>
      <c r="IP388" s="105"/>
      <c r="IQ388" s="105"/>
      <c r="IV388" s="105"/>
      <c r="IW388" s="105"/>
      <c r="IX388" s="105"/>
      <c r="IZ388" s="105"/>
      <c r="JA388" s="105"/>
    </row>
    <row r="389">
      <c r="B389" s="139"/>
      <c r="H389" s="122"/>
      <c r="U389" s="90"/>
      <c r="AE389" s="118"/>
      <c r="AF389" s="118"/>
      <c r="BS389" s="140"/>
      <c r="CJ389" s="122"/>
      <c r="CK389" s="122"/>
      <c r="CL389" s="122"/>
      <c r="CM389" s="122"/>
      <c r="DB389" s="122"/>
      <c r="DC389" s="122"/>
      <c r="DD389" s="122"/>
      <c r="DF389" s="122"/>
      <c r="DQ389" s="122"/>
      <c r="DW389" s="105"/>
      <c r="DX389" s="105"/>
      <c r="DZ389" s="105"/>
      <c r="EA389" s="105"/>
      <c r="EJ389" s="122"/>
      <c r="EK389" s="122"/>
      <c r="EP389" s="105"/>
      <c r="EQ389" s="105"/>
      <c r="ER389" s="105"/>
      <c r="ET389" s="122"/>
      <c r="EU389" s="122"/>
      <c r="EZ389" s="105"/>
      <c r="FA389" s="105"/>
      <c r="FB389" s="105"/>
      <c r="FD389" s="105"/>
      <c r="FE389" s="105"/>
      <c r="FJ389" s="105"/>
      <c r="FK389" s="105"/>
      <c r="FL389" s="105"/>
      <c r="FM389" s="105"/>
      <c r="FN389" s="105"/>
      <c r="FO389" s="105"/>
      <c r="FT389" s="105"/>
      <c r="FU389" s="105"/>
      <c r="FV389" s="105"/>
      <c r="FX389" s="105"/>
      <c r="FY389" s="105"/>
      <c r="GD389" s="105"/>
      <c r="GE389" s="105"/>
      <c r="GF389" s="105"/>
      <c r="GH389" s="105"/>
      <c r="GI389" s="105"/>
      <c r="GN389" s="105"/>
      <c r="GO389" s="105"/>
      <c r="GP389" s="105"/>
      <c r="GR389" s="105"/>
      <c r="GS389" s="105"/>
      <c r="GX389" s="105"/>
      <c r="GY389" s="105"/>
      <c r="GZ389" s="105"/>
      <c r="HB389" s="105"/>
      <c r="HC389" s="105"/>
      <c r="HH389" s="105"/>
      <c r="HI389" s="105"/>
      <c r="HJ389" s="105"/>
      <c r="HL389" s="122"/>
      <c r="HM389" s="122"/>
      <c r="HR389" s="105"/>
      <c r="HS389" s="105"/>
      <c r="HT389" s="105"/>
      <c r="HV389" s="105"/>
      <c r="HW389" s="105"/>
      <c r="IB389" s="105"/>
      <c r="IC389" s="105"/>
      <c r="ID389" s="105"/>
      <c r="IF389" s="105"/>
      <c r="IG389" s="105"/>
      <c r="IL389" s="105"/>
      <c r="IM389" s="105"/>
      <c r="IN389" s="105"/>
      <c r="IP389" s="105"/>
      <c r="IQ389" s="105"/>
      <c r="IV389" s="105"/>
      <c r="IW389" s="105"/>
      <c r="IX389" s="105"/>
      <c r="IZ389" s="105"/>
      <c r="JA389" s="105"/>
    </row>
    <row r="390">
      <c r="B390" s="139"/>
      <c r="H390" s="122"/>
      <c r="U390" s="90"/>
      <c r="AE390" s="118"/>
      <c r="AF390" s="118"/>
      <c r="BS390" s="140"/>
      <c r="CJ390" s="122"/>
      <c r="CK390" s="122"/>
      <c r="CL390" s="122"/>
      <c r="CM390" s="122"/>
      <c r="DB390" s="122"/>
      <c r="DC390" s="122"/>
      <c r="DD390" s="122"/>
      <c r="DF390" s="122"/>
      <c r="DQ390" s="122"/>
      <c r="DW390" s="105"/>
      <c r="DX390" s="105"/>
      <c r="DZ390" s="105"/>
      <c r="EA390" s="105"/>
      <c r="EJ390" s="122"/>
      <c r="EK390" s="122"/>
      <c r="EP390" s="105"/>
      <c r="EQ390" s="105"/>
      <c r="ER390" s="105"/>
      <c r="ET390" s="122"/>
      <c r="EU390" s="122"/>
      <c r="EZ390" s="105"/>
      <c r="FA390" s="105"/>
      <c r="FB390" s="105"/>
      <c r="FD390" s="105"/>
      <c r="FE390" s="105"/>
      <c r="FJ390" s="105"/>
      <c r="FK390" s="105"/>
      <c r="FL390" s="105"/>
      <c r="FM390" s="105"/>
      <c r="FN390" s="105"/>
      <c r="FO390" s="105"/>
      <c r="FT390" s="105"/>
      <c r="FU390" s="105"/>
      <c r="FV390" s="105"/>
      <c r="FX390" s="105"/>
      <c r="FY390" s="105"/>
      <c r="GD390" s="105"/>
      <c r="GE390" s="105"/>
      <c r="GF390" s="105"/>
      <c r="GH390" s="105"/>
      <c r="GI390" s="105"/>
      <c r="GN390" s="105"/>
      <c r="GO390" s="105"/>
      <c r="GP390" s="105"/>
      <c r="GR390" s="105"/>
      <c r="GS390" s="105"/>
      <c r="GX390" s="105"/>
      <c r="GY390" s="105"/>
      <c r="GZ390" s="105"/>
      <c r="HB390" s="105"/>
      <c r="HC390" s="105"/>
      <c r="HH390" s="105"/>
      <c r="HI390" s="105"/>
      <c r="HJ390" s="105"/>
      <c r="HL390" s="122"/>
      <c r="HM390" s="122"/>
      <c r="HR390" s="105"/>
      <c r="HS390" s="105"/>
      <c r="HT390" s="105"/>
      <c r="HV390" s="105"/>
      <c r="HW390" s="105"/>
      <c r="IB390" s="105"/>
      <c r="IC390" s="105"/>
      <c r="ID390" s="105"/>
      <c r="IF390" s="105"/>
      <c r="IG390" s="105"/>
      <c r="IL390" s="105"/>
      <c r="IM390" s="105"/>
      <c r="IN390" s="105"/>
      <c r="IP390" s="105"/>
      <c r="IQ390" s="105"/>
      <c r="IV390" s="105"/>
      <c r="IW390" s="105"/>
      <c r="IX390" s="105"/>
      <c r="IZ390" s="105"/>
      <c r="JA390" s="105"/>
    </row>
    <row r="391">
      <c r="B391" s="139"/>
      <c r="H391" s="122"/>
      <c r="U391" s="90"/>
      <c r="AE391" s="118"/>
      <c r="AF391" s="118"/>
      <c r="BS391" s="140"/>
      <c r="CJ391" s="122"/>
      <c r="CK391" s="122"/>
      <c r="CL391" s="122"/>
      <c r="CM391" s="122"/>
      <c r="DB391" s="122"/>
      <c r="DC391" s="122"/>
      <c r="DD391" s="122"/>
      <c r="DF391" s="122"/>
      <c r="DQ391" s="122"/>
      <c r="DW391" s="105"/>
      <c r="DX391" s="105"/>
      <c r="DZ391" s="105"/>
      <c r="EA391" s="105"/>
      <c r="EJ391" s="122"/>
      <c r="EK391" s="122"/>
      <c r="EP391" s="105"/>
      <c r="EQ391" s="105"/>
      <c r="ER391" s="105"/>
      <c r="ET391" s="122"/>
      <c r="EU391" s="122"/>
      <c r="EZ391" s="105"/>
      <c r="FA391" s="105"/>
      <c r="FB391" s="105"/>
      <c r="FD391" s="105"/>
      <c r="FE391" s="105"/>
      <c r="FJ391" s="105"/>
      <c r="FK391" s="105"/>
      <c r="FL391" s="105"/>
      <c r="FM391" s="105"/>
      <c r="FN391" s="105"/>
      <c r="FO391" s="105"/>
      <c r="FT391" s="105"/>
      <c r="FU391" s="105"/>
      <c r="FV391" s="105"/>
      <c r="FX391" s="105"/>
      <c r="FY391" s="105"/>
      <c r="GD391" s="105"/>
      <c r="GE391" s="105"/>
      <c r="GF391" s="105"/>
      <c r="GH391" s="105"/>
      <c r="GI391" s="105"/>
      <c r="GN391" s="105"/>
      <c r="GO391" s="105"/>
      <c r="GP391" s="105"/>
      <c r="GR391" s="105"/>
      <c r="GS391" s="105"/>
      <c r="GX391" s="105"/>
      <c r="GY391" s="105"/>
      <c r="GZ391" s="105"/>
      <c r="HB391" s="105"/>
      <c r="HC391" s="105"/>
      <c r="HH391" s="105"/>
      <c r="HI391" s="105"/>
      <c r="HJ391" s="105"/>
      <c r="HL391" s="122"/>
      <c r="HM391" s="122"/>
      <c r="HR391" s="105"/>
      <c r="HS391" s="105"/>
      <c r="HT391" s="105"/>
      <c r="HV391" s="105"/>
      <c r="HW391" s="105"/>
      <c r="IB391" s="105"/>
      <c r="IC391" s="105"/>
      <c r="ID391" s="105"/>
      <c r="IF391" s="105"/>
      <c r="IG391" s="105"/>
      <c r="IL391" s="105"/>
      <c r="IM391" s="105"/>
      <c r="IN391" s="105"/>
      <c r="IP391" s="105"/>
      <c r="IQ391" s="105"/>
      <c r="IV391" s="105"/>
      <c r="IW391" s="105"/>
      <c r="IX391" s="105"/>
      <c r="IZ391" s="105"/>
      <c r="JA391" s="105"/>
    </row>
    <row r="392">
      <c r="B392" s="139"/>
      <c r="H392" s="122"/>
      <c r="U392" s="90"/>
      <c r="AE392" s="118"/>
      <c r="AF392" s="118"/>
      <c r="BS392" s="140"/>
      <c r="CJ392" s="122"/>
      <c r="CK392" s="122"/>
      <c r="CL392" s="122"/>
      <c r="CM392" s="122"/>
      <c r="DB392" s="122"/>
      <c r="DC392" s="122"/>
      <c r="DD392" s="122"/>
      <c r="DF392" s="122"/>
      <c r="DQ392" s="122"/>
      <c r="DW392" s="105"/>
      <c r="DX392" s="105"/>
      <c r="DZ392" s="105"/>
      <c r="EA392" s="105"/>
      <c r="EJ392" s="122"/>
      <c r="EK392" s="122"/>
      <c r="EP392" s="105"/>
      <c r="EQ392" s="105"/>
      <c r="ER392" s="105"/>
      <c r="ET392" s="122"/>
      <c r="EU392" s="122"/>
      <c r="EZ392" s="105"/>
      <c r="FA392" s="105"/>
      <c r="FB392" s="105"/>
      <c r="FD392" s="105"/>
      <c r="FE392" s="105"/>
      <c r="FJ392" s="105"/>
      <c r="FK392" s="105"/>
      <c r="FL392" s="105"/>
      <c r="FM392" s="105"/>
      <c r="FN392" s="105"/>
      <c r="FO392" s="105"/>
      <c r="FT392" s="105"/>
      <c r="FU392" s="105"/>
      <c r="FV392" s="105"/>
      <c r="FX392" s="105"/>
      <c r="FY392" s="105"/>
      <c r="GD392" s="105"/>
      <c r="GE392" s="105"/>
      <c r="GF392" s="105"/>
      <c r="GH392" s="105"/>
      <c r="GI392" s="105"/>
      <c r="GN392" s="105"/>
      <c r="GO392" s="105"/>
      <c r="GP392" s="105"/>
      <c r="GR392" s="105"/>
      <c r="GS392" s="105"/>
      <c r="GX392" s="105"/>
      <c r="GY392" s="105"/>
      <c r="GZ392" s="105"/>
      <c r="HB392" s="105"/>
      <c r="HC392" s="105"/>
      <c r="HH392" s="105"/>
      <c r="HI392" s="105"/>
      <c r="HJ392" s="105"/>
      <c r="HL392" s="122"/>
      <c r="HM392" s="122"/>
      <c r="HR392" s="105"/>
      <c r="HS392" s="105"/>
      <c r="HT392" s="105"/>
      <c r="HV392" s="105"/>
      <c r="HW392" s="105"/>
      <c r="IB392" s="105"/>
      <c r="IC392" s="105"/>
      <c r="ID392" s="105"/>
      <c r="IF392" s="105"/>
      <c r="IG392" s="105"/>
      <c r="IL392" s="105"/>
      <c r="IM392" s="105"/>
      <c r="IN392" s="105"/>
      <c r="IP392" s="105"/>
      <c r="IQ392" s="105"/>
      <c r="IV392" s="105"/>
      <c r="IW392" s="105"/>
      <c r="IX392" s="105"/>
      <c r="IZ392" s="105"/>
      <c r="JA392" s="105"/>
    </row>
    <row r="393">
      <c r="B393" s="139"/>
      <c r="H393" s="122"/>
      <c r="U393" s="90"/>
      <c r="AE393" s="118"/>
      <c r="AF393" s="118"/>
      <c r="BS393" s="140"/>
      <c r="CJ393" s="122"/>
      <c r="CK393" s="122"/>
      <c r="CL393" s="122"/>
      <c r="CM393" s="122"/>
      <c r="DB393" s="122"/>
      <c r="DC393" s="122"/>
      <c r="DD393" s="122"/>
      <c r="DF393" s="122"/>
      <c r="DQ393" s="122"/>
      <c r="DW393" s="105"/>
      <c r="DX393" s="105"/>
      <c r="DZ393" s="105"/>
      <c r="EA393" s="105"/>
      <c r="EJ393" s="122"/>
      <c r="EK393" s="122"/>
      <c r="EP393" s="105"/>
      <c r="EQ393" s="105"/>
      <c r="ER393" s="105"/>
      <c r="ET393" s="122"/>
      <c r="EU393" s="122"/>
      <c r="EZ393" s="105"/>
      <c r="FA393" s="105"/>
      <c r="FB393" s="105"/>
      <c r="FD393" s="105"/>
      <c r="FE393" s="105"/>
      <c r="FJ393" s="105"/>
      <c r="FK393" s="105"/>
      <c r="FL393" s="105"/>
      <c r="FM393" s="105"/>
      <c r="FN393" s="105"/>
      <c r="FO393" s="105"/>
      <c r="FT393" s="105"/>
      <c r="FU393" s="105"/>
      <c r="FV393" s="105"/>
      <c r="FX393" s="105"/>
      <c r="FY393" s="105"/>
      <c r="GD393" s="105"/>
      <c r="GE393" s="105"/>
      <c r="GF393" s="105"/>
      <c r="GH393" s="105"/>
      <c r="GI393" s="105"/>
      <c r="GN393" s="105"/>
      <c r="GO393" s="105"/>
      <c r="GP393" s="105"/>
      <c r="GR393" s="105"/>
      <c r="GS393" s="105"/>
      <c r="GX393" s="105"/>
      <c r="GY393" s="105"/>
      <c r="GZ393" s="105"/>
      <c r="HB393" s="105"/>
      <c r="HC393" s="105"/>
      <c r="HH393" s="105"/>
      <c r="HI393" s="105"/>
      <c r="HJ393" s="105"/>
      <c r="HL393" s="122"/>
      <c r="HM393" s="122"/>
      <c r="HR393" s="105"/>
      <c r="HS393" s="105"/>
      <c r="HT393" s="105"/>
      <c r="HV393" s="105"/>
      <c r="HW393" s="105"/>
      <c r="IB393" s="105"/>
      <c r="IC393" s="105"/>
      <c r="ID393" s="105"/>
      <c r="IF393" s="105"/>
      <c r="IG393" s="105"/>
      <c r="IL393" s="105"/>
      <c r="IM393" s="105"/>
      <c r="IN393" s="105"/>
      <c r="IP393" s="105"/>
      <c r="IQ393" s="105"/>
      <c r="IV393" s="105"/>
      <c r="IW393" s="105"/>
      <c r="IX393" s="105"/>
      <c r="IZ393" s="105"/>
      <c r="JA393" s="105"/>
    </row>
    <row r="394">
      <c r="B394" s="139"/>
      <c r="H394" s="122"/>
      <c r="U394" s="90"/>
      <c r="AE394" s="118"/>
      <c r="AF394" s="118"/>
      <c r="BS394" s="140"/>
      <c r="CJ394" s="122"/>
      <c r="CK394" s="122"/>
      <c r="CL394" s="122"/>
      <c r="CM394" s="122"/>
      <c r="DB394" s="122"/>
      <c r="DC394" s="122"/>
      <c r="DD394" s="122"/>
      <c r="DF394" s="122"/>
      <c r="DQ394" s="122"/>
      <c r="DW394" s="105"/>
      <c r="DX394" s="105"/>
      <c r="DZ394" s="105"/>
      <c r="EA394" s="105"/>
      <c r="EJ394" s="122"/>
      <c r="EK394" s="122"/>
      <c r="EP394" s="105"/>
      <c r="EQ394" s="105"/>
      <c r="ER394" s="105"/>
      <c r="ET394" s="122"/>
      <c r="EU394" s="122"/>
      <c r="EZ394" s="105"/>
      <c r="FA394" s="105"/>
      <c r="FB394" s="105"/>
      <c r="FD394" s="105"/>
      <c r="FE394" s="105"/>
      <c r="FJ394" s="105"/>
      <c r="FK394" s="105"/>
      <c r="FL394" s="105"/>
      <c r="FM394" s="105"/>
      <c r="FN394" s="105"/>
      <c r="FO394" s="105"/>
      <c r="FT394" s="105"/>
      <c r="FU394" s="105"/>
      <c r="FV394" s="105"/>
      <c r="FX394" s="105"/>
      <c r="FY394" s="105"/>
      <c r="GD394" s="105"/>
      <c r="GE394" s="105"/>
      <c r="GF394" s="105"/>
      <c r="GH394" s="105"/>
      <c r="GI394" s="105"/>
      <c r="GN394" s="105"/>
      <c r="GO394" s="105"/>
      <c r="GP394" s="105"/>
      <c r="GR394" s="105"/>
      <c r="GS394" s="105"/>
      <c r="GX394" s="105"/>
      <c r="GY394" s="105"/>
      <c r="GZ394" s="105"/>
      <c r="HB394" s="105"/>
      <c r="HC394" s="105"/>
      <c r="HH394" s="105"/>
      <c r="HI394" s="105"/>
      <c r="HJ394" s="105"/>
      <c r="HL394" s="122"/>
      <c r="HM394" s="122"/>
      <c r="HR394" s="105"/>
      <c r="HS394" s="105"/>
      <c r="HT394" s="105"/>
      <c r="HV394" s="105"/>
      <c r="HW394" s="105"/>
      <c r="IB394" s="105"/>
      <c r="IC394" s="105"/>
      <c r="ID394" s="105"/>
      <c r="IF394" s="105"/>
      <c r="IG394" s="105"/>
      <c r="IL394" s="105"/>
      <c r="IM394" s="105"/>
      <c r="IN394" s="105"/>
      <c r="IP394" s="105"/>
      <c r="IQ394" s="105"/>
      <c r="IV394" s="105"/>
      <c r="IW394" s="105"/>
      <c r="IX394" s="105"/>
      <c r="IZ394" s="105"/>
      <c r="JA394" s="105"/>
    </row>
    <row r="395">
      <c r="B395" s="139"/>
      <c r="H395" s="122"/>
      <c r="U395" s="90"/>
      <c r="AE395" s="118"/>
      <c r="AF395" s="118"/>
      <c r="BS395" s="140"/>
      <c r="CJ395" s="122"/>
      <c r="CK395" s="122"/>
      <c r="CL395" s="122"/>
      <c r="CM395" s="122"/>
      <c r="DB395" s="122"/>
      <c r="DC395" s="122"/>
      <c r="DD395" s="122"/>
      <c r="DF395" s="122"/>
      <c r="DQ395" s="122"/>
      <c r="DW395" s="105"/>
      <c r="DX395" s="105"/>
      <c r="DZ395" s="105"/>
      <c r="EA395" s="105"/>
      <c r="EJ395" s="122"/>
      <c r="EK395" s="122"/>
      <c r="EP395" s="105"/>
      <c r="EQ395" s="105"/>
      <c r="ER395" s="105"/>
      <c r="ET395" s="122"/>
      <c r="EU395" s="122"/>
      <c r="EZ395" s="105"/>
      <c r="FA395" s="105"/>
      <c r="FB395" s="105"/>
      <c r="FD395" s="105"/>
      <c r="FE395" s="105"/>
      <c r="FJ395" s="105"/>
      <c r="FK395" s="105"/>
      <c r="FL395" s="105"/>
      <c r="FM395" s="105"/>
      <c r="FN395" s="105"/>
      <c r="FO395" s="105"/>
      <c r="FT395" s="105"/>
      <c r="FU395" s="105"/>
      <c r="FV395" s="105"/>
      <c r="FX395" s="105"/>
      <c r="FY395" s="105"/>
      <c r="GD395" s="105"/>
      <c r="GE395" s="105"/>
      <c r="GF395" s="105"/>
      <c r="GH395" s="105"/>
      <c r="GI395" s="105"/>
      <c r="GN395" s="105"/>
      <c r="GO395" s="105"/>
      <c r="GP395" s="105"/>
      <c r="GR395" s="105"/>
      <c r="GS395" s="105"/>
      <c r="GX395" s="105"/>
      <c r="GY395" s="105"/>
      <c r="GZ395" s="105"/>
      <c r="HB395" s="105"/>
      <c r="HC395" s="105"/>
      <c r="HH395" s="105"/>
      <c r="HI395" s="105"/>
      <c r="HJ395" s="105"/>
      <c r="HL395" s="122"/>
      <c r="HM395" s="122"/>
      <c r="HR395" s="105"/>
      <c r="HS395" s="105"/>
      <c r="HT395" s="105"/>
      <c r="HV395" s="105"/>
      <c r="HW395" s="105"/>
      <c r="IB395" s="105"/>
      <c r="IC395" s="105"/>
      <c r="ID395" s="105"/>
      <c r="IF395" s="105"/>
      <c r="IG395" s="105"/>
      <c r="IL395" s="105"/>
      <c r="IM395" s="105"/>
      <c r="IN395" s="105"/>
      <c r="IP395" s="105"/>
      <c r="IQ395" s="105"/>
      <c r="IV395" s="105"/>
      <c r="IW395" s="105"/>
      <c r="IX395" s="105"/>
      <c r="IZ395" s="105"/>
      <c r="JA395" s="105"/>
    </row>
    <row r="396">
      <c r="B396" s="139"/>
      <c r="H396" s="122"/>
      <c r="U396" s="90"/>
      <c r="AE396" s="118"/>
      <c r="AF396" s="118"/>
      <c r="BS396" s="140"/>
      <c r="CJ396" s="122"/>
      <c r="CK396" s="122"/>
      <c r="CL396" s="122"/>
      <c r="CM396" s="122"/>
      <c r="DB396" s="122"/>
      <c r="DC396" s="122"/>
      <c r="DD396" s="122"/>
      <c r="DF396" s="122"/>
      <c r="DQ396" s="122"/>
      <c r="DW396" s="105"/>
      <c r="DX396" s="105"/>
      <c r="DZ396" s="105"/>
      <c r="EA396" s="105"/>
      <c r="EJ396" s="122"/>
      <c r="EK396" s="122"/>
      <c r="EP396" s="105"/>
      <c r="EQ396" s="105"/>
      <c r="ER396" s="105"/>
      <c r="ET396" s="122"/>
      <c r="EU396" s="122"/>
      <c r="EZ396" s="105"/>
      <c r="FA396" s="105"/>
      <c r="FB396" s="105"/>
      <c r="FD396" s="105"/>
      <c r="FE396" s="105"/>
      <c r="FJ396" s="105"/>
      <c r="FK396" s="105"/>
      <c r="FL396" s="105"/>
      <c r="FM396" s="105"/>
      <c r="FN396" s="105"/>
      <c r="FO396" s="105"/>
      <c r="FT396" s="105"/>
      <c r="FU396" s="105"/>
      <c r="FV396" s="105"/>
      <c r="FX396" s="105"/>
      <c r="FY396" s="105"/>
      <c r="GD396" s="105"/>
      <c r="GE396" s="105"/>
      <c r="GF396" s="105"/>
      <c r="GH396" s="105"/>
      <c r="GI396" s="105"/>
      <c r="GN396" s="105"/>
      <c r="GO396" s="105"/>
      <c r="GP396" s="105"/>
      <c r="GR396" s="105"/>
      <c r="GS396" s="105"/>
      <c r="GX396" s="105"/>
      <c r="GY396" s="105"/>
      <c r="GZ396" s="105"/>
      <c r="HB396" s="105"/>
      <c r="HC396" s="105"/>
      <c r="HH396" s="105"/>
      <c r="HI396" s="105"/>
      <c r="HJ396" s="105"/>
      <c r="HL396" s="122"/>
      <c r="HM396" s="122"/>
      <c r="HR396" s="105"/>
      <c r="HS396" s="105"/>
      <c r="HT396" s="105"/>
      <c r="HV396" s="105"/>
      <c r="HW396" s="105"/>
      <c r="IB396" s="105"/>
      <c r="IC396" s="105"/>
      <c r="ID396" s="105"/>
      <c r="IF396" s="105"/>
      <c r="IG396" s="105"/>
      <c r="IL396" s="105"/>
      <c r="IM396" s="105"/>
      <c r="IN396" s="105"/>
      <c r="IP396" s="105"/>
      <c r="IQ396" s="105"/>
      <c r="IV396" s="105"/>
      <c r="IW396" s="105"/>
      <c r="IX396" s="105"/>
      <c r="IZ396" s="105"/>
      <c r="JA396" s="105"/>
    </row>
    <row r="397">
      <c r="B397" s="139"/>
      <c r="H397" s="122"/>
      <c r="U397" s="90"/>
      <c r="AE397" s="118"/>
      <c r="AF397" s="118"/>
      <c r="BS397" s="140"/>
      <c r="CJ397" s="122"/>
      <c r="CK397" s="122"/>
      <c r="CL397" s="122"/>
      <c r="CM397" s="122"/>
      <c r="DB397" s="122"/>
      <c r="DC397" s="122"/>
      <c r="DD397" s="122"/>
      <c r="DF397" s="122"/>
      <c r="DQ397" s="122"/>
      <c r="DW397" s="105"/>
      <c r="DX397" s="105"/>
      <c r="DZ397" s="105"/>
      <c r="EA397" s="105"/>
      <c r="EJ397" s="122"/>
      <c r="EK397" s="122"/>
      <c r="EP397" s="105"/>
      <c r="EQ397" s="105"/>
      <c r="ER397" s="105"/>
      <c r="ET397" s="122"/>
      <c r="EU397" s="122"/>
      <c r="EZ397" s="105"/>
      <c r="FA397" s="105"/>
      <c r="FB397" s="105"/>
      <c r="FD397" s="105"/>
      <c r="FE397" s="105"/>
      <c r="FJ397" s="105"/>
      <c r="FK397" s="105"/>
      <c r="FL397" s="105"/>
      <c r="FM397" s="105"/>
      <c r="FN397" s="105"/>
      <c r="FO397" s="105"/>
      <c r="FT397" s="105"/>
      <c r="FU397" s="105"/>
      <c r="FV397" s="105"/>
      <c r="FX397" s="105"/>
      <c r="FY397" s="105"/>
      <c r="GD397" s="105"/>
      <c r="GE397" s="105"/>
      <c r="GF397" s="105"/>
      <c r="GH397" s="105"/>
      <c r="GI397" s="105"/>
      <c r="GN397" s="105"/>
      <c r="GO397" s="105"/>
      <c r="GP397" s="105"/>
      <c r="GR397" s="105"/>
      <c r="GS397" s="105"/>
      <c r="GX397" s="105"/>
      <c r="GY397" s="105"/>
      <c r="GZ397" s="105"/>
      <c r="HB397" s="105"/>
      <c r="HC397" s="105"/>
      <c r="HH397" s="105"/>
      <c r="HI397" s="105"/>
      <c r="HJ397" s="105"/>
      <c r="HL397" s="122"/>
      <c r="HM397" s="122"/>
      <c r="HR397" s="105"/>
      <c r="HS397" s="105"/>
      <c r="HT397" s="105"/>
      <c r="HV397" s="105"/>
      <c r="HW397" s="105"/>
      <c r="IB397" s="105"/>
      <c r="IC397" s="105"/>
      <c r="ID397" s="105"/>
      <c r="IF397" s="105"/>
      <c r="IG397" s="105"/>
      <c r="IL397" s="105"/>
      <c r="IM397" s="105"/>
      <c r="IN397" s="105"/>
      <c r="IP397" s="105"/>
      <c r="IQ397" s="105"/>
      <c r="IV397" s="105"/>
      <c r="IW397" s="105"/>
      <c r="IX397" s="105"/>
      <c r="IZ397" s="105"/>
      <c r="JA397" s="105"/>
    </row>
    <row r="398">
      <c r="B398" s="139"/>
      <c r="H398" s="122"/>
      <c r="U398" s="90"/>
      <c r="AE398" s="118"/>
      <c r="AF398" s="118"/>
      <c r="BS398" s="140"/>
      <c r="CJ398" s="122"/>
      <c r="CK398" s="122"/>
      <c r="CL398" s="122"/>
      <c r="CM398" s="122"/>
      <c r="DB398" s="122"/>
      <c r="DC398" s="122"/>
      <c r="DD398" s="122"/>
      <c r="DF398" s="122"/>
      <c r="DQ398" s="122"/>
      <c r="DW398" s="105"/>
      <c r="DX398" s="105"/>
      <c r="DZ398" s="105"/>
      <c r="EA398" s="105"/>
      <c r="EJ398" s="122"/>
      <c r="EK398" s="122"/>
      <c r="EP398" s="105"/>
      <c r="EQ398" s="105"/>
      <c r="ER398" s="105"/>
      <c r="ET398" s="122"/>
      <c r="EU398" s="122"/>
      <c r="EZ398" s="105"/>
      <c r="FA398" s="105"/>
      <c r="FB398" s="105"/>
      <c r="FD398" s="105"/>
      <c r="FE398" s="105"/>
      <c r="FJ398" s="105"/>
      <c r="FK398" s="105"/>
      <c r="FL398" s="105"/>
      <c r="FM398" s="105"/>
      <c r="FN398" s="105"/>
      <c r="FO398" s="105"/>
      <c r="FT398" s="105"/>
      <c r="FU398" s="105"/>
      <c r="FV398" s="105"/>
      <c r="FX398" s="105"/>
      <c r="FY398" s="105"/>
      <c r="GD398" s="105"/>
      <c r="GE398" s="105"/>
      <c r="GF398" s="105"/>
      <c r="GH398" s="105"/>
      <c r="GI398" s="105"/>
      <c r="GN398" s="105"/>
      <c r="GO398" s="105"/>
      <c r="GP398" s="105"/>
      <c r="GR398" s="105"/>
      <c r="GS398" s="105"/>
      <c r="GX398" s="105"/>
      <c r="GY398" s="105"/>
      <c r="GZ398" s="105"/>
      <c r="HB398" s="105"/>
      <c r="HC398" s="105"/>
      <c r="HH398" s="105"/>
      <c r="HI398" s="105"/>
      <c r="HJ398" s="105"/>
      <c r="HL398" s="122"/>
      <c r="HM398" s="122"/>
      <c r="HR398" s="105"/>
      <c r="HS398" s="105"/>
      <c r="HT398" s="105"/>
      <c r="HV398" s="105"/>
      <c r="HW398" s="105"/>
      <c r="IB398" s="105"/>
      <c r="IC398" s="105"/>
      <c r="ID398" s="105"/>
      <c r="IF398" s="105"/>
      <c r="IG398" s="105"/>
      <c r="IL398" s="105"/>
      <c r="IM398" s="105"/>
      <c r="IN398" s="105"/>
      <c r="IP398" s="105"/>
      <c r="IQ398" s="105"/>
      <c r="IV398" s="105"/>
      <c r="IW398" s="105"/>
      <c r="IX398" s="105"/>
      <c r="IZ398" s="105"/>
      <c r="JA398" s="105"/>
    </row>
    <row r="399">
      <c r="B399" s="139"/>
      <c r="H399" s="122"/>
      <c r="U399" s="90"/>
      <c r="AE399" s="118"/>
      <c r="AF399" s="118"/>
      <c r="BS399" s="140"/>
      <c r="CJ399" s="122"/>
      <c r="CK399" s="122"/>
      <c r="CL399" s="122"/>
      <c r="CM399" s="122"/>
      <c r="DB399" s="122"/>
      <c r="DC399" s="122"/>
      <c r="DD399" s="122"/>
      <c r="DF399" s="122"/>
      <c r="DQ399" s="122"/>
      <c r="DW399" s="105"/>
      <c r="DX399" s="105"/>
      <c r="DZ399" s="105"/>
      <c r="EA399" s="105"/>
      <c r="EJ399" s="122"/>
      <c r="EK399" s="122"/>
      <c r="EP399" s="105"/>
      <c r="EQ399" s="105"/>
      <c r="ER399" s="105"/>
      <c r="ET399" s="122"/>
      <c r="EU399" s="122"/>
      <c r="EZ399" s="105"/>
      <c r="FA399" s="105"/>
      <c r="FB399" s="105"/>
      <c r="FD399" s="105"/>
      <c r="FE399" s="105"/>
      <c r="FJ399" s="105"/>
      <c r="FK399" s="105"/>
      <c r="FL399" s="105"/>
      <c r="FM399" s="105"/>
      <c r="FN399" s="105"/>
      <c r="FO399" s="105"/>
      <c r="FT399" s="105"/>
      <c r="FU399" s="105"/>
      <c r="FV399" s="105"/>
      <c r="FX399" s="105"/>
      <c r="FY399" s="105"/>
      <c r="GD399" s="105"/>
      <c r="GE399" s="105"/>
      <c r="GF399" s="105"/>
      <c r="GH399" s="105"/>
      <c r="GI399" s="105"/>
      <c r="GN399" s="105"/>
      <c r="GO399" s="105"/>
      <c r="GP399" s="105"/>
      <c r="GR399" s="105"/>
      <c r="GS399" s="105"/>
      <c r="GX399" s="105"/>
      <c r="GY399" s="105"/>
      <c r="GZ399" s="105"/>
      <c r="HB399" s="105"/>
      <c r="HC399" s="105"/>
      <c r="HH399" s="105"/>
      <c r="HI399" s="105"/>
      <c r="HJ399" s="105"/>
      <c r="HL399" s="122"/>
      <c r="HM399" s="122"/>
      <c r="HR399" s="105"/>
      <c r="HS399" s="105"/>
      <c r="HT399" s="105"/>
      <c r="HV399" s="105"/>
      <c r="HW399" s="105"/>
      <c r="IB399" s="105"/>
      <c r="IC399" s="105"/>
      <c r="ID399" s="105"/>
      <c r="IF399" s="105"/>
      <c r="IG399" s="105"/>
      <c r="IL399" s="105"/>
      <c r="IM399" s="105"/>
      <c r="IN399" s="105"/>
      <c r="IP399" s="105"/>
      <c r="IQ399" s="105"/>
      <c r="IV399" s="105"/>
      <c r="IW399" s="105"/>
      <c r="IX399" s="105"/>
      <c r="IZ399" s="105"/>
      <c r="JA399" s="105"/>
    </row>
    <row r="400">
      <c r="B400" s="139"/>
      <c r="H400" s="122"/>
      <c r="U400" s="90"/>
      <c r="AE400" s="118"/>
      <c r="AF400" s="118"/>
      <c r="BS400" s="140"/>
      <c r="CJ400" s="122"/>
      <c r="CK400" s="122"/>
      <c r="CL400" s="122"/>
      <c r="CM400" s="122"/>
      <c r="DB400" s="122"/>
      <c r="DC400" s="122"/>
      <c r="DD400" s="122"/>
      <c r="DF400" s="122"/>
      <c r="DQ400" s="122"/>
      <c r="DW400" s="105"/>
      <c r="DX400" s="105"/>
      <c r="DZ400" s="105"/>
      <c r="EA400" s="105"/>
      <c r="EJ400" s="122"/>
      <c r="EK400" s="122"/>
      <c r="EP400" s="105"/>
      <c r="EQ400" s="105"/>
      <c r="ER400" s="105"/>
      <c r="ET400" s="122"/>
      <c r="EU400" s="122"/>
      <c r="EZ400" s="105"/>
      <c r="FA400" s="105"/>
      <c r="FB400" s="105"/>
      <c r="FD400" s="105"/>
      <c r="FE400" s="105"/>
      <c r="FJ400" s="105"/>
      <c r="FK400" s="105"/>
      <c r="FL400" s="105"/>
      <c r="FM400" s="105"/>
      <c r="FN400" s="105"/>
      <c r="FO400" s="105"/>
      <c r="FT400" s="105"/>
      <c r="FU400" s="105"/>
      <c r="FV400" s="105"/>
      <c r="FX400" s="105"/>
      <c r="FY400" s="105"/>
      <c r="GD400" s="105"/>
      <c r="GE400" s="105"/>
      <c r="GF400" s="105"/>
      <c r="GH400" s="105"/>
      <c r="GI400" s="105"/>
      <c r="GN400" s="105"/>
      <c r="GO400" s="105"/>
      <c r="GP400" s="105"/>
      <c r="GR400" s="105"/>
      <c r="GS400" s="105"/>
      <c r="GX400" s="105"/>
      <c r="GY400" s="105"/>
      <c r="GZ400" s="105"/>
      <c r="HB400" s="105"/>
      <c r="HC400" s="105"/>
      <c r="HH400" s="105"/>
      <c r="HI400" s="105"/>
      <c r="HJ400" s="105"/>
      <c r="HL400" s="122"/>
      <c r="HM400" s="122"/>
      <c r="HR400" s="105"/>
      <c r="HS400" s="105"/>
      <c r="HT400" s="105"/>
      <c r="HV400" s="105"/>
      <c r="HW400" s="105"/>
      <c r="IB400" s="105"/>
      <c r="IC400" s="105"/>
      <c r="ID400" s="105"/>
      <c r="IF400" s="105"/>
      <c r="IG400" s="105"/>
      <c r="IL400" s="105"/>
      <c r="IM400" s="105"/>
      <c r="IN400" s="105"/>
      <c r="IP400" s="105"/>
      <c r="IQ400" s="105"/>
      <c r="IV400" s="105"/>
      <c r="IW400" s="105"/>
      <c r="IX400" s="105"/>
      <c r="IZ400" s="105"/>
      <c r="JA400" s="105"/>
    </row>
    <row r="401">
      <c r="B401" s="139"/>
      <c r="H401" s="122"/>
      <c r="U401" s="90"/>
      <c r="AE401" s="118"/>
      <c r="AF401" s="118"/>
      <c r="BS401" s="140"/>
      <c r="CJ401" s="122"/>
      <c r="CK401" s="122"/>
      <c r="CL401" s="122"/>
      <c r="CM401" s="122"/>
      <c r="DB401" s="122"/>
      <c r="DC401" s="122"/>
      <c r="DD401" s="122"/>
      <c r="DF401" s="122"/>
      <c r="DQ401" s="122"/>
      <c r="DW401" s="105"/>
      <c r="DX401" s="105"/>
      <c r="DZ401" s="105"/>
      <c r="EA401" s="105"/>
      <c r="EJ401" s="122"/>
      <c r="EK401" s="122"/>
      <c r="EP401" s="105"/>
      <c r="EQ401" s="105"/>
      <c r="ER401" s="105"/>
      <c r="ET401" s="122"/>
      <c r="EU401" s="122"/>
      <c r="EZ401" s="105"/>
      <c r="FA401" s="105"/>
      <c r="FB401" s="105"/>
      <c r="FD401" s="105"/>
      <c r="FE401" s="105"/>
      <c r="FJ401" s="105"/>
      <c r="FK401" s="105"/>
      <c r="FL401" s="105"/>
      <c r="FM401" s="105"/>
      <c r="FN401" s="105"/>
      <c r="FO401" s="105"/>
      <c r="FT401" s="105"/>
      <c r="FU401" s="105"/>
      <c r="FV401" s="105"/>
      <c r="FX401" s="105"/>
      <c r="FY401" s="105"/>
      <c r="GD401" s="105"/>
      <c r="GE401" s="105"/>
      <c r="GF401" s="105"/>
      <c r="GH401" s="105"/>
      <c r="GI401" s="105"/>
      <c r="GN401" s="105"/>
      <c r="GO401" s="105"/>
      <c r="GP401" s="105"/>
      <c r="GR401" s="105"/>
      <c r="GS401" s="105"/>
      <c r="GX401" s="105"/>
      <c r="GY401" s="105"/>
      <c r="GZ401" s="105"/>
      <c r="HB401" s="105"/>
      <c r="HC401" s="105"/>
      <c r="HH401" s="105"/>
      <c r="HI401" s="105"/>
      <c r="HJ401" s="105"/>
      <c r="HL401" s="122"/>
      <c r="HM401" s="122"/>
      <c r="HR401" s="105"/>
      <c r="HS401" s="105"/>
      <c r="HT401" s="105"/>
      <c r="HV401" s="105"/>
      <c r="HW401" s="105"/>
      <c r="IB401" s="105"/>
      <c r="IC401" s="105"/>
      <c r="ID401" s="105"/>
      <c r="IF401" s="105"/>
      <c r="IG401" s="105"/>
      <c r="IL401" s="105"/>
      <c r="IM401" s="105"/>
      <c r="IN401" s="105"/>
      <c r="IP401" s="105"/>
      <c r="IQ401" s="105"/>
      <c r="IV401" s="105"/>
      <c r="IW401" s="105"/>
      <c r="IX401" s="105"/>
      <c r="IZ401" s="105"/>
      <c r="JA401" s="105"/>
    </row>
    <row r="402">
      <c r="B402" s="139"/>
      <c r="H402" s="122"/>
      <c r="U402" s="90"/>
      <c r="AE402" s="118"/>
      <c r="AF402" s="118"/>
      <c r="BS402" s="140"/>
      <c r="CJ402" s="122"/>
      <c r="CK402" s="122"/>
      <c r="CL402" s="122"/>
      <c r="CM402" s="122"/>
      <c r="DB402" s="122"/>
      <c r="DC402" s="122"/>
      <c r="DD402" s="122"/>
      <c r="DF402" s="122"/>
      <c r="DQ402" s="122"/>
      <c r="DW402" s="105"/>
      <c r="DX402" s="105"/>
      <c r="DZ402" s="105"/>
      <c r="EA402" s="105"/>
      <c r="EJ402" s="122"/>
      <c r="EK402" s="122"/>
      <c r="EP402" s="105"/>
      <c r="EQ402" s="105"/>
      <c r="ER402" s="105"/>
      <c r="ET402" s="122"/>
      <c r="EU402" s="122"/>
      <c r="EZ402" s="105"/>
      <c r="FA402" s="105"/>
      <c r="FB402" s="105"/>
      <c r="FD402" s="105"/>
      <c r="FE402" s="105"/>
      <c r="FJ402" s="105"/>
      <c r="FK402" s="105"/>
      <c r="FL402" s="105"/>
      <c r="FM402" s="105"/>
      <c r="FN402" s="105"/>
      <c r="FO402" s="105"/>
      <c r="FT402" s="105"/>
      <c r="FU402" s="105"/>
      <c r="FV402" s="105"/>
      <c r="FX402" s="105"/>
      <c r="FY402" s="105"/>
      <c r="GD402" s="105"/>
      <c r="GE402" s="105"/>
      <c r="GF402" s="105"/>
      <c r="GH402" s="105"/>
      <c r="GI402" s="105"/>
      <c r="GN402" s="105"/>
      <c r="GO402" s="105"/>
      <c r="GP402" s="105"/>
      <c r="GR402" s="105"/>
      <c r="GS402" s="105"/>
      <c r="GX402" s="105"/>
      <c r="GY402" s="105"/>
      <c r="GZ402" s="105"/>
      <c r="HB402" s="105"/>
      <c r="HC402" s="105"/>
      <c r="HH402" s="105"/>
      <c r="HI402" s="105"/>
      <c r="HJ402" s="105"/>
      <c r="HL402" s="122"/>
      <c r="HM402" s="122"/>
      <c r="HR402" s="105"/>
      <c r="HS402" s="105"/>
      <c r="HT402" s="105"/>
      <c r="HV402" s="105"/>
      <c r="HW402" s="105"/>
      <c r="IB402" s="105"/>
      <c r="IC402" s="105"/>
      <c r="ID402" s="105"/>
      <c r="IF402" s="105"/>
      <c r="IG402" s="105"/>
      <c r="IL402" s="105"/>
      <c r="IM402" s="105"/>
      <c r="IN402" s="105"/>
      <c r="IP402" s="105"/>
      <c r="IQ402" s="105"/>
      <c r="IV402" s="105"/>
      <c r="IW402" s="105"/>
      <c r="IX402" s="105"/>
      <c r="IZ402" s="105"/>
      <c r="JA402" s="105"/>
    </row>
    <row r="403">
      <c r="B403" s="139"/>
      <c r="H403" s="122"/>
      <c r="U403" s="90"/>
      <c r="AE403" s="118"/>
      <c r="AF403" s="118"/>
      <c r="BS403" s="140"/>
      <c r="CJ403" s="122"/>
      <c r="CK403" s="122"/>
      <c r="CL403" s="122"/>
      <c r="CM403" s="122"/>
      <c r="DB403" s="122"/>
      <c r="DC403" s="122"/>
      <c r="DD403" s="122"/>
      <c r="DF403" s="122"/>
      <c r="DQ403" s="122"/>
      <c r="DW403" s="105"/>
      <c r="DX403" s="105"/>
      <c r="DZ403" s="105"/>
      <c r="EA403" s="105"/>
      <c r="EJ403" s="122"/>
      <c r="EK403" s="122"/>
      <c r="EP403" s="105"/>
      <c r="EQ403" s="105"/>
      <c r="ER403" s="105"/>
      <c r="ET403" s="122"/>
      <c r="EU403" s="122"/>
      <c r="EZ403" s="105"/>
      <c r="FA403" s="105"/>
      <c r="FB403" s="105"/>
      <c r="FD403" s="105"/>
      <c r="FE403" s="105"/>
      <c r="FJ403" s="105"/>
      <c r="FK403" s="105"/>
      <c r="FL403" s="105"/>
      <c r="FM403" s="105"/>
      <c r="FN403" s="105"/>
      <c r="FO403" s="105"/>
      <c r="FT403" s="105"/>
      <c r="FU403" s="105"/>
      <c r="FV403" s="105"/>
      <c r="FX403" s="105"/>
      <c r="FY403" s="105"/>
      <c r="GD403" s="105"/>
      <c r="GE403" s="105"/>
      <c r="GF403" s="105"/>
      <c r="GH403" s="105"/>
      <c r="GI403" s="105"/>
      <c r="GN403" s="105"/>
      <c r="GO403" s="105"/>
      <c r="GP403" s="105"/>
      <c r="GR403" s="105"/>
      <c r="GS403" s="105"/>
      <c r="GX403" s="105"/>
      <c r="GY403" s="105"/>
      <c r="GZ403" s="105"/>
      <c r="HB403" s="105"/>
      <c r="HC403" s="105"/>
      <c r="HH403" s="105"/>
      <c r="HI403" s="105"/>
      <c r="HJ403" s="105"/>
      <c r="HL403" s="122"/>
      <c r="HM403" s="122"/>
      <c r="HR403" s="105"/>
      <c r="HS403" s="105"/>
      <c r="HT403" s="105"/>
      <c r="HV403" s="105"/>
      <c r="HW403" s="105"/>
      <c r="IB403" s="105"/>
      <c r="IC403" s="105"/>
      <c r="ID403" s="105"/>
      <c r="IF403" s="105"/>
      <c r="IG403" s="105"/>
      <c r="IL403" s="105"/>
      <c r="IM403" s="105"/>
      <c r="IN403" s="105"/>
      <c r="IP403" s="105"/>
      <c r="IQ403" s="105"/>
      <c r="IV403" s="105"/>
      <c r="IW403" s="105"/>
      <c r="IX403" s="105"/>
      <c r="IZ403" s="105"/>
      <c r="JA403" s="105"/>
    </row>
    <row r="404">
      <c r="B404" s="139"/>
      <c r="H404" s="122"/>
      <c r="U404" s="90"/>
      <c r="AE404" s="118"/>
      <c r="AF404" s="118"/>
      <c r="BS404" s="140"/>
      <c r="CJ404" s="122"/>
      <c r="CK404" s="122"/>
      <c r="CL404" s="122"/>
      <c r="CM404" s="122"/>
      <c r="DB404" s="122"/>
      <c r="DC404" s="122"/>
      <c r="DD404" s="122"/>
      <c r="DF404" s="122"/>
      <c r="DQ404" s="122"/>
      <c r="DW404" s="105"/>
      <c r="DX404" s="105"/>
      <c r="DZ404" s="105"/>
      <c r="EA404" s="105"/>
      <c r="EJ404" s="122"/>
      <c r="EK404" s="122"/>
      <c r="EP404" s="105"/>
      <c r="EQ404" s="105"/>
      <c r="ER404" s="105"/>
      <c r="ET404" s="122"/>
      <c r="EU404" s="122"/>
      <c r="EZ404" s="105"/>
      <c r="FA404" s="105"/>
      <c r="FB404" s="105"/>
      <c r="FD404" s="105"/>
      <c r="FE404" s="105"/>
      <c r="FJ404" s="105"/>
      <c r="FK404" s="105"/>
      <c r="FL404" s="105"/>
      <c r="FM404" s="105"/>
      <c r="FN404" s="105"/>
      <c r="FO404" s="105"/>
      <c r="FT404" s="105"/>
      <c r="FU404" s="105"/>
      <c r="FV404" s="105"/>
      <c r="FX404" s="105"/>
      <c r="FY404" s="105"/>
      <c r="GD404" s="105"/>
      <c r="GE404" s="105"/>
      <c r="GF404" s="105"/>
      <c r="GH404" s="105"/>
      <c r="GI404" s="105"/>
      <c r="GN404" s="105"/>
      <c r="GO404" s="105"/>
      <c r="GP404" s="105"/>
      <c r="GR404" s="105"/>
      <c r="GS404" s="105"/>
      <c r="GX404" s="105"/>
      <c r="GY404" s="105"/>
      <c r="GZ404" s="105"/>
      <c r="HB404" s="105"/>
      <c r="HC404" s="105"/>
      <c r="HH404" s="105"/>
      <c r="HI404" s="105"/>
      <c r="HJ404" s="105"/>
      <c r="HL404" s="122"/>
      <c r="HM404" s="122"/>
      <c r="HR404" s="105"/>
      <c r="HS404" s="105"/>
      <c r="HT404" s="105"/>
      <c r="HV404" s="105"/>
      <c r="HW404" s="105"/>
      <c r="IB404" s="105"/>
      <c r="IC404" s="105"/>
      <c r="ID404" s="105"/>
      <c r="IF404" s="105"/>
      <c r="IG404" s="105"/>
      <c r="IL404" s="105"/>
      <c r="IM404" s="105"/>
      <c r="IN404" s="105"/>
      <c r="IP404" s="105"/>
      <c r="IQ404" s="105"/>
      <c r="IV404" s="105"/>
      <c r="IW404" s="105"/>
      <c r="IX404" s="105"/>
      <c r="IZ404" s="105"/>
      <c r="JA404" s="105"/>
    </row>
    <row r="405">
      <c r="B405" s="139"/>
      <c r="H405" s="122"/>
      <c r="U405" s="90"/>
      <c r="AE405" s="118"/>
      <c r="AF405" s="118"/>
      <c r="BS405" s="140"/>
      <c r="CJ405" s="122"/>
      <c r="CK405" s="122"/>
      <c r="CL405" s="122"/>
      <c r="CM405" s="122"/>
      <c r="DB405" s="122"/>
      <c r="DC405" s="122"/>
      <c r="DD405" s="122"/>
      <c r="DF405" s="122"/>
      <c r="DQ405" s="122"/>
      <c r="DW405" s="105"/>
      <c r="DX405" s="105"/>
      <c r="DZ405" s="105"/>
      <c r="EA405" s="105"/>
      <c r="EJ405" s="122"/>
      <c r="EK405" s="122"/>
      <c r="EP405" s="105"/>
      <c r="EQ405" s="105"/>
      <c r="ER405" s="105"/>
      <c r="ET405" s="122"/>
      <c r="EU405" s="122"/>
      <c r="EZ405" s="105"/>
      <c r="FA405" s="105"/>
      <c r="FB405" s="105"/>
      <c r="FD405" s="105"/>
      <c r="FE405" s="105"/>
      <c r="FJ405" s="105"/>
      <c r="FK405" s="105"/>
      <c r="FL405" s="105"/>
      <c r="FM405" s="105"/>
      <c r="FN405" s="105"/>
      <c r="FO405" s="105"/>
      <c r="FT405" s="105"/>
      <c r="FU405" s="105"/>
      <c r="FV405" s="105"/>
      <c r="FX405" s="105"/>
      <c r="FY405" s="105"/>
      <c r="GD405" s="105"/>
      <c r="GE405" s="105"/>
      <c r="GF405" s="105"/>
      <c r="GH405" s="105"/>
      <c r="GI405" s="105"/>
      <c r="GN405" s="105"/>
      <c r="GO405" s="105"/>
      <c r="GP405" s="105"/>
      <c r="GR405" s="105"/>
      <c r="GS405" s="105"/>
      <c r="GX405" s="105"/>
      <c r="GY405" s="105"/>
      <c r="GZ405" s="105"/>
      <c r="HB405" s="105"/>
      <c r="HC405" s="105"/>
      <c r="HH405" s="105"/>
      <c r="HI405" s="105"/>
      <c r="HJ405" s="105"/>
      <c r="HL405" s="122"/>
      <c r="HM405" s="122"/>
      <c r="HR405" s="105"/>
      <c r="HS405" s="105"/>
      <c r="HT405" s="105"/>
      <c r="HV405" s="105"/>
      <c r="HW405" s="105"/>
      <c r="IB405" s="105"/>
      <c r="IC405" s="105"/>
      <c r="ID405" s="105"/>
      <c r="IF405" s="105"/>
      <c r="IG405" s="105"/>
      <c r="IL405" s="105"/>
      <c r="IM405" s="105"/>
      <c r="IN405" s="105"/>
      <c r="IP405" s="105"/>
      <c r="IQ405" s="105"/>
      <c r="IV405" s="105"/>
      <c r="IW405" s="105"/>
      <c r="IX405" s="105"/>
      <c r="IZ405" s="105"/>
      <c r="JA405" s="105"/>
    </row>
    <row r="406">
      <c r="B406" s="139"/>
      <c r="H406" s="122"/>
      <c r="U406" s="90"/>
      <c r="AE406" s="118"/>
      <c r="AF406" s="118"/>
      <c r="BS406" s="140"/>
      <c r="CJ406" s="122"/>
      <c r="CK406" s="122"/>
      <c r="CL406" s="122"/>
      <c r="CM406" s="122"/>
      <c r="DB406" s="122"/>
      <c r="DC406" s="122"/>
      <c r="DD406" s="122"/>
      <c r="DF406" s="122"/>
      <c r="DQ406" s="122"/>
      <c r="DW406" s="105"/>
      <c r="DX406" s="105"/>
      <c r="DZ406" s="105"/>
      <c r="EA406" s="105"/>
      <c r="EJ406" s="122"/>
      <c r="EK406" s="122"/>
      <c r="EP406" s="105"/>
      <c r="EQ406" s="105"/>
      <c r="ER406" s="105"/>
      <c r="ET406" s="122"/>
      <c r="EU406" s="122"/>
      <c r="EZ406" s="105"/>
      <c r="FA406" s="105"/>
      <c r="FB406" s="105"/>
      <c r="FD406" s="105"/>
      <c r="FE406" s="105"/>
      <c r="FJ406" s="105"/>
      <c r="FK406" s="105"/>
      <c r="FL406" s="105"/>
      <c r="FM406" s="105"/>
      <c r="FN406" s="105"/>
      <c r="FO406" s="105"/>
      <c r="FT406" s="105"/>
      <c r="FU406" s="105"/>
      <c r="FV406" s="105"/>
      <c r="FX406" s="105"/>
      <c r="FY406" s="105"/>
      <c r="GD406" s="105"/>
      <c r="GE406" s="105"/>
      <c r="GF406" s="105"/>
      <c r="GH406" s="105"/>
      <c r="GI406" s="105"/>
      <c r="GN406" s="105"/>
      <c r="GO406" s="105"/>
      <c r="GP406" s="105"/>
      <c r="GR406" s="105"/>
      <c r="GS406" s="105"/>
      <c r="GX406" s="105"/>
      <c r="GY406" s="105"/>
      <c r="GZ406" s="105"/>
      <c r="HB406" s="105"/>
      <c r="HC406" s="105"/>
      <c r="HH406" s="105"/>
      <c r="HI406" s="105"/>
      <c r="HJ406" s="105"/>
      <c r="HL406" s="122"/>
      <c r="HM406" s="122"/>
      <c r="HR406" s="105"/>
      <c r="HS406" s="105"/>
      <c r="HT406" s="105"/>
      <c r="HV406" s="105"/>
      <c r="HW406" s="105"/>
      <c r="IB406" s="105"/>
      <c r="IC406" s="105"/>
      <c r="ID406" s="105"/>
      <c r="IF406" s="105"/>
      <c r="IG406" s="105"/>
      <c r="IL406" s="105"/>
      <c r="IM406" s="105"/>
      <c r="IN406" s="105"/>
      <c r="IP406" s="105"/>
      <c r="IQ406" s="105"/>
      <c r="IV406" s="105"/>
      <c r="IW406" s="105"/>
      <c r="IX406" s="105"/>
      <c r="IZ406" s="105"/>
      <c r="JA406" s="105"/>
    </row>
    <row r="407">
      <c r="B407" s="139"/>
      <c r="H407" s="122"/>
      <c r="U407" s="90"/>
      <c r="AE407" s="118"/>
      <c r="AF407" s="118"/>
      <c r="BS407" s="140"/>
      <c r="CJ407" s="122"/>
      <c r="CK407" s="122"/>
      <c r="CL407" s="122"/>
      <c r="CM407" s="122"/>
      <c r="DB407" s="122"/>
      <c r="DC407" s="122"/>
      <c r="DD407" s="122"/>
      <c r="DF407" s="122"/>
      <c r="DQ407" s="122"/>
      <c r="DW407" s="105"/>
      <c r="DX407" s="105"/>
      <c r="DZ407" s="105"/>
      <c r="EA407" s="105"/>
      <c r="EJ407" s="122"/>
      <c r="EK407" s="122"/>
      <c r="EP407" s="105"/>
      <c r="EQ407" s="105"/>
      <c r="ER407" s="105"/>
      <c r="ET407" s="122"/>
      <c r="EU407" s="122"/>
      <c r="EZ407" s="105"/>
      <c r="FA407" s="105"/>
      <c r="FB407" s="105"/>
      <c r="FD407" s="105"/>
      <c r="FE407" s="105"/>
      <c r="FJ407" s="105"/>
      <c r="FK407" s="105"/>
      <c r="FL407" s="105"/>
      <c r="FM407" s="105"/>
      <c r="FN407" s="105"/>
      <c r="FO407" s="105"/>
      <c r="FT407" s="105"/>
      <c r="FU407" s="105"/>
      <c r="FV407" s="105"/>
      <c r="FX407" s="105"/>
      <c r="FY407" s="105"/>
      <c r="GD407" s="105"/>
      <c r="GE407" s="105"/>
      <c r="GF407" s="105"/>
      <c r="GH407" s="105"/>
      <c r="GI407" s="105"/>
      <c r="GN407" s="105"/>
      <c r="GO407" s="105"/>
      <c r="GP407" s="105"/>
      <c r="GR407" s="105"/>
      <c r="GS407" s="105"/>
      <c r="GX407" s="105"/>
      <c r="GY407" s="105"/>
      <c r="GZ407" s="105"/>
      <c r="HB407" s="105"/>
      <c r="HC407" s="105"/>
      <c r="HH407" s="105"/>
      <c r="HI407" s="105"/>
      <c r="HJ407" s="105"/>
      <c r="HL407" s="122"/>
      <c r="HM407" s="122"/>
      <c r="HR407" s="105"/>
      <c r="HS407" s="105"/>
      <c r="HT407" s="105"/>
      <c r="HV407" s="105"/>
      <c r="HW407" s="105"/>
      <c r="IB407" s="105"/>
      <c r="IC407" s="105"/>
      <c r="ID407" s="105"/>
      <c r="IF407" s="105"/>
      <c r="IG407" s="105"/>
      <c r="IL407" s="105"/>
      <c r="IM407" s="105"/>
      <c r="IN407" s="105"/>
      <c r="IP407" s="105"/>
      <c r="IQ407" s="105"/>
      <c r="IV407" s="105"/>
      <c r="IW407" s="105"/>
      <c r="IX407" s="105"/>
      <c r="IZ407" s="105"/>
      <c r="JA407" s="105"/>
    </row>
    <row r="408">
      <c r="B408" s="139"/>
      <c r="H408" s="122"/>
      <c r="U408" s="90"/>
      <c r="AE408" s="118"/>
      <c r="AF408" s="118"/>
      <c r="BS408" s="140"/>
      <c r="CJ408" s="122"/>
      <c r="CK408" s="122"/>
      <c r="CL408" s="122"/>
      <c r="CM408" s="122"/>
      <c r="DB408" s="122"/>
      <c r="DC408" s="122"/>
      <c r="DD408" s="122"/>
      <c r="DF408" s="122"/>
      <c r="DQ408" s="122"/>
      <c r="DW408" s="105"/>
      <c r="DX408" s="105"/>
      <c r="DZ408" s="105"/>
      <c r="EA408" s="105"/>
      <c r="EJ408" s="122"/>
      <c r="EK408" s="122"/>
      <c r="EP408" s="105"/>
      <c r="EQ408" s="105"/>
      <c r="ER408" s="105"/>
      <c r="ET408" s="122"/>
      <c r="EU408" s="122"/>
      <c r="EZ408" s="105"/>
      <c r="FA408" s="105"/>
      <c r="FB408" s="105"/>
      <c r="FD408" s="105"/>
      <c r="FE408" s="105"/>
      <c r="FJ408" s="105"/>
      <c r="FK408" s="105"/>
      <c r="FL408" s="105"/>
      <c r="FM408" s="105"/>
      <c r="FN408" s="105"/>
      <c r="FO408" s="105"/>
      <c r="FT408" s="105"/>
      <c r="FU408" s="105"/>
      <c r="FV408" s="105"/>
      <c r="FX408" s="105"/>
      <c r="FY408" s="105"/>
      <c r="GD408" s="105"/>
      <c r="GE408" s="105"/>
      <c r="GF408" s="105"/>
      <c r="GH408" s="105"/>
      <c r="GI408" s="105"/>
      <c r="GN408" s="105"/>
      <c r="GO408" s="105"/>
      <c r="GP408" s="105"/>
      <c r="GR408" s="105"/>
      <c r="GS408" s="105"/>
      <c r="GX408" s="105"/>
      <c r="GY408" s="105"/>
      <c r="GZ408" s="105"/>
      <c r="HB408" s="105"/>
      <c r="HC408" s="105"/>
      <c r="HH408" s="105"/>
      <c r="HI408" s="105"/>
      <c r="HJ408" s="105"/>
      <c r="HL408" s="122"/>
      <c r="HM408" s="122"/>
      <c r="HR408" s="105"/>
      <c r="HS408" s="105"/>
      <c r="HT408" s="105"/>
      <c r="HV408" s="105"/>
      <c r="HW408" s="105"/>
      <c r="IB408" s="105"/>
      <c r="IC408" s="105"/>
      <c r="ID408" s="105"/>
      <c r="IF408" s="105"/>
      <c r="IG408" s="105"/>
      <c r="IL408" s="105"/>
      <c r="IM408" s="105"/>
      <c r="IN408" s="105"/>
      <c r="IP408" s="105"/>
      <c r="IQ408" s="105"/>
      <c r="IV408" s="105"/>
      <c r="IW408" s="105"/>
      <c r="IX408" s="105"/>
      <c r="IZ408" s="105"/>
      <c r="JA408" s="105"/>
    </row>
    <row r="409">
      <c r="B409" s="139"/>
      <c r="H409" s="122"/>
      <c r="U409" s="90"/>
      <c r="AE409" s="118"/>
      <c r="AF409" s="118"/>
      <c r="BS409" s="140"/>
      <c r="CJ409" s="122"/>
      <c r="CK409" s="122"/>
      <c r="CL409" s="122"/>
      <c r="CM409" s="122"/>
      <c r="DB409" s="122"/>
      <c r="DC409" s="122"/>
      <c r="DD409" s="122"/>
      <c r="DF409" s="122"/>
      <c r="DQ409" s="122"/>
      <c r="DW409" s="105"/>
      <c r="DX409" s="105"/>
      <c r="DZ409" s="105"/>
      <c r="EA409" s="105"/>
      <c r="EJ409" s="122"/>
      <c r="EK409" s="122"/>
      <c r="EP409" s="105"/>
      <c r="EQ409" s="105"/>
      <c r="ER409" s="105"/>
      <c r="ET409" s="122"/>
      <c r="EU409" s="122"/>
      <c r="EZ409" s="105"/>
      <c r="FA409" s="105"/>
      <c r="FB409" s="105"/>
      <c r="FD409" s="105"/>
      <c r="FE409" s="105"/>
      <c r="FJ409" s="105"/>
      <c r="FK409" s="105"/>
      <c r="FL409" s="105"/>
      <c r="FM409" s="105"/>
      <c r="FN409" s="105"/>
      <c r="FO409" s="105"/>
      <c r="FT409" s="105"/>
      <c r="FU409" s="105"/>
      <c r="FV409" s="105"/>
      <c r="FX409" s="105"/>
      <c r="FY409" s="105"/>
      <c r="GD409" s="105"/>
      <c r="GE409" s="105"/>
      <c r="GF409" s="105"/>
      <c r="GH409" s="105"/>
      <c r="GI409" s="105"/>
      <c r="GN409" s="105"/>
      <c r="GO409" s="105"/>
      <c r="GP409" s="105"/>
      <c r="GR409" s="105"/>
      <c r="GS409" s="105"/>
      <c r="GX409" s="105"/>
      <c r="GY409" s="105"/>
      <c r="GZ409" s="105"/>
      <c r="HB409" s="105"/>
      <c r="HC409" s="105"/>
      <c r="HH409" s="105"/>
      <c r="HI409" s="105"/>
      <c r="HJ409" s="105"/>
      <c r="HL409" s="122"/>
      <c r="HM409" s="122"/>
      <c r="HR409" s="105"/>
      <c r="HS409" s="105"/>
      <c r="HT409" s="105"/>
      <c r="HV409" s="105"/>
      <c r="HW409" s="105"/>
      <c r="IB409" s="105"/>
      <c r="IC409" s="105"/>
      <c r="ID409" s="105"/>
      <c r="IF409" s="105"/>
      <c r="IG409" s="105"/>
      <c r="IL409" s="105"/>
      <c r="IM409" s="105"/>
      <c r="IN409" s="105"/>
      <c r="IP409" s="105"/>
      <c r="IQ409" s="105"/>
      <c r="IV409" s="105"/>
      <c r="IW409" s="105"/>
      <c r="IX409" s="105"/>
      <c r="IZ409" s="105"/>
      <c r="JA409" s="105"/>
    </row>
    <row r="410">
      <c r="B410" s="139"/>
      <c r="H410" s="122"/>
      <c r="U410" s="90"/>
      <c r="AE410" s="118"/>
      <c r="AF410" s="118"/>
      <c r="BS410" s="140"/>
      <c r="CJ410" s="122"/>
      <c r="CK410" s="122"/>
      <c r="CL410" s="122"/>
      <c r="CM410" s="122"/>
      <c r="DB410" s="122"/>
      <c r="DC410" s="122"/>
      <c r="DD410" s="122"/>
      <c r="DF410" s="122"/>
      <c r="DQ410" s="122"/>
      <c r="DW410" s="105"/>
      <c r="DX410" s="105"/>
      <c r="DZ410" s="105"/>
      <c r="EA410" s="105"/>
      <c r="EJ410" s="122"/>
      <c r="EK410" s="122"/>
      <c r="EP410" s="105"/>
      <c r="EQ410" s="105"/>
      <c r="ER410" s="105"/>
      <c r="ET410" s="122"/>
      <c r="EU410" s="122"/>
      <c r="EZ410" s="105"/>
      <c r="FA410" s="105"/>
      <c r="FB410" s="105"/>
      <c r="FD410" s="105"/>
      <c r="FE410" s="105"/>
      <c r="FJ410" s="105"/>
      <c r="FK410" s="105"/>
      <c r="FL410" s="105"/>
      <c r="FM410" s="105"/>
      <c r="FN410" s="105"/>
      <c r="FO410" s="105"/>
      <c r="FT410" s="105"/>
      <c r="FU410" s="105"/>
      <c r="FV410" s="105"/>
      <c r="FX410" s="105"/>
      <c r="FY410" s="105"/>
      <c r="GD410" s="105"/>
      <c r="GE410" s="105"/>
      <c r="GF410" s="105"/>
      <c r="GH410" s="105"/>
      <c r="GI410" s="105"/>
      <c r="GN410" s="105"/>
      <c r="GO410" s="105"/>
      <c r="GP410" s="105"/>
      <c r="GR410" s="105"/>
      <c r="GS410" s="105"/>
      <c r="GX410" s="105"/>
      <c r="GY410" s="105"/>
      <c r="GZ410" s="105"/>
      <c r="HB410" s="105"/>
      <c r="HC410" s="105"/>
      <c r="HH410" s="105"/>
      <c r="HI410" s="105"/>
      <c r="HJ410" s="105"/>
      <c r="HL410" s="122"/>
      <c r="HM410" s="122"/>
      <c r="HR410" s="105"/>
      <c r="HS410" s="105"/>
      <c r="HT410" s="105"/>
      <c r="HV410" s="105"/>
      <c r="HW410" s="105"/>
      <c r="IB410" s="105"/>
      <c r="IC410" s="105"/>
      <c r="ID410" s="105"/>
      <c r="IF410" s="105"/>
      <c r="IG410" s="105"/>
      <c r="IL410" s="105"/>
      <c r="IM410" s="105"/>
      <c r="IN410" s="105"/>
      <c r="IP410" s="105"/>
      <c r="IQ410" s="105"/>
      <c r="IV410" s="105"/>
      <c r="IW410" s="105"/>
      <c r="IX410" s="105"/>
      <c r="IZ410" s="105"/>
      <c r="JA410" s="105"/>
    </row>
    <row r="411">
      <c r="B411" s="139"/>
      <c r="H411" s="122"/>
      <c r="U411" s="90"/>
      <c r="AE411" s="118"/>
      <c r="AF411" s="118"/>
      <c r="BS411" s="140"/>
      <c r="CJ411" s="122"/>
      <c r="CK411" s="122"/>
      <c r="CL411" s="122"/>
      <c r="CM411" s="122"/>
      <c r="DB411" s="122"/>
      <c r="DC411" s="122"/>
      <c r="DD411" s="122"/>
      <c r="DF411" s="122"/>
      <c r="DQ411" s="122"/>
      <c r="DW411" s="105"/>
      <c r="DX411" s="105"/>
      <c r="DZ411" s="105"/>
      <c r="EA411" s="105"/>
      <c r="EJ411" s="122"/>
      <c r="EK411" s="122"/>
      <c r="EP411" s="105"/>
      <c r="EQ411" s="105"/>
      <c r="ER411" s="105"/>
      <c r="ET411" s="122"/>
      <c r="EU411" s="122"/>
      <c r="EZ411" s="105"/>
      <c r="FA411" s="105"/>
      <c r="FB411" s="105"/>
      <c r="FD411" s="105"/>
      <c r="FE411" s="105"/>
      <c r="FJ411" s="105"/>
      <c r="FK411" s="105"/>
      <c r="FL411" s="105"/>
      <c r="FM411" s="105"/>
      <c r="FN411" s="105"/>
      <c r="FO411" s="105"/>
      <c r="FT411" s="105"/>
      <c r="FU411" s="105"/>
      <c r="FV411" s="105"/>
      <c r="FX411" s="105"/>
      <c r="FY411" s="105"/>
      <c r="GD411" s="105"/>
      <c r="GE411" s="105"/>
      <c r="GF411" s="105"/>
      <c r="GH411" s="105"/>
      <c r="GI411" s="105"/>
      <c r="GN411" s="105"/>
      <c r="GO411" s="105"/>
      <c r="GP411" s="105"/>
      <c r="GR411" s="105"/>
      <c r="GS411" s="105"/>
      <c r="GX411" s="105"/>
      <c r="GY411" s="105"/>
      <c r="GZ411" s="105"/>
      <c r="HB411" s="105"/>
      <c r="HC411" s="105"/>
      <c r="HH411" s="105"/>
      <c r="HI411" s="105"/>
      <c r="HJ411" s="105"/>
      <c r="HL411" s="122"/>
      <c r="HM411" s="122"/>
      <c r="HR411" s="105"/>
      <c r="HS411" s="105"/>
      <c r="HT411" s="105"/>
      <c r="HV411" s="105"/>
      <c r="HW411" s="105"/>
      <c r="IB411" s="105"/>
      <c r="IC411" s="105"/>
      <c r="ID411" s="105"/>
      <c r="IF411" s="105"/>
      <c r="IG411" s="105"/>
      <c r="IL411" s="105"/>
      <c r="IM411" s="105"/>
      <c r="IN411" s="105"/>
      <c r="IP411" s="105"/>
      <c r="IQ411" s="105"/>
      <c r="IV411" s="105"/>
      <c r="IW411" s="105"/>
      <c r="IX411" s="105"/>
      <c r="IZ411" s="105"/>
      <c r="JA411" s="105"/>
    </row>
    <row r="412">
      <c r="B412" s="139"/>
      <c r="H412" s="122"/>
      <c r="U412" s="90"/>
      <c r="AE412" s="118"/>
      <c r="AF412" s="118"/>
      <c r="BS412" s="140"/>
      <c r="CJ412" s="122"/>
      <c r="CK412" s="122"/>
      <c r="CL412" s="122"/>
      <c r="CM412" s="122"/>
      <c r="DB412" s="122"/>
      <c r="DC412" s="122"/>
      <c r="DD412" s="122"/>
      <c r="DF412" s="122"/>
      <c r="DQ412" s="122"/>
      <c r="DW412" s="105"/>
      <c r="DX412" s="105"/>
      <c r="DZ412" s="105"/>
      <c r="EA412" s="105"/>
      <c r="EJ412" s="122"/>
      <c r="EK412" s="122"/>
      <c r="EP412" s="105"/>
      <c r="EQ412" s="105"/>
      <c r="ER412" s="105"/>
      <c r="ET412" s="122"/>
      <c r="EU412" s="122"/>
      <c r="EZ412" s="105"/>
      <c r="FA412" s="105"/>
      <c r="FB412" s="105"/>
      <c r="FD412" s="105"/>
      <c r="FE412" s="105"/>
      <c r="FJ412" s="105"/>
      <c r="FK412" s="105"/>
      <c r="FL412" s="105"/>
      <c r="FM412" s="105"/>
      <c r="FN412" s="105"/>
      <c r="FO412" s="105"/>
      <c r="FT412" s="105"/>
      <c r="FU412" s="105"/>
      <c r="FV412" s="105"/>
      <c r="FX412" s="105"/>
      <c r="FY412" s="105"/>
      <c r="GD412" s="105"/>
      <c r="GE412" s="105"/>
      <c r="GF412" s="105"/>
      <c r="GH412" s="105"/>
      <c r="GI412" s="105"/>
      <c r="GN412" s="105"/>
      <c r="GO412" s="105"/>
      <c r="GP412" s="105"/>
      <c r="GR412" s="105"/>
      <c r="GS412" s="105"/>
      <c r="GX412" s="105"/>
      <c r="GY412" s="105"/>
      <c r="GZ412" s="105"/>
      <c r="HB412" s="105"/>
      <c r="HC412" s="105"/>
      <c r="HH412" s="105"/>
      <c r="HI412" s="105"/>
      <c r="HJ412" s="105"/>
      <c r="HL412" s="122"/>
      <c r="HM412" s="122"/>
      <c r="HR412" s="105"/>
      <c r="HS412" s="105"/>
      <c r="HT412" s="105"/>
      <c r="HV412" s="105"/>
      <c r="HW412" s="105"/>
      <c r="IB412" s="105"/>
      <c r="IC412" s="105"/>
      <c r="ID412" s="105"/>
      <c r="IF412" s="105"/>
      <c r="IG412" s="105"/>
      <c r="IL412" s="105"/>
      <c r="IM412" s="105"/>
      <c r="IN412" s="105"/>
      <c r="IP412" s="105"/>
      <c r="IQ412" s="105"/>
      <c r="IV412" s="105"/>
      <c r="IW412" s="105"/>
      <c r="IX412" s="105"/>
      <c r="IZ412" s="105"/>
      <c r="JA412" s="105"/>
    </row>
    <row r="413">
      <c r="B413" s="139"/>
      <c r="H413" s="122"/>
      <c r="U413" s="90"/>
      <c r="AE413" s="118"/>
      <c r="AF413" s="118"/>
      <c r="BS413" s="140"/>
      <c r="CJ413" s="122"/>
      <c r="CK413" s="122"/>
      <c r="CL413" s="122"/>
      <c r="CM413" s="122"/>
      <c r="DB413" s="122"/>
      <c r="DC413" s="122"/>
      <c r="DD413" s="122"/>
      <c r="DF413" s="122"/>
      <c r="DQ413" s="122"/>
      <c r="DW413" s="105"/>
      <c r="DX413" s="105"/>
      <c r="DZ413" s="105"/>
      <c r="EA413" s="105"/>
      <c r="EJ413" s="122"/>
      <c r="EK413" s="122"/>
      <c r="EP413" s="105"/>
      <c r="EQ413" s="105"/>
      <c r="ER413" s="105"/>
      <c r="ET413" s="122"/>
      <c r="EU413" s="122"/>
      <c r="EZ413" s="105"/>
      <c r="FA413" s="105"/>
      <c r="FB413" s="105"/>
      <c r="FD413" s="105"/>
      <c r="FE413" s="105"/>
      <c r="FJ413" s="105"/>
      <c r="FK413" s="105"/>
      <c r="FL413" s="105"/>
      <c r="FM413" s="105"/>
      <c r="FN413" s="105"/>
      <c r="FO413" s="105"/>
      <c r="FT413" s="105"/>
      <c r="FU413" s="105"/>
      <c r="FV413" s="105"/>
      <c r="FX413" s="105"/>
      <c r="FY413" s="105"/>
      <c r="GD413" s="105"/>
      <c r="GE413" s="105"/>
      <c r="GF413" s="105"/>
      <c r="GH413" s="105"/>
      <c r="GI413" s="105"/>
      <c r="GN413" s="105"/>
      <c r="GO413" s="105"/>
      <c r="GP413" s="105"/>
      <c r="GR413" s="105"/>
      <c r="GS413" s="105"/>
      <c r="GX413" s="105"/>
      <c r="GY413" s="105"/>
      <c r="GZ413" s="105"/>
      <c r="HB413" s="105"/>
      <c r="HC413" s="105"/>
      <c r="HH413" s="105"/>
      <c r="HI413" s="105"/>
      <c r="HJ413" s="105"/>
      <c r="HL413" s="122"/>
      <c r="HM413" s="122"/>
      <c r="HR413" s="105"/>
      <c r="HS413" s="105"/>
      <c r="HT413" s="105"/>
      <c r="HV413" s="105"/>
      <c r="HW413" s="105"/>
      <c r="IB413" s="105"/>
      <c r="IC413" s="105"/>
      <c r="ID413" s="105"/>
      <c r="IF413" s="105"/>
      <c r="IG413" s="105"/>
      <c r="IL413" s="105"/>
      <c r="IM413" s="105"/>
      <c r="IN413" s="105"/>
      <c r="IP413" s="105"/>
      <c r="IQ413" s="105"/>
      <c r="IV413" s="105"/>
      <c r="IW413" s="105"/>
      <c r="IX413" s="105"/>
      <c r="IZ413" s="105"/>
      <c r="JA413" s="105"/>
    </row>
    <row r="414">
      <c r="B414" s="139"/>
      <c r="H414" s="122"/>
      <c r="U414" s="90"/>
      <c r="AE414" s="118"/>
      <c r="AF414" s="118"/>
      <c r="BS414" s="140"/>
      <c r="CJ414" s="122"/>
      <c r="CK414" s="122"/>
      <c r="CL414" s="122"/>
      <c r="CM414" s="122"/>
      <c r="DB414" s="122"/>
      <c r="DC414" s="122"/>
      <c r="DD414" s="122"/>
      <c r="DF414" s="122"/>
      <c r="DQ414" s="122"/>
      <c r="DW414" s="105"/>
      <c r="DX414" s="105"/>
      <c r="DZ414" s="105"/>
      <c r="EA414" s="105"/>
      <c r="EJ414" s="122"/>
      <c r="EK414" s="122"/>
      <c r="EP414" s="105"/>
      <c r="EQ414" s="105"/>
      <c r="ER414" s="105"/>
      <c r="ET414" s="122"/>
      <c r="EU414" s="122"/>
      <c r="EZ414" s="105"/>
      <c r="FA414" s="105"/>
      <c r="FB414" s="105"/>
      <c r="FD414" s="105"/>
      <c r="FE414" s="105"/>
      <c r="FJ414" s="105"/>
      <c r="FK414" s="105"/>
      <c r="FL414" s="105"/>
      <c r="FM414" s="105"/>
      <c r="FN414" s="105"/>
      <c r="FO414" s="105"/>
      <c r="FT414" s="105"/>
      <c r="FU414" s="105"/>
      <c r="FV414" s="105"/>
      <c r="FX414" s="105"/>
      <c r="FY414" s="105"/>
      <c r="GD414" s="105"/>
      <c r="GE414" s="105"/>
      <c r="GF414" s="105"/>
      <c r="GH414" s="105"/>
      <c r="GI414" s="105"/>
      <c r="GN414" s="105"/>
      <c r="GO414" s="105"/>
      <c r="GP414" s="105"/>
      <c r="GR414" s="105"/>
      <c r="GS414" s="105"/>
      <c r="GX414" s="105"/>
      <c r="GY414" s="105"/>
      <c r="GZ414" s="105"/>
      <c r="HB414" s="105"/>
      <c r="HC414" s="105"/>
      <c r="HH414" s="105"/>
      <c r="HI414" s="105"/>
      <c r="HJ414" s="105"/>
      <c r="HL414" s="122"/>
      <c r="HM414" s="122"/>
      <c r="HR414" s="105"/>
      <c r="HS414" s="105"/>
      <c r="HT414" s="105"/>
      <c r="HV414" s="105"/>
      <c r="HW414" s="105"/>
      <c r="IB414" s="105"/>
      <c r="IC414" s="105"/>
      <c r="ID414" s="105"/>
      <c r="IF414" s="105"/>
      <c r="IG414" s="105"/>
      <c r="IL414" s="105"/>
      <c r="IM414" s="105"/>
      <c r="IN414" s="105"/>
      <c r="IP414" s="105"/>
      <c r="IQ414" s="105"/>
      <c r="IV414" s="105"/>
      <c r="IW414" s="105"/>
      <c r="IX414" s="105"/>
      <c r="IZ414" s="105"/>
      <c r="JA414" s="105"/>
    </row>
    <row r="415">
      <c r="B415" s="139"/>
      <c r="H415" s="122"/>
      <c r="U415" s="90"/>
      <c r="AE415" s="118"/>
      <c r="AF415" s="118"/>
      <c r="BS415" s="140"/>
      <c r="CJ415" s="122"/>
      <c r="CK415" s="122"/>
      <c r="CL415" s="122"/>
      <c r="CM415" s="122"/>
      <c r="DB415" s="122"/>
      <c r="DC415" s="122"/>
      <c r="DD415" s="122"/>
      <c r="DF415" s="122"/>
      <c r="DQ415" s="122"/>
      <c r="DW415" s="105"/>
      <c r="DX415" s="105"/>
      <c r="DZ415" s="105"/>
      <c r="EA415" s="105"/>
      <c r="EJ415" s="122"/>
      <c r="EK415" s="122"/>
      <c r="EP415" s="105"/>
      <c r="EQ415" s="105"/>
      <c r="ER415" s="105"/>
      <c r="ET415" s="122"/>
      <c r="EU415" s="122"/>
      <c r="EZ415" s="105"/>
      <c r="FA415" s="105"/>
      <c r="FB415" s="105"/>
      <c r="FD415" s="105"/>
      <c r="FE415" s="105"/>
      <c r="FJ415" s="105"/>
      <c r="FK415" s="105"/>
      <c r="FL415" s="105"/>
      <c r="FM415" s="105"/>
      <c r="FN415" s="105"/>
      <c r="FO415" s="105"/>
      <c r="FT415" s="105"/>
      <c r="FU415" s="105"/>
      <c r="FV415" s="105"/>
      <c r="FX415" s="105"/>
      <c r="FY415" s="105"/>
      <c r="GD415" s="105"/>
      <c r="GE415" s="105"/>
      <c r="GF415" s="105"/>
      <c r="GH415" s="105"/>
      <c r="GI415" s="105"/>
      <c r="GN415" s="105"/>
      <c r="GO415" s="105"/>
      <c r="GP415" s="105"/>
      <c r="GR415" s="105"/>
      <c r="GS415" s="105"/>
      <c r="GX415" s="105"/>
      <c r="GY415" s="105"/>
      <c r="GZ415" s="105"/>
      <c r="HB415" s="105"/>
      <c r="HC415" s="105"/>
      <c r="HH415" s="105"/>
      <c r="HI415" s="105"/>
      <c r="HJ415" s="105"/>
      <c r="HL415" s="122"/>
      <c r="HM415" s="122"/>
      <c r="HR415" s="105"/>
      <c r="HS415" s="105"/>
      <c r="HT415" s="105"/>
      <c r="HV415" s="105"/>
      <c r="HW415" s="105"/>
      <c r="IB415" s="105"/>
      <c r="IC415" s="105"/>
      <c r="ID415" s="105"/>
      <c r="IF415" s="105"/>
      <c r="IG415" s="105"/>
      <c r="IL415" s="105"/>
      <c r="IM415" s="105"/>
      <c r="IN415" s="105"/>
      <c r="IP415" s="105"/>
      <c r="IQ415" s="105"/>
      <c r="IV415" s="105"/>
      <c r="IW415" s="105"/>
      <c r="IX415" s="105"/>
      <c r="IZ415" s="105"/>
      <c r="JA415" s="105"/>
    </row>
    <row r="416">
      <c r="B416" s="139"/>
      <c r="H416" s="122"/>
      <c r="U416" s="90"/>
      <c r="AE416" s="118"/>
      <c r="AF416" s="118"/>
      <c r="BS416" s="140"/>
      <c r="CJ416" s="122"/>
      <c r="CK416" s="122"/>
      <c r="CL416" s="122"/>
      <c r="CM416" s="122"/>
      <c r="DB416" s="122"/>
      <c r="DC416" s="122"/>
      <c r="DD416" s="122"/>
      <c r="DF416" s="122"/>
      <c r="DQ416" s="122"/>
      <c r="DW416" s="105"/>
      <c r="DX416" s="105"/>
      <c r="DZ416" s="105"/>
      <c r="EA416" s="105"/>
      <c r="EJ416" s="122"/>
      <c r="EK416" s="122"/>
      <c r="EP416" s="105"/>
      <c r="EQ416" s="105"/>
      <c r="ER416" s="105"/>
      <c r="ET416" s="122"/>
      <c r="EU416" s="122"/>
      <c r="EZ416" s="105"/>
      <c r="FA416" s="105"/>
      <c r="FB416" s="105"/>
      <c r="FD416" s="105"/>
      <c r="FE416" s="105"/>
      <c r="FJ416" s="105"/>
      <c r="FK416" s="105"/>
      <c r="FL416" s="105"/>
      <c r="FM416" s="105"/>
      <c r="FN416" s="105"/>
      <c r="FO416" s="105"/>
      <c r="FT416" s="105"/>
      <c r="FU416" s="105"/>
      <c r="FV416" s="105"/>
      <c r="FX416" s="105"/>
      <c r="FY416" s="105"/>
      <c r="GD416" s="105"/>
      <c r="GE416" s="105"/>
      <c r="GF416" s="105"/>
      <c r="GH416" s="105"/>
      <c r="GI416" s="105"/>
      <c r="GN416" s="105"/>
      <c r="GO416" s="105"/>
      <c r="GP416" s="105"/>
      <c r="GR416" s="105"/>
      <c r="GS416" s="105"/>
      <c r="GX416" s="105"/>
      <c r="GY416" s="105"/>
      <c r="GZ416" s="105"/>
      <c r="HB416" s="105"/>
      <c r="HC416" s="105"/>
      <c r="HH416" s="105"/>
      <c r="HI416" s="105"/>
      <c r="HJ416" s="105"/>
      <c r="HL416" s="122"/>
      <c r="HM416" s="122"/>
      <c r="HR416" s="105"/>
      <c r="HS416" s="105"/>
      <c r="HT416" s="105"/>
      <c r="HV416" s="105"/>
      <c r="HW416" s="105"/>
      <c r="IB416" s="105"/>
      <c r="IC416" s="105"/>
      <c r="ID416" s="105"/>
      <c r="IF416" s="105"/>
      <c r="IG416" s="105"/>
      <c r="IL416" s="105"/>
      <c r="IM416" s="105"/>
      <c r="IN416" s="105"/>
      <c r="IP416" s="105"/>
      <c r="IQ416" s="105"/>
      <c r="IV416" s="105"/>
      <c r="IW416" s="105"/>
      <c r="IX416" s="105"/>
      <c r="IZ416" s="105"/>
      <c r="JA416" s="105"/>
    </row>
    <row r="417">
      <c r="B417" s="139"/>
      <c r="H417" s="122"/>
      <c r="U417" s="90"/>
      <c r="AE417" s="118"/>
      <c r="AF417" s="118"/>
      <c r="BS417" s="140"/>
      <c r="CJ417" s="122"/>
      <c r="CK417" s="122"/>
      <c r="CL417" s="122"/>
      <c r="CM417" s="122"/>
      <c r="DB417" s="122"/>
      <c r="DC417" s="122"/>
      <c r="DD417" s="122"/>
      <c r="DF417" s="122"/>
      <c r="DQ417" s="122"/>
      <c r="DW417" s="105"/>
      <c r="DX417" s="105"/>
      <c r="DZ417" s="105"/>
      <c r="EA417" s="105"/>
      <c r="EJ417" s="122"/>
      <c r="EK417" s="122"/>
      <c r="EP417" s="105"/>
      <c r="EQ417" s="105"/>
      <c r="ER417" s="105"/>
      <c r="ET417" s="122"/>
      <c r="EU417" s="122"/>
      <c r="EZ417" s="105"/>
      <c r="FA417" s="105"/>
      <c r="FB417" s="105"/>
      <c r="FD417" s="105"/>
      <c r="FE417" s="105"/>
      <c r="FJ417" s="105"/>
      <c r="FK417" s="105"/>
      <c r="FL417" s="105"/>
      <c r="FM417" s="105"/>
      <c r="FN417" s="105"/>
      <c r="FO417" s="105"/>
      <c r="FT417" s="105"/>
      <c r="FU417" s="105"/>
      <c r="FV417" s="105"/>
      <c r="FX417" s="105"/>
      <c r="FY417" s="105"/>
      <c r="GD417" s="105"/>
      <c r="GE417" s="105"/>
      <c r="GF417" s="105"/>
      <c r="GH417" s="105"/>
      <c r="GI417" s="105"/>
      <c r="GN417" s="105"/>
      <c r="GO417" s="105"/>
      <c r="GP417" s="105"/>
      <c r="GR417" s="105"/>
      <c r="GS417" s="105"/>
      <c r="GX417" s="105"/>
      <c r="GY417" s="105"/>
      <c r="GZ417" s="105"/>
      <c r="HB417" s="105"/>
      <c r="HC417" s="105"/>
      <c r="HH417" s="105"/>
      <c r="HI417" s="105"/>
      <c r="HJ417" s="105"/>
      <c r="HL417" s="122"/>
      <c r="HM417" s="122"/>
      <c r="HR417" s="105"/>
      <c r="HS417" s="105"/>
      <c r="HT417" s="105"/>
      <c r="HV417" s="105"/>
      <c r="HW417" s="105"/>
      <c r="IB417" s="105"/>
      <c r="IC417" s="105"/>
      <c r="ID417" s="105"/>
      <c r="IF417" s="105"/>
      <c r="IG417" s="105"/>
      <c r="IL417" s="105"/>
      <c r="IM417" s="105"/>
      <c r="IN417" s="105"/>
      <c r="IP417" s="105"/>
      <c r="IQ417" s="105"/>
      <c r="IV417" s="105"/>
      <c r="IW417" s="105"/>
      <c r="IX417" s="105"/>
      <c r="IZ417" s="105"/>
      <c r="JA417" s="105"/>
    </row>
    <row r="418">
      <c r="B418" s="139"/>
      <c r="H418" s="122"/>
      <c r="U418" s="90"/>
      <c r="AE418" s="118"/>
      <c r="AF418" s="118"/>
      <c r="BS418" s="140"/>
      <c r="CJ418" s="122"/>
      <c r="CK418" s="122"/>
      <c r="CL418" s="122"/>
      <c r="CM418" s="122"/>
      <c r="DB418" s="122"/>
      <c r="DC418" s="122"/>
      <c r="DD418" s="122"/>
      <c r="DF418" s="122"/>
      <c r="DQ418" s="122"/>
      <c r="DW418" s="105"/>
      <c r="DX418" s="105"/>
      <c r="DZ418" s="105"/>
      <c r="EA418" s="105"/>
      <c r="EJ418" s="122"/>
      <c r="EK418" s="122"/>
      <c r="EP418" s="105"/>
      <c r="EQ418" s="105"/>
      <c r="ER418" s="105"/>
      <c r="ET418" s="122"/>
      <c r="EU418" s="122"/>
      <c r="EZ418" s="105"/>
      <c r="FA418" s="105"/>
      <c r="FB418" s="105"/>
      <c r="FD418" s="105"/>
      <c r="FE418" s="105"/>
      <c r="FJ418" s="105"/>
      <c r="FK418" s="105"/>
      <c r="FL418" s="105"/>
      <c r="FM418" s="105"/>
      <c r="FN418" s="105"/>
      <c r="FO418" s="105"/>
      <c r="FT418" s="105"/>
      <c r="FU418" s="105"/>
      <c r="FV418" s="105"/>
      <c r="FX418" s="105"/>
      <c r="FY418" s="105"/>
      <c r="GD418" s="105"/>
      <c r="GE418" s="105"/>
      <c r="GF418" s="105"/>
      <c r="GH418" s="105"/>
      <c r="GI418" s="105"/>
      <c r="GN418" s="105"/>
      <c r="GO418" s="105"/>
      <c r="GP418" s="105"/>
      <c r="GR418" s="105"/>
      <c r="GS418" s="105"/>
      <c r="GX418" s="105"/>
      <c r="GY418" s="105"/>
      <c r="GZ418" s="105"/>
      <c r="HB418" s="105"/>
      <c r="HC418" s="105"/>
      <c r="HH418" s="105"/>
      <c r="HI418" s="105"/>
      <c r="HJ418" s="105"/>
      <c r="HL418" s="122"/>
      <c r="HM418" s="122"/>
      <c r="HR418" s="105"/>
      <c r="HS418" s="105"/>
      <c r="HT418" s="105"/>
      <c r="HV418" s="105"/>
      <c r="HW418" s="105"/>
      <c r="IB418" s="105"/>
      <c r="IC418" s="105"/>
      <c r="ID418" s="105"/>
      <c r="IF418" s="105"/>
      <c r="IG418" s="105"/>
      <c r="IL418" s="105"/>
      <c r="IM418" s="105"/>
      <c r="IN418" s="105"/>
      <c r="IP418" s="105"/>
      <c r="IQ418" s="105"/>
      <c r="IV418" s="105"/>
      <c r="IW418" s="105"/>
      <c r="IX418" s="105"/>
      <c r="IZ418" s="105"/>
      <c r="JA418" s="105"/>
    </row>
    <row r="419">
      <c r="B419" s="139"/>
      <c r="H419" s="122"/>
      <c r="U419" s="90"/>
      <c r="AE419" s="118"/>
      <c r="AF419" s="118"/>
      <c r="BS419" s="140"/>
      <c r="CJ419" s="122"/>
      <c r="CK419" s="122"/>
      <c r="CL419" s="122"/>
      <c r="CM419" s="122"/>
      <c r="DB419" s="122"/>
      <c r="DC419" s="122"/>
      <c r="DD419" s="122"/>
      <c r="DF419" s="122"/>
      <c r="DQ419" s="122"/>
      <c r="DW419" s="105"/>
      <c r="DX419" s="105"/>
      <c r="DZ419" s="105"/>
      <c r="EA419" s="105"/>
      <c r="EJ419" s="122"/>
      <c r="EK419" s="122"/>
      <c r="EP419" s="105"/>
      <c r="EQ419" s="105"/>
      <c r="ER419" s="105"/>
      <c r="ET419" s="122"/>
      <c r="EU419" s="122"/>
      <c r="EZ419" s="105"/>
      <c r="FA419" s="105"/>
      <c r="FB419" s="105"/>
      <c r="FD419" s="105"/>
      <c r="FE419" s="105"/>
      <c r="FJ419" s="105"/>
      <c r="FK419" s="105"/>
      <c r="FL419" s="105"/>
      <c r="FM419" s="105"/>
      <c r="FN419" s="105"/>
      <c r="FO419" s="105"/>
      <c r="FT419" s="105"/>
      <c r="FU419" s="105"/>
      <c r="FV419" s="105"/>
      <c r="FX419" s="105"/>
      <c r="FY419" s="105"/>
      <c r="GD419" s="105"/>
      <c r="GE419" s="105"/>
      <c r="GF419" s="105"/>
      <c r="GH419" s="105"/>
      <c r="GI419" s="105"/>
      <c r="GN419" s="105"/>
      <c r="GO419" s="105"/>
      <c r="GP419" s="105"/>
      <c r="GR419" s="105"/>
      <c r="GS419" s="105"/>
      <c r="GX419" s="105"/>
      <c r="GY419" s="105"/>
      <c r="GZ419" s="105"/>
      <c r="HB419" s="105"/>
      <c r="HC419" s="105"/>
      <c r="HH419" s="105"/>
      <c r="HI419" s="105"/>
      <c r="HJ419" s="105"/>
      <c r="HL419" s="122"/>
      <c r="HM419" s="122"/>
      <c r="HR419" s="105"/>
      <c r="HS419" s="105"/>
      <c r="HT419" s="105"/>
      <c r="HV419" s="105"/>
      <c r="HW419" s="105"/>
      <c r="IB419" s="105"/>
      <c r="IC419" s="105"/>
      <c r="ID419" s="105"/>
      <c r="IF419" s="105"/>
      <c r="IG419" s="105"/>
      <c r="IL419" s="105"/>
      <c r="IM419" s="105"/>
      <c r="IN419" s="105"/>
      <c r="IP419" s="105"/>
      <c r="IQ419" s="105"/>
      <c r="IV419" s="105"/>
      <c r="IW419" s="105"/>
      <c r="IX419" s="105"/>
      <c r="IZ419" s="105"/>
      <c r="JA419" s="105"/>
    </row>
    <row r="420">
      <c r="B420" s="139"/>
      <c r="H420" s="122"/>
      <c r="U420" s="90"/>
      <c r="AE420" s="118"/>
      <c r="AF420" s="118"/>
      <c r="BS420" s="140"/>
      <c r="CJ420" s="122"/>
      <c r="CK420" s="122"/>
      <c r="CL420" s="122"/>
      <c r="CM420" s="122"/>
      <c r="DB420" s="122"/>
      <c r="DC420" s="122"/>
      <c r="DD420" s="122"/>
      <c r="DF420" s="122"/>
      <c r="DQ420" s="122"/>
      <c r="DW420" s="105"/>
      <c r="DX420" s="105"/>
      <c r="DZ420" s="105"/>
      <c r="EA420" s="105"/>
      <c r="EJ420" s="122"/>
      <c r="EK420" s="122"/>
      <c r="EP420" s="105"/>
      <c r="EQ420" s="105"/>
      <c r="ER420" s="105"/>
      <c r="ET420" s="122"/>
      <c r="EU420" s="122"/>
      <c r="EZ420" s="105"/>
      <c r="FA420" s="105"/>
      <c r="FB420" s="105"/>
      <c r="FD420" s="105"/>
      <c r="FE420" s="105"/>
      <c r="FJ420" s="105"/>
      <c r="FK420" s="105"/>
      <c r="FL420" s="105"/>
      <c r="FM420" s="105"/>
      <c r="FN420" s="105"/>
      <c r="FO420" s="105"/>
      <c r="FT420" s="105"/>
      <c r="FU420" s="105"/>
      <c r="FV420" s="105"/>
      <c r="FX420" s="105"/>
      <c r="FY420" s="105"/>
      <c r="GD420" s="105"/>
      <c r="GE420" s="105"/>
      <c r="GF420" s="105"/>
      <c r="GH420" s="105"/>
      <c r="GI420" s="105"/>
      <c r="GN420" s="105"/>
      <c r="GO420" s="105"/>
      <c r="GP420" s="105"/>
      <c r="GR420" s="105"/>
      <c r="GS420" s="105"/>
      <c r="GX420" s="105"/>
      <c r="GY420" s="105"/>
      <c r="GZ420" s="105"/>
      <c r="HB420" s="105"/>
      <c r="HC420" s="105"/>
      <c r="HH420" s="105"/>
      <c r="HI420" s="105"/>
      <c r="HJ420" s="105"/>
      <c r="HL420" s="122"/>
      <c r="HM420" s="122"/>
      <c r="HR420" s="105"/>
      <c r="HS420" s="105"/>
      <c r="HT420" s="105"/>
      <c r="HV420" s="105"/>
      <c r="HW420" s="105"/>
      <c r="IB420" s="105"/>
      <c r="IC420" s="105"/>
      <c r="ID420" s="105"/>
      <c r="IF420" s="105"/>
      <c r="IG420" s="105"/>
      <c r="IL420" s="105"/>
      <c r="IM420" s="105"/>
      <c r="IN420" s="105"/>
      <c r="IP420" s="105"/>
      <c r="IQ420" s="105"/>
      <c r="IV420" s="105"/>
      <c r="IW420" s="105"/>
      <c r="IX420" s="105"/>
      <c r="IZ420" s="105"/>
      <c r="JA420" s="105"/>
    </row>
    <row r="421">
      <c r="B421" s="139"/>
      <c r="H421" s="122"/>
      <c r="U421" s="90"/>
      <c r="AE421" s="118"/>
      <c r="AF421" s="118"/>
      <c r="BS421" s="140"/>
      <c r="CJ421" s="122"/>
      <c r="CK421" s="122"/>
      <c r="CL421" s="122"/>
      <c r="CM421" s="122"/>
      <c r="DB421" s="122"/>
      <c r="DC421" s="122"/>
      <c r="DD421" s="122"/>
      <c r="DF421" s="122"/>
      <c r="DQ421" s="122"/>
      <c r="DW421" s="105"/>
      <c r="DX421" s="105"/>
      <c r="DZ421" s="105"/>
      <c r="EA421" s="105"/>
      <c r="EJ421" s="122"/>
      <c r="EK421" s="122"/>
      <c r="EP421" s="105"/>
      <c r="EQ421" s="105"/>
      <c r="ER421" s="105"/>
      <c r="ET421" s="122"/>
      <c r="EU421" s="122"/>
      <c r="EZ421" s="105"/>
      <c r="FA421" s="105"/>
      <c r="FB421" s="105"/>
      <c r="FD421" s="105"/>
      <c r="FE421" s="105"/>
      <c r="FJ421" s="105"/>
      <c r="FK421" s="105"/>
      <c r="FL421" s="105"/>
      <c r="FM421" s="105"/>
      <c r="FN421" s="105"/>
      <c r="FO421" s="105"/>
      <c r="FT421" s="105"/>
      <c r="FU421" s="105"/>
      <c r="FV421" s="105"/>
      <c r="FX421" s="105"/>
      <c r="FY421" s="105"/>
      <c r="GD421" s="105"/>
      <c r="GE421" s="105"/>
      <c r="GF421" s="105"/>
      <c r="GH421" s="105"/>
      <c r="GI421" s="105"/>
      <c r="GN421" s="105"/>
      <c r="GO421" s="105"/>
      <c r="GP421" s="105"/>
      <c r="GR421" s="105"/>
      <c r="GS421" s="105"/>
      <c r="GX421" s="105"/>
      <c r="GY421" s="105"/>
      <c r="GZ421" s="105"/>
      <c r="HB421" s="105"/>
      <c r="HC421" s="105"/>
      <c r="HH421" s="105"/>
      <c r="HI421" s="105"/>
      <c r="HJ421" s="105"/>
      <c r="HL421" s="122"/>
      <c r="HM421" s="122"/>
      <c r="HR421" s="105"/>
      <c r="HS421" s="105"/>
      <c r="HT421" s="105"/>
      <c r="HV421" s="105"/>
      <c r="HW421" s="105"/>
      <c r="IB421" s="105"/>
      <c r="IC421" s="105"/>
      <c r="ID421" s="105"/>
      <c r="IF421" s="105"/>
      <c r="IG421" s="105"/>
      <c r="IL421" s="105"/>
      <c r="IM421" s="105"/>
      <c r="IN421" s="105"/>
      <c r="IP421" s="105"/>
      <c r="IQ421" s="105"/>
      <c r="IV421" s="105"/>
      <c r="IW421" s="105"/>
      <c r="IX421" s="105"/>
      <c r="IZ421" s="105"/>
      <c r="JA421" s="105"/>
    </row>
    <row r="422">
      <c r="B422" s="139"/>
      <c r="H422" s="122"/>
      <c r="U422" s="90"/>
      <c r="AE422" s="118"/>
      <c r="AF422" s="118"/>
      <c r="BS422" s="140"/>
      <c r="CJ422" s="122"/>
      <c r="CK422" s="122"/>
      <c r="CL422" s="122"/>
      <c r="CM422" s="122"/>
      <c r="DB422" s="122"/>
      <c r="DC422" s="122"/>
      <c r="DD422" s="122"/>
      <c r="DF422" s="122"/>
      <c r="DQ422" s="122"/>
      <c r="DW422" s="105"/>
      <c r="DX422" s="105"/>
      <c r="DZ422" s="105"/>
      <c r="EA422" s="105"/>
      <c r="EJ422" s="122"/>
      <c r="EK422" s="122"/>
      <c r="EP422" s="105"/>
      <c r="EQ422" s="105"/>
      <c r="ER422" s="105"/>
      <c r="ET422" s="122"/>
      <c r="EU422" s="122"/>
      <c r="EZ422" s="105"/>
      <c r="FA422" s="105"/>
      <c r="FB422" s="105"/>
      <c r="FD422" s="105"/>
      <c r="FE422" s="105"/>
      <c r="FJ422" s="105"/>
      <c r="FK422" s="105"/>
      <c r="FL422" s="105"/>
      <c r="FM422" s="105"/>
      <c r="FN422" s="105"/>
      <c r="FO422" s="105"/>
      <c r="FT422" s="105"/>
      <c r="FU422" s="105"/>
      <c r="FV422" s="105"/>
      <c r="FX422" s="105"/>
      <c r="FY422" s="105"/>
      <c r="GD422" s="105"/>
      <c r="GE422" s="105"/>
      <c r="GF422" s="105"/>
      <c r="GH422" s="105"/>
      <c r="GI422" s="105"/>
      <c r="GN422" s="105"/>
      <c r="GO422" s="105"/>
      <c r="GP422" s="105"/>
      <c r="GR422" s="105"/>
      <c r="GS422" s="105"/>
      <c r="GX422" s="105"/>
      <c r="GY422" s="105"/>
      <c r="GZ422" s="105"/>
      <c r="HB422" s="105"/>
      <c r="HC422" s="105"/>
      <c r="HH422" s="105"/>
      <c r="HI422" s="105"/>
      <c r="HJ422" s="105"/>
      <c r="HL422" s="122"/>
      <c r="HM422" s="122"/>
      <c r="HR422" s="105"/>
      <c r="HS422" s="105"/>
      <c r="HT422" s="105"/>
      <c r="HV422" s="105"/>
      <c r="HW422" s="105"/>
      <c r="IB422" s="105"/>
      <c r="IC422" s="105"/>
      <c r="ID422" s="105"/>
      <c r="IF422" s="105"/>
      <c r="IG422" s="105"/>
      <c r="IL422" s="105"/>
      <c r="IM422" s="105"/>
      <c r="IN422" s="105"/>
      <c r="IP422" s="105"/>
      <c r="IQ422" s="105"/>
      <c r="IV422" s="105"/>
      <c r="IW422" s="105"/>
      <c r="IX422" s="105"/>
      <c r="IZ422" s="105"/>
      <c r="JA422" s="105"/>
    </row>
    <row r="423">
      <c r="B423" s="139"/>
      <c r="H423" s="122"/>
      <c r="U423" s="90"/>
      <c r="AE423" s="118"/>
      <c r="AF423" s="118"/>
      <c r="BS423" s="140"/>
      <c r="CJ423" s="122"/>
      <c r="CK423" s="122"/>
      <c r="CL423" s="122"/>
      <c r="CM423" s="122"/>
      <c r="DB423" s="122"/>
      <c r="DC423" s="122"/>
      <c r="DD423" s="122"/>
      <c r="DF423" s="122"/>
      <c r="DQ423" s="122"/>
      <c r="DW423" s="105"/>
      <c r="DX423" s="105"/>
      <c r="DZ423" s="105"/>
      <c r="EA423" s="105"/>
      <c r="EJ423" s="122"/>
      <c r="EK423" s="122"/>
      <c r="EP423" s="105"/>
      <c r="EQ423" s="105"/>
      <c r="ER423" s="105"/>
      <c r="ET423" s="122"/>
      <c r="EU423" s="122"/>
      <c r="EZ423" s="105"/>
      <c r="FA423" s="105"/>
      <c r="FB423" s="105"/>
      <c r="FD423" s="105"/>
      <c r="FE423" s="105"/>
      <c r="FJ423" s="105"/>
      <c r="FK423" s="105"/>
      <c r="FL423" s="105"/>
      <c r="FM423" s="105"/>
      <c r="FN423" s="105"/>
      <c r="FO423" s="105"/>
      <c r="FT423" s="105"/>
      <c r="FU423" s="105"/>
      <c r="FV423" s="105"/>
      <c r="FX423" s="105"/>
      <c r="FY423" s="105"/>
      <c r="GD423" s="105"/>
      <c r="GE423" s="105"/>
      <c r="GF423" s="105"/>
      <c r="GH423" s="105"/>
      <c r="GI423" s="105"/>
      <c r="GN423" s="105"/>
      <c r="GO423" s="105"/>
      <c r="GP423" s="105"/>
      <c r="GR423" s="105"/>
      <c r="GS423" s="105"/>
      <c r="GX423" s="105"/>
      <c r="GY423" s="105"/>
      <c r="GZ423" s="105"/>
      <c r="HB423" s="105"/>
      <c r="HC423" s="105"/>
      <c r="HH423" s="105"/>
      <c r="HI423" s="105"/>
      <c r="HJ423" s="105"/>
      <c r="HL423" s="122"/>
      <c r="HM423" s="122"/>
      <c r="HR423" s="105"/>
      <c r="HS423" s="105"/>
      <c r="HT423" s="105"/>
      <c r="HV423" s="105"/>
      <c r="HW423" s="105"/>
      <c r="IB423" s="105"/>
      <c r="IC423" s="105"/>
      <c r="ID423" s="105"/>
      <c r="IF423" s="105"/>
      <c r="IG423" s="105"/>
      <c r="IL423" s="105"/>
      <c r="IM423" s="105"/>
      <c r="IN423" s="105"/>
      <c r="IP423" s="105"/>
      <c r="IQ423" s="105"/>
      <c r="IV423" s="105"/>
      <c r="IW423" s="105"/>
      <c r="IX423" s="105"/>
      <c r="IZ423" s="105"/>
      <c r="JA423" s="105"/>
    </row>
    <row r="424">
      <c r="B424" s="139"/>
      <c r="H424" s="122"/>
      <c r="U424" s="90"/>
      <c r="AE424" s="118"/>
      <c r="AF424" s="118"/>
      <c r="BS424" s="140"/>
      <c r="CJ424" s="122"/>
      <c r="CK424" s="122"/>
      <c r="CL424" s="122"/>
      <c r="CM424" s="122"/>
      <c r="DB424" s="122"/>
      <c r="DC424" s="122"/>
      <c r="DD424" s="122"/>
      <c r="DF424" s="122"/>
      <c r="DQ424" s="122"/>
      <c r="DW424" s="105"/>
      <c r="DX424" s="105"/>
      <c r="DZ424" s="105"/>
      <c r="EA424" s="105"/>
      <c r="EJ424" s="122"/>
      <c r="EK424" s="122"/>
      <c r="EP424" s="105"/>
      <c r="EQ424" s="105"/>
      <c r="ER424" s="105"/>
      <c r="ET424" s="122"/>
      <c r="EU424" s="122"/>
      <c r="EZ424" s="105"/>
      <c r="FA424" s="105"/>
      <c r="FB424" s="105"/>
      <c r="FD424" s="105"/>
      <c r="FE424" s="105"/>
      <c r="FJ424" s="105"/>
      <c r="FK424" s="105"/>
      <c r="FL424" s="105"/>
      <c r="FM424" s="105"/>
      <c r="FN424" s="105"/>
      <c r="FO424" s="105"/>
      <c r="FT424" s="105"/>
      <c r="FU424" s="105"/>
      <c r="FV424" s="105"/>
      <c r="FX424" s="105"/>
      <c r="FY424" s="105"/>
      <c r="GD424" s="105"/>
      <c r="GE424" s="105"/>
      <c r="GF424" s="105"/>
      <c r="GH424" s="105"/>
      <c r="GI424" s="105"/>
      <c r="GN424" s="105"/>
      <c r="GO424" s="105"/>
      <c r="GP424" s="105"/>
      <c r="GR424" s="105"/>
      <c r="GS424" s="105"/>
      <c r="GX424" s="105"/>
      <c r="GY424" s="105"/>
      <c r="GZ424" s="105"/>
      <c r="HB424" s="105"/>
      <c r="HC424" s="105"/>
      <c r="HH424" s="105"/>
      <c r="HI424" s="105"/>
      <c r="HJ424" s="105"/>
      <c r="HL424" s="122"/>
      <c r="HM424" s="122"/>
      <c r="HR424" s="105"/>
      <c r="HS424" s="105"/>
      <c r="HT424" s="105"/>
      <c r="HV424" s="105"/>
      <c r="HW424" s="105"/>
      <c r="IB424" s="105"/>
      <c r="IC424" s="105"/>
      <c r="ID424" s="105"/>
      <c r="IF424" s="105"/>
      <c r="IG424" s="105"/>
      <c r="IL424" s="105"/>
      <c r="IM424" s="105"/>
      <c r="IN424" s="105"/>
      <c r="IP424" s="105"/>
      <c r="IQ424" s="105"/>
      <c r="IV424" s="105"/>
      <c r="IW424" s="105"/>
      <c r="IX424" s="105"/>
      <c r="IZ424" s="105"/>
      <c r="JA424" s="105"/>
    </row>
    <row r="425">
      <c r="B425" s="139"/>
      <c r="H425" s="122"/>
      <c r="U425" s="90"/>
      <c r="AE425" s="118"/>
      <c r="AF425" s="118"/>
      <c r="BS425" s="140"/>
      <c r="CJ425" s="122"/>
      <c r="CK425" s="122"/>
      <c r="CL425" s="122"/>
      <c r="CM425" s="122"/>
      <c r="DB425" s="122"/>
      <c r="DC425" s="122"/>
      <c r="DD425" s="122"/>
      <c r="DF425" s="122"/>
      <c r="DQ425" s="122"/>
      <c r="DW425" s="105"/>
      <c r="DX425" s="105"/>
      <c r="DZ425" s="105"/>
      <c r="EA425" s="105"/>
      <c r="EJ425" s="122"/>
      <c r="EK425" s="122"/>
      <c r="EP425" s="105"/>
      <c r="EQ425" s="105"/>
      <c r="ER425" s="105"/>
      <c r="ET425" s="122"/>
      <c r="EU425" s="122"/>
      <c r="EZ425" s="105"/>
      <c r="FA425" s="105"/>
      <c r="FB425" s="105"/>
      <c r="FD425" s="105"/>
      <c r="FE425" s="105"/>
      <c r="FJ425" s="105"/>
      <c r="FK425" s="105"/>
      <c r="FL425" s="105"/>
      <c r="FM425" s="105"/>
      <c r="FN425" s="105"/>
      <c r="FO425" s="105"/>
      <c r="FT425" s="105"/>
      <c r="FU425" s="105"/>
      <c r="FV425" s="105"/>
      <c r="FX425" s="105"/>
      <c r="FY425" s="105"/>
      <c r="GD425" s="105"/>
      <c r="GE425" s="105"/>
      <c r="GF425" s="105"/>
      <c r="GH425" s="105"/>
      <c r="GI425" s="105"/>
      <c r="GN425" s="105"/>
      <c r="GO425" s="105"/>
      <c r="GP425" s="105"/>
      <c r="GR425" s="105"/>
      <c r="GS425" s="105"/>
      <c r="GX425" s="105"/>
      <c r="GY425" s="105"/>
      <c r="GZ425" s="105"/>
      <c r="HB425" s="105"/>
      <c r="HC425" s="105"/>
      <c r="HH425" s="105"/>
      <c r="HI425" s="105"/>
      <c r="HJ425" s="105"/>
      <c r="HL425" s="122"/>
      <c r="HM425" s="122"/>
      <c r="HR425" s="105"/>
      <c r="HS425" s="105"/>
      <c r="HT425" s="105"/>
      <c r="HV425" s="105"/>
      <c r="HW425" s="105"/>
      <c r="IB425" s="105"/>
      <c r="IC425" s="105"/>
      <c r="ID425" s="105"/>
      <c r="IF425" s="105"/>
      <c r="IG425" s="105"/>
      <c r="IL425" s="105"/>
      <c r="IM425" s="105"/>
      <c r="IN425" s="105"/>
      <c r="IP425" s="105"/>
      <c r="IQ425" s="105"/>
      <c r="IV425" s="105"/>
      <c r="IW425" s="105"/>
      <c r="IX425" s="105"/>
      <c r="IZ425" s="105"/>
      <c r="JA425" s="105"/>
    </row>
    <row r="426">
      <c r="B426" s="139"/>
      <c r="H426" s="122"/>
      <c r="U426" s="90"/>
      <c r="AE426" s="118"/>
      <c r="AF426" s="118"/>
      <c r="BS426" s="140"/>
      <c r="CJ426" s="122"/>
      <c r="CK426" s="122"/>
      <c r="CL426" s="122"/>
      <c r="CM426" s="122"/>
      <c r="DB426" s="122"/>
      <c r="DC426" s="122"/>
      <c r="DD426" s="122"/>
      <c r="DF426" s="122"/>
      <c r="DQ426" s="122"/>
      <c r="DW426" s="105"/>
      <c r="DX426" s="105"/>
      <c r="DZ426" s="105"/>
      <c r="EA426" s="105"/>
      <c r="EJ426" s="122"/>
      <c r="EK426" s="122"/>
      <c r="EP426" s="105"/>
      <c r="EQ426" s="105"/>
      <c r="ER426" s="105"/>
      <c r="ET426" s="122"/>
      <c r="EU426" s="122"/>
      <c r="EZ426" s="105"/>
      <c r="FA426" s="105"/>
      <c r="FB426" s="105"/>
      <c r="FD426" s="105"/>
      <c r="FE426" s="105"/>
      <c r="FJ426" s="105"/>
      <c r="FK426" s="105"/>
      <c r="FL426" s="105"/>
      <c r="FM426" s="105"/>
      <c r="FN426" s="105"/>
      <c r="FO426" s="105"/>
      <c r="FT426" s="105"/>
      <c r="FU426" s="105"/>
      <c r="FV426" s="105"/>
      <c r="FX426" s="105"/>
      <c r="FY426" s="105"/>
      <c r="GD426" s="105"/>
      <c r="GE426" s="105"/>
      <c r="GF426" s="105"/>
      <c r="GH426" s="105"/>
      <c r="GI426" s="105"/>
      <c r="GN426" s="105"/>
      <c r="GO426" s="105"/>
      <c r="GP426" s="105"/>
      <c r="GR426" s="105"/>
      <c r="GS426" s="105"/>
      <c r="GX426" s="105"/>
      <c r="GY426" s="105"/>
      <c r="GZ426" s="105"/>
      <c r="HB426" s="105"/>
      <c r="HC426" s="105"/>
      <c r="HH426" s="105"/>
      <c r="HI426" s="105"/>
      <c r="HJ426" s="105"/>
      <c r="HL426" s="122"/>
      <c r="HM426" s="122"/>
      <c r="HR426" s="105"/>
      <c r="HS426" s="105"/>
      <c r="HT426" s="105"/>
      <c r="HV426" s="105"/>
      <c r="HW426" s="105"/>
      <c r="IB426" s="105"/>
      <c r="IC426" s="105"/>
      <c r="ID426" s="105"/>
      <c r="IF426" s="105"/>
      <c r="IG426" s="105"/>
      <c r="IL426" s="105"/>
      <c r="IM426" s="105"/>
      <c r="IN426" s="105"/>
      <c r="IP426" s="105"/>
      <c r="IQ426" s="105"/>
      <c r="IV426" s="105"/>
      <c r="IW426" s="105"/>
      <c r="IX426" s="105"/>
      <c r="IZ426" s="105"/>
      <c r="JA426" s="105"/>
    </row>
    <row r="427">
      <c r="B427" s="139"/>
      <c r="H427" s="122"/>
      <c r="U427" s="90"/>
      <c r="AE427" s="118"/>
      <c r="AF427" s="118"/>
      <c r="BS427" s="140"/>
      <c r="CJ427" s="122"/>
      <c r="CK427" s="122"/>
      <c r="CL427" s="122"/>
      <c r="CM427" s="122"/>
      <c r="DB427" s="122"/>
      <c r="DC427" s="122"/>
      <c r="DD427" s="122"/>
      <c r="DF427" s="122"/>
      <c r="DQ427" s="122"/>
      <c r="DW427" s="105"/>
      <c r="DX427" s="105"/>
      <c r="DZ427" s="105"/>
      <c r="EA427" s="105"/>
      <c r="EJ427" s="122"/>
      <c r="EK427" s="122"/>
      <c r="EP427" s="105"/>
      <c r="EQ427" s="105"/>
      <c r="ER427" s="105"/>
      <c r="ET427" s="122"/>
      <c r="EU427" s="122"/>
      <c r="EZ427" s="105"/>
      <c r="FA427" s="105"/>
      <c r="FB427" s="105"/>
      <c r="FD427" s="105"/>
      <c r="FE427" s="105"/>
      <c r="FJ427" s="105"/>
      <c r="FK427" s="105"/>
      <c r="FL427" s="105"/>
      <c r="FM427" s="105"/>
      <c r="FN427" s="105"/>
      <c r="FO427" s="105"/>
      <c r="FT427" s="105"/>
      <c r="FU427" s="105"/>
      <c r="FV427" s="105"/>
      <c r="FX427" s="105"/>
      <c r="FY427" s="105"/>
      <c r="GD427" s="105"/>
      <c r="GE427" s="105"/>
      <c r="GF427" s="105"/>
      <c r="GH427" s="105"/>
      <c r="GI427" s="105"/>
      <c r="GN427" s="105"/>
      <c r="GO427" s="105"/>
      <c r="GP427" s="105"/>
      <c r="GR427" s="105"/>
      <c r="GS427" s="105"/>
      <c r="GX427" s="105"/>
      <c r="GY427" s="105"/>
      <c r="GZ427" s="105"/>
      <c r="HB427" s="105"/>
      <c r="HC427" s="105"/>
      <c r="HH427" s="105"/>
      <c r="HI427" s="105"/>
      <c r="HJ427" s="105"/>
      <c r="HL427" s="122"/>
      <c r="HM427" s="122"/>
      <c r="HR427" s="105"/>
      <c r="HS427" s="105"/>
      <c r="HT427" s="105"/>
      <c r="HV427" s="105"/>
      <c r="HW427" s="105"/>
      <c r="IB427" s="105"/>
      <c r="IC427" s="105"/>
      <c r="ID427" s="105"/>
      <c r="IF427" s="105"/>
      <c r="IG427" s="105"/>
      <c r="IL427" s="105"/>
      <c r="IM427" s="105"/>
      <c r="IN427" s="105"/>
      <c r="IP427" s="105"/>
      <c r="IQ427" s="105"/>
      <c r="IV427" s="105"/>
      <c r="IW427" s="105"/>
      <c r="IX427" s="105"/>
      <c r="IZ427" s="105"/>
      <c r="JA427" s="105"/>
    </row>
    <row r="428">
      <c r="B428" s="139"/>
      <c r="H428" s="122"/>
      <c r="U428" s="90"/>
      <c r="AE428" s="118"/>
      <c r="AF428" s="118"/>
      <c r="BS428" s="140"/>
      <c r="CJ428" s="122"/>
      <c r="CK428" s="122"/>
      <c r="CL428" s="122"/>
      <c r="CM428" s="122"/>
      <c r="DB428" s="122"/>
      <c r="DC428" s="122"/>
      <c r="DD428" s="122"/>
      <c r="DF428" s="122"/>
      <c r="DQ428" s="122"/>
      <c r="DW428" s="105"/>
      <c r="DX428" s="105"/>
      <c r="DZ428" s="105"/>
      <c r="EA428" s="105"/>
      <c r="EJ428" s="122"/>
      <c r="EK428" s="122"/>
      <c r="EP428" s="105"/>
      <c r="EQ428" s="105"/>
      <c r="ER428" s="105"/>
      <c r="ET428" s="122"/>
      <c r="EU428" s="122"/>
      <c r="EZ428" s="105"/>
      <c r="FA428" s="105"/>
      <c r="FB428" s="105"/>
      <c r="FD428" s="105"/>
      <c r="FE428" s="105"/>
      <c r="FJ428" s="105"/>
      <c r="FK428" s="105"/>
      <c r="FL428" s="105"/>
      <c r="FM428" s="105"/>
      <c r="FN428" s="105"/>
      <c r="FO428" s="105"/>
      <c r="FT428" s="105"/>
      <c r="FU428" s="105"/>
      <c r="FV428" s="105"/>
      <c r="FX428" s="105"/>
      <c r="FY428" s="105"/>
      <c r="GD428" s="105"/>
      <c r="GE428" s="105"/>
      <c r="GF428" s="105"/>
      <c r="GH428" s="105"/>
      <c r="GI428" s="105"/>
      <c r="GN428" s="105"/>
      <c r="GO428" s="105"/>
      <c r="GP428" s="105"/>
      <c r="GR428" s="105"/>
      <c r="GS428" s="105"/>
      <c r="GX428" s="105"/>
      <c r="GY428" s="105"/>
      <c r="GZ428" s="105"/>
      <c r="HB428" s="105"/>
      <c r="HC428" s="105"/>
      <c r="HH428" s="105"/>
      <c r="HI428" s="105"/>
      <c r="HJ428" s="105"/>
      <c r="HL428" s="122"/>
      <c r="HM428" s="122"/>
      <c r="HR428" s="105"/>
      <c r="HS428" s="105"/>
      <c r="HT428" s="105"/>
      <c r="HV428" s="105"/>
      <c r="HW428" s="105"/>
      <c r="IB428" s="105"/>
      <c r="IC428" s="105"/>
      <c r="ID428" s="105"/>
      <c r="IF428" s="105"/>
      <c r="IG428" s="105"/>
      <c r="IL428" s="105"/>
      <c r="IM428" s="105"/>
      <c r="IN428" s="105"/>
      <c r="IP428" s="105"/>
      <c r="IQ428" s="105"/>
      <c r="IV428" s="105"/>
      <c r="IW428" s="105"/>
      <c r="IX428" s="105"/>
      <c r="IZ428" s="105"/>
      <c r="JA428" s="105"/>
    </row>
    <row r="429">
      <c r="B429" s="139"/>
      <c r="H429" s="122"/>
      <c r="U429" s="90"/>
      <c r="AE429" s="118"/>
      <c r="AF429" s="118"/>
      <c r="BS429" s="140"/>
      <c r="CJ429" s="122"/>
      <c r="CK429" s="122"/>
      <c r="CL429" s="122"/>
      <c r="CM429" s="122"/>
      <c r="DB429" s="122"/>
      <c r="DC429" s="122"/>
      <c r="DD429" s="122"/>
      <c r="DF429" s="122"/>
      <c r="DQ429" s="122"/>
      <c r="DW429" s="105"/>
      <c r="DX429" s="105"/>
      <c r="DZ429" s="105"/>
      <c r="EA429" s="105"/>
      <c r="EJ429" s="122"/>
      <c r="EK429" s="122"/>
      <c r="EP429" s="105"/>
      <c r="EQ429" s="105"/>
      <c r="ER429" s="105"/>
      <c r="ET429" s="122"/>
      <c r="EU429" s="122"/>
      <c r="EZ429" s="105"/>
      <c r="FA429" s="105"/>
      <c r="FB429" s="105"/>
      <c r="FD429" s="105"/>
      <c r="FE429" s="105"/>
      <c r="FJ429" s="105"/>
      <c r="FK429" s="105"/>
      <c r="FL429" s="105"/>
      <c r="FM429" s="105"/>
      <c r="FN429" s="105"/>
      <c r="FO429" s="105"/>
      <c r="FT429" s="105"/>
      <c r="FU429" s="105"/>
      <c r="FV429" s="105"/>
      <c r="FX429" s="105"/>
      <c r="FY429" s="105"/>
      <c r="GD429" s="105"/>
      <c r="GE429" s="105"/>
      <c r="GF429" s="105"/>
      <c r="GH429" s="105"/>
      <c r="GI429" s="105"/>
      <c r="GN429" s="105"/>
      <c r="GO429" s="105"/>
      <c r="GP429" s="105"/>
      <c r="GR429" s="105"/>
      <c r="GS429" s="105"/>
      <c r="GX429" s="105"/>
      <c r="GY429" s="105"/>
      <c r="GZ429" s="105"/>
      <c r="HB429" s="105"/>
      <c r="HC429" s="105"/>
      <c r="HH429" s="105"/>
      <c r="HI429" s="105"/>
      <c r="HJ429" s="105"/>
      <c r="HL429" s="122"/>
      <c r="HM429" s="122"/>
      <c r="HR429" s="105"/>
      <c r="HS429" s="105"/>
      <c r="HT429" s="105"/>
      <c r="HV429" s="105"/>
      <c r="HW429" s="105"/>
      <c r="IB429" s="105"/>
      <c r="IC429" s="105"/>
      <c r="ID429" s="105"/>
      <c r="IF429" s="105"/>
      <c r="IG429" s="105"/>
      <c r="IL429" s="105"/>
      <c r="IM429" s="105"/>
      <c r="IN429" s="105"/>
      <c r="IP429" s="105"/>
      <c r="IQ429" s="105"/>
      <c r="IV429" s="105"/>
      <c r="IW429" s="105"/>
      <c r="IX429" s="105"/>
      <c r="IZ429" s="105"/>
      <c r="JA429" s="105"/>
    </row>
    <row r="430">
      <c r="B430" s="139"/>
      <c r="H430" s="122"/>
      <c r="U430" s="90"/>
      <c r="AE430" s="118"/>
      <c r="AF430" s="118"/>
      <c r="BS430" s="140"/>
      <c r="CJ430" s="122"/>
      <c r="CK430" s="122"/>
      <c r="CL430" s="122"/>
      <c r="CM430" s="122"/>
      <c r="DB430" s="122"/>
      <c r="DC430" s="122"/>
      <c r="DD430" s="122"/>
      <c r="DF430" s="122"/>
      <c r="DQ430" s="122"/>
      <c r="DW430" s="105"/>
      <c r="DX430" s="105"/>
      <c r="DZ430" s="105"/>
      <c r="EA430" s="105"/>
      <c r="EJ430" s="122"/>
      <c r="EK430" s="122"/>
      <c r="EP430" s="105"/>
      <c r="EQ430" s="105"/>
      <c r="ER430" s="105"/>
      <c r="ET430" s="122"/>
      <c r="EU430" s="122"/>
      <c r="EZ430" s="105"/>
      <c r="FA430" s="105"/>
      <c r="FB430" s="105"/>
      <c r="FD430" s="105"/>
      <c r="FE430" s="105"/>
      <c r="FJ430" s="105"/>
      <c r="FK430" s="105"/>
      <c r="FL430" s="105"/>
      <c r="FM430" s="105"/>
      <c r="FN430" s="105"/>
      <c r="FO430" s="105"/>
      <c r="FT430" s="105"/>
      <c r="FU430" s="105"/>
      <c r="FV430" s="105"/>
      <c r="FX430" s="105"/>
      <c r="FY430" s="105"/>
      <c r="GD430" s="105"/>
      <c r="GE430" s="105"/>
      <c r="GF430" s="105"/>
      <c r="GH430" s="105"/>
      <c r="GI430" s="105"/>
      <c r="GN430" s="105"/>
      <c r="GO430" s="105"/>
      <c r="GP430" s="105"/>
      <c r="GR430" s="105"/>
      <c r="GS430" s="105"/>
      <c r="GX430" s="105"/>
      <c r="GY430" s="105"/>
      <c r="GZ430" s="105"/>
      <c r="HB430" s="105"/>
      <c r="HC430" s="105"/>
      <c r="HH430" s="105"/>
      <c r="HI430" s="105"/>
      <c r="HJ430" s="105"/>
      <c r="HL430" s="122"/>
      <c r="HM430" s="122"/>
      <c r="HR430" s="105"/>
      <c r="HS430" s="105"/>
      <c r="HT430" s="105"/>
      <c r="HV430" s="105"/>
      <c r="HW430" s="105"/>
      <c r="IB430" s="105"/>
      <c r="IC430" s="105"/>
      <c r="ID430" s="105"/>
      <c r="IF430" s="105"/>
      <c r="IG430" s="105"/>
      <c r="IL430" s="105"/>
      <c r="IM430" s="105"/>
      <c r="IN430" s="105"/>
      <c r="IP430" s="105"/>
      <c r="IQ430" s="105"/>
      <c r="IV430" s="105"/>
      <c r="IW430" s="105"/>
      <c r="IX430" s="105"/>
      <c r="IZ430" s="105"/>
      <c r="JA430" s="105"/>
    </row>
    <row r="431">
      <c r="B431" s="139"/>
      <c r="H431" s="122"/>
      <c r="U431" s="90"/>
      <c r="AE431" s="118"/>
      <c r="AF431" s="118"/>
      <c r="BS431" s="140"/>
      <c r="CJ431" s="122"/>
      <c r="CK431" s="122"/>
      <c r="CL431" s="122"/>
      <c r="CM431" s="122"/>
      <c r="DB431" s="122"/>
      <c r="DC431" s="122"/>
      <c r="DD431" s="122"/>
      <c r="DF431" s="122"/>
      <c r="DQ431" s="122"/>
      <c r="DW431" s="105"/>
      <c r="DX431" s="105"/>
      <c r="DZ431" s="105"/>
      <c r="EA431" s="105"/>
      <c r="EJ431" s="122"/>
      <c r="EK431" s="122"/>
      <c r="EP431" s="105"/>
      <c r="EQ431" s="105"/>
      <c r="ER431" s="105"/>
      <c r="ET431" s="122"/>
      <c r="EU431" s="122"/>
      <c r="EZ431" s="105"/>
      <c r="FA431" s="105"/>
      <c r="FB431" s="105"/>
      <c r="FD431" s="105"/>
      <c r="FE431" s="105"/>
      <c r="FJ431" s="105"/>
      <c r="FK431" s="105"/>
      <c r="FL431" s="105"/>
      <c r="FM431" s="105"/>
      <c r="FN431" s="105"/>
      <c r="FO431" s="105"/>
      <c r="FT431" s="105"/>
      <c r="FU431" s="105"/>
      <c r="FV431" s="105"/>
      <c r="FX431" s="105"/>
      <c r="FY431" s="105"/>
      <c r="GD431" s="105"/>
      <c r="GE431" s="105"/>
      <c r="GF431" s="105"/>
      <c r="GH431" s="105"/>
      <c r="GI431" s="105"/>
      <c r="GN431" s="105"/>
      <c r="GO431" s="105"/>
      <c r="GP431" s="105"/>
      <c r="GR431" s="105"/>
      <c r="GS431" s="105"/>
      <c r="GX431" s="105"/>
      <c r="GY431" s="105"/>
      <c r="GZ431" s="105"/>
      <c r="HB431" s="105"/>
      <c r="HC431" s="105"/>
      <c r="HH431" s="105"/>
      <c r="HI431" s="105"/>
      <c r="HJ431" s="105"/>
      <c r="HL431" s="122"/>
      <c r="HM431" s="122"/>
      <c r="HR431" s="105"/>
      <c r="HS431" s="105"/>
      <c r="HT431" s="105"/>
      <c r="HV431" s="105"/>
      <c r="HW431" s="105"/>
      <c r="IB431" s="105"/>
      <c r="IC431" s="105"/>
      <c r="ID431" s="105"/>
      <c r="IF431" s="105"/>
      <c r="IG431" s="105"/>
      <c r="IL431" s="105"/>
      <c r="IM431" s="105"/>
      <c r="IN431" s="105"/>
      <c r="IP431" s="105"/>
      <c r="IQ431" s="105"/>
      <c r="IV431" s="105"/>
      <c r="IW431" s="105"/>
      <c r="IX431" s="105"/>
      <c r="IZ431" s="105"/>
      <c r="JA431" s="105"/>
    </row>
    <row r="432">
      <c r="B432" s="139"/>
      <c r="H432" s="122"/>
      <c r="U432" s="90"/>
      <c r="AE432" s="118"/>
      <c r="AF432" s="118"/>
      <c r="BS432" s="140"/>
      <c r="CJ432" s="122"/>
      <c r="CK432" s="122"/>
      <c r="CL432" s="122"/>
      <c r="CM432" s="122"/>
      <c r="DB432" s="122"/>
      <c r="DC432" s="122"/>
      <c r="DD432" s="122"/>
      <c r="DF432" s="122"/>
      <c r="DQ432" s="122"/>
      <c r="DW432" s="105"/>
      <c r="DX432" s="105"/>
      <c r="DZ432" s="105"/>
      <c r="EA432" s="105"/>
      <c r="EJ432" s="122"/>
      <c r="EK432" s="122"/>
      <c r="EP432" s="105"/>
      <c r="EQ432" s="105"/>
      <c r="ER432" s="105"/>
      <c r="ET432" s="122"/>
      <c r="EU432" s="122"/>
      <c r="EZ432" s="105"/>
      <c r="FA432" s="105"/>
      <c r="FB432" s="105"/>
      <c r="FD432" s="105"/>
      <c r="FE432" s="105"/>
      <c r="FJ432" s="105"/>
      <c r="FK432" s="105"/>
      <c r="FL432" s="105"/>
      <c r="FM432" s="105"/>
      <c r="FN432" s="105"/>
      <c r="FO432" s="105"/>
      <c r="FT432" s="105"/>
      <c r="FU432" s="105"/>
      <c r="FV432" s="105"/>
      <c r="FX432" s="105"/>
      <c r="FY432" s="105"/>
      <c r="GD432" s="105"/>
      <c r="GE432" s="105"/>
      <c r="GF432" s="105"/>
      <c r="GH432" s="105"/>
      <c r="GI432" s="105"/>
      <c r="GN432" s="105"/>
      <c r="GO432" s="105"/>
      <c r="GP432" s="105"/>
      <c r="GR432" s="105"/>
      <c r="GS432" s="105"/>
      <c r="GX432" s="105"/>
      <c r="GY432" s="105"/>
      <c r="GZ432" s="105"/>
      <c r="HB432" s="105"/>
      <c r="HC432" s="105"/>
      <c r="HH432" s="105"/>
      <c r="HI432" s="105"/>
      <c r="HJ432" s="105"/>
      <c r="HL432" s="122"/>
      <c r="HM432" s="122"/>
      <c r="HR432" s="105"/>
      <c r="HS432" s="105"/>
      <c r="HT432" s="105"/>
      <c r="HV432" s="105"/>
      <c r="HW432" s="105"/>
      <c r="IB432" s="105"/>
      <c r="IC432" s="105"/>
      <c r="ID432" s="105"/>
      <c r="IF432" s="105"/>
      <c r="IG432" s="105"/>
      <c r="IL432" s="105"/>
      <c r="IM432" s="105"/>
      <c r="IN432" s="105"/>
      <c r="IP432" s="105"/>
      <c r="IQ432" s="105"/>
      <c r="IV432" s="105"/>
      <c r="IW432" s="105"/>
      <c r="IX432" s="105"/>
      <c r="IZ432" s="105"/>
      <c r="JA432" s="105"/>
    </row>
    <row r="433">
      <c r="B433" s="139"/>
      <c r="H433" s="122"/>
      <c r="U433" s="90"/>
      <c r="AE433" s="118"/>
      <c r="AF433" s="118"/>
      <c r="BS433" s="140"/>
      <c r="CJ433" s="122"/>
      <c r="CK433" s="122"/>
      <c r="CL433" s="122"/>
      <c r="CM433" s="122"/>
      <c r="DB433" s="122"/>
      <c r="DC433" s="122"/>
      <c r="DD433" s="122"/>
      <c r="DF433" s="122"/>
      <c r="DQ433" s="122"/>
      <c r="DW433" s="105"/>
      <c r="DX433" s="105"/>
      <c r="DZ433" s="105"/>
      <c r="EA433" s="105"/>
      <c r="EJ433" s="122"/>
      <c r="EK433" s="122"/>
      <c r="EP433" s="105"/>
      <c r="EQ433" s="105"/>
      <c r="ER433" s="105"/>
      <c r="ET433" s="122"/>
      <c r="EU433" s="122"/>
      <c r="EZ433" s="105"/>
      <c r="FA433" s="105"/>
      <c r="FB433" s="105"/>
      <c r="FD433" s="105"/>
      <c r="FE433" s="105"/>
      <c r="FJ433" s="105"/>
      <c r="FK433" s="105"/>
      <c r="FL433" s="105"/>
      <c r="FM433" s="105"/>
      <c r="FN433" s="105"/>
      <c r="FO433" s="105"/>
      <c r="FT433" s="105"/>
      <c r="FU433" s="105"/>
      <c r="FV433" s="105"/>
      <c r="FX433" s="105"/>
      <c r="FY433" s="105"/>
      <c r="GD433" s="105"/>
      <c r="GE433" s="105"/>
      <c r="GF433" s="105"/>
      <c r="GH433" s="105"/>
      <c r="GI433" s="105"/>
      <c r="GN433" s="105"/>
      <c r="GO433" s="105"/>
      <c r="GP433" s="105"/>
      <c r="GR433" s="105"/>
      <c r="GS433" s="105"/>
      <c r="GX433" s="105"/>
      <c r="GY433" s="105"/>
      <c r="GZ433" s="105"/>
      <c r="HB433" s="105"/>
      <c r="HC433" s="105"/>
      <c r="HH433" s="105"/>
      <c r="HI433" s="105"/>
      <c r="HJ433" s="105"/>
      <c r="HL433" s="122"/>
      <c r="HM433" s="122"/>
      <c r="HR433" s="105"/>
      <c r="HS433" s="105"/>
      <c r="HT433" s="105"/>
      <c r="HV433" s="105"/>
      <c r="HW433" s="105"/>
      <c r="IB433" s="105"/>
      <c r="IC433" s="105"/>
      <c r="ID433" s="105"/>
      <c r="IF433" s="105"/>
      <c r="IG433" s="105"/>
      <c r="IL433" s="105"/>
      <c r="IM433" s="105"/>
      <c r="IN433" s="105"/>
      <c r="IP433" s="105"/>
      <c r="IQ433" s="105"/>
      <c r="IV433" s="105"/>
      <c r="IW433" s="105"/>
      <c r="IX433" s="105"/>
      <c r="IZ433" s="105"/>
      <c r="JA433" s="105"/>
    </row>
    <row r="434">
      <c r="B434" s="139"/>
      <c r="H434" s="122"/>
      <c r="U434" s="90"/>
      <c r="AE434" s="118"/>
      <c r="AF434" s="118"/>
      <c r="BS434" s="140"/>
      <c r="CJ434" s="122"/>
      <c r="CK434" s="122"/>
      <c r="CL434" s="122"/>
      <c r="CM434" s="122"/>
      <c r="DB434" s="122"/>
      <c r="DC434" s="122"/>
      <c r="DD434" s="122"/>
      <c r="DF434" s="122"/>
      <c r="DQ434" s="122"/>
      <c r="DW434" s="105"/>
      <c r="DX434" s="105"/>
      <c r="DZ434" s="105"/>
      <c r="EA434" s="105"/>
      <c r="EJ434" s="122"/>
      <c r="EK434" s="122"/>
      <c r="EP434" s="105"/>
      <c r="EQ434" s="105"/>
      <c r="ER434" s="105"/>
      <c r="ET434" s="122"/>
      <c r="EU434" s="122"/>
      <c r="EZ434" s="105"/>
      <c r="FA434" s="105"/>
      <c r="FB434" s="105"/>
      <c r="FD434" s="105"/>
      <c r="FE434" s="105"/>
      <c r="FJ434" s="105"/>
      <c r="FK434" s="105"/>
      <c r="FL434" s="105"/>
      <c r="FM434" s="105"/>
      <c r="FN434" s="105"/>
      <c r="FO434" s="105"/>
      <c r="FT434" s="105"/>
      <c r="FU434" s="105"/>
      <c r="FV434" s="105"/>
      <c r="FX434" s="105"/>
      <c r="FY434" s="105"/>
      <c r="GD434" s="105"/>
      <c r="GE434" s="105"/>
      <c r="GF434" s="105"/>
      <c r="GH434" s="105"/>
      <c r="GI434" s="105"/>
      <c r="GN434" s="105"/>
      <c r="GO434" s="105"/>
      <c r="GP434" s="105"/>
      <c r="GR434" s="105"/>
      <c r="GS434" s="105"/>
      <c r="GX434" s="105"/>
      <c r="GY434" s="105"/>
      <c r="GZ434" s="105"/>
      <c r="HB434" s="105"/>
      <c r="HC434" s="105"/>
      <c r="HH434" s="105"/>
      <c r="HI434" s="105"/>
      <c r="HJ434" s="105"/>
      <c r="HL434" s="122"/>
      <c r="HM434" s="122"/>
      <c r="HR434" s="105"/>
      <c r="HS434" s="105"/>
      <c r="HT434" s="105"/>
      <c r="HV434" s="105"/>
      <c r="HW434" s="105"/>
      <c r="IB434" s="105"/>
      <c r="IC434" s="105"/>
      <c r="ID434" s="105"/>
      <c r="IF434" s="105"/>
      <c r="IG434" s="105"/>
      <c r="IL434" s="105"/>
      <c r="IM434" s="105"/>
      <c r="IN434" s="105"/>
      <c r="IP434" s="105"/>
      <c r="IQ434" s="105"/>
      <c r="IV434" s="105"/>
      <c r="IW434" s="105"/>
      <c r="IX434" s="105"/>
      <c r="IZ434" s="105"/>
      <c r="JA434" s="105"/>
    </row>
    <row r="435">
      <c r="B435" s="139"/>
      <c r="H435" s="122"/>
      <c r="U435" s="90"/>
      <c r="AE435" s="118"/>
      <c r="AF435" s="118"/>
      <c r="BS435" s="140"/>
      <c r="CJ435" s="122"/>
      <c r="CK435" s="122"/>
      <c r="CL435" s="122"/>
      <c r="CM435" s="122"/>
      <c r="DB435" s="122"/>
      <c r="DC435" s="122"/>
      <c r="DD435" s="122"/>
      <c r="DF435" s="122"/>
      <c r="DQ435" s="122"/>
      <c r="DW435" s="105"/>
      <c r="DX435" s="105"/>
      <c r="DZ435" s="105"/>
      <c r="EA435" s="105"/>
      <c r="EJ435" s="122"/>
      <c r="EK435" s="122"/>
      <c r="EP435" s="105"/>
      <c r="EQ435" s="105"/>
      <c r="ER435" s="105"/>
      <c r="ET435" s="122"/>
      <c r="EU435" s="122"/>
      <c r="EZ435" s="105"/>
      <c r="FA435" s="105"/>
      <c r="FB435" s="105"/>
      <c r="FD435" s="105"/>
      <c r="FE435" s="105"/>
      <c r="FJ435" s="105"/>
      <c r="FK435" s="105"/>
      <c r="FL435" s="105"/>
      <c r="FM435" s="105"/>
      <c r="FN435" s="105"/>
      <c r="FO435" s="105"/>
      <c r="FT435" s="105"/>
      <c r="FU435" s="105"/>
      <c r="FV435" s="105"/>
      <c r="FX435" s="105"/>
      <c r="FY435" s="105"/>
      <c r="GD435" s="105"/>
      <c r="GE435" s="105"/>
      <c r="GF435" s="105"/>
      <c r="GH435" s="105"/>
      <c r="GI435" s="105"/>
      <c r="GN435" s="105"/>
      <c r="GO435" s="105"/>
      <c r="GP435" s="105"/>
      <c r="GR435" s="105"/>
      <c r="GS435" s="105"/>
      <c r="GX435" s="105"/>
      <c r="GY435" s="105"/>
      <c r="GZ435" s="105"/>
      <c r="HB435" s="105"/>
      <c r="HC435" s="105"/>
      <c r="HH435" s="105"/>
      <c r="HI435" s="105"/>
      <c r="HJ435" s="105"/>
      <c r="HL435" s="122"/>
      <c r="HM435" s="122"/>
      <c r="HR435" s="105"/>
      <c r="HS435" s="105"/>
      <c r="HT435" s="105"/>
      <c r="HV435" s="105"/>
      <c r="HW435" s="105"/>
      <c r="IB435" s="105"/>
      <c r="IC435" s="105"/>
      <c r="ID435" s="105"/>
      <c r="IF435" s="105"/>
      <c r="IG435" s="105"/>
      <c r="IL435" s="105"/>
      <c r="IM435" s="105"/>
      <c r="IN435" s="105"/>
      <c r="IP435" s="105"/>
      <c r="IQ435" s="105"/>
      <c r="IV435" s="105"/>
      <c r="IW435" s="105"/>
      <c r="IX435" s="105"/>
      <c r="IZ435" s="105"/>
      <c r="JA435" s="105"/>
    </row>
    <row r="436">
      <c r="B436" s="139"/>
      <c r="H436" s="122"/>
      <c r="U436" s="90"/>
      <c r="AE436" s="118"/>
      <c r="AF436" s="118"/>
      <c r="BS436" s="140"/>
      <c r="CJ436" s="122"/>
      <c r="CK436" s="122"/>
      <c r="CL436" s="122"/>
      <c r="CM436" s="122"/>
      <c r="DB436" s="122"/>
      <c r="DC436" s="122"/>
      <c r="DD436" s="122"/>
      <c r="DF436" s="122"/>
      <c r="DQ436" s="122"/>
      <c r="DW436" s="105"/>
      <c r="DX436" s="105"/>
      <c r="DZ436" s="105"/>
      <c r="EA436" s="105"/>
      <c r="EJ436" s="122"/>
      <c r="EK436" s="122"/>
      <c r="EP436" s="105"/>
      <c r="EQ436" s="105"/>
      <c r="ER436" s="105"/>
      <c r="ET436" s="122"/>
      <c r="EU436" s="122"/>
      <c r="EZ436" s="105"/>
      <c r="FA436" s="105"/>
      <c r="FB436" s="105"/>
      <c r="FD436" s="105"/>
      <c r="FE436" s="105"/>
      <c r="FJ436" s="105"/>
      <c r="FK436" s="105"/>
      <c r="FL436" s="105"/>
      <c r="FM436" s="105"/>
      <c r="FN436" s="105"/>
      <c r="FO436" s="105"/>
      <c r="FT436" s="105"/>
      <c r="FU436" s="105"/>
      <c r="FV436" s="105"/>
      <c r="FX436" s="105"/>
      <c r="FY436" s="105"/>
      <c r="GD436" s="105"/>
      <c r="GE436" s="105"/>
      <c r="GF436" s="105"/>
      <c r="GH436" s="105"/>
      <c r="GI436" s="105"/>
      <c r="GN436" s="105"/>
      <c r="GO436" s="105"/>
      <c r="GP436" s="105"/>
      <c r="GR436" s="105"/>
      <c r="GS436" s="105"/>
      <c r="GX436" s="105"/>
      <c r="GY436" s="105"/>
      <c r="GZ436" s="105"/>
      <c r="HB436" s="105"/>
      <c r="HC436" s="105"/>
      <c r="HH436" s="105"/>
      <c r="HI436" s="105"/>
      <c r="HJ436" s="105"/>
      <c r="HL436" s="122"/>
      <c r="HM436" s="122"/>
      <c r="HR436" s="105"/>
      <c r="HS436" s="105"/>
      <c r="HT436" s="105"/>
      <c r="HV436" s="105"/>
      <c r="HW436" s="105"/>
      <c r="IB436" s="105"/>
      <c r="IC436" s="105"/>
      <c r="ID436" s="105"/>
      <c r="IF436" s="105"/>
      <c r="IG436" s="105"/>
      <c r="IL436" s="105"/>
      <c r="IM436" s="105"/>
      <c r="IN436" s="105"/>
      <c r="IP436" s="105"/>
      <c r="IQ436" s="105"/>
      <c r="IV436" s="105"/>
      <c r="IW436" s="105"/>
      <c r="IX436" s="105"/>
      <c r="IZ436" s="105"/>
      <c r="JA436" s="105"/>
    </row>
    <row r="437">
      <c r="B437" s="139"/>
      <c r="H437" s="122"/>
      <c r="U437" s="90"/>
      <c r="AE437" s="118"/>
      <c r="AF437" s="118"/>
      <c r="BS437" s="140"/>
      <c r="CJ437" s="122"/>
      <c r="CK437" s="122"/>
      <c r="CL437" s="122"/>
      <c r="CM437" s="122"/>
      <c r="DB437" s="122"/>
      <c r="DC437" s="122"/>
      <c r="DD437" s="122"/>
      <c r="DF437" s="122"/>
      <c r="DQ437" s="122"/>
      <c r="DW437" s="105"/>
      <c r="DX437" s="105"/>
      <c r="DZ437" s="105"/>
      <c r="EA437" s="105"/>
      <c r="EJ437" s="122"/>
      <c r="EK437" s="122"/>
      <c r="EP437" s="105"/>
      <c r="EQ437" s="105"/>
      <c r="ER437" s="105"/>
      <c r="ET437" s="122"/>
      <c r="EU437" s="122"/>
      <c r="EZ437" s="105"/>
      <c r="FA437" s="105"/>
      <c r="FB437" s="105"/>
      <c r="FD437" s="105"/>
      <c r="FE437" s="105"/>
      <c r="FJ437" s="105"/>
      <c r="FK437" s="105"/>
      <c r="FL437" s="105"/>
      <c r="FM437" s="105"/>
      <c r="FN437" s="105"/>
      <c r="FO437" s="105"/>
      <c r="FT437" s="105"/>
      <c r="FU437" s="105"/>
      <c r="FV437" s="105"/>
      <c r="FX437" s="105"/>
      <c r="FY437" s="105"/>
      <c r="GD437" s="105"/>
      <c r="GE437" s="105"/>
      <c r="GF437" s="105"/>
      <c r="GH437" s="105"/>
      <c r="GI437" s="105"/>
      <c r="GN437" s="105"/>
      <c r="GO437" s="105"/>
      <c r="GP437" s="105"/>
      <c r="GR437" s="105"/>
      <c r="GS437" s="105"/>
      <c r="GX437" s="105"/>
      <c r="GY437" s="105"/>
      <c r="GZ437" s="105"/>
      <c r="HB437" s="105"/>
      <c r="HC437" s="105"/>
      <c r="HH437" s="105"/>
      <c r="HI437" s="105"/>
      <c r="HJ437" s="105"/>
      <c r="HL437" s="122"/>
      <c r="HM437" s="122"/>
      <c r="HR437" s="105"/>
      <c r="HS437" s="105"/>
      <c r="HT437" s="105"/>
      <c r="HV437" s="105"/>
      <c r="HW437" s="105"/>
      <c r="IB437" s="105"/>
      <c r="IC437" s="105"/>
      <c r="ID437" s="105"/>
      <c r="IF437" s="105"/>
      <c r="IG437" s="105"/>
      <c r="IL437" s="105"/>
      <c r="IM437" s="105"/>
      <c r="IN437" s="105"/>
      <c r="IP437" s="105"/>
      <c r="IQ437" s="105"/>
      <c r="IV437" s="105"/>
      <c r="IW437" s="105"/>
      <c r="IX437" s="105"/>
      <c r="IZ437" s="105"/>
      <c r="JA437" s="105"/>
    </row>
    <row r="438">
      <c r="B438" s="139"/>
      <c r="H438" s="122"/>
      <c r="U438" s="90"/>
      <c r="AE438" s="118"/>
      <c r="AF438" s="118"/>
      <c r="BS438" s="140"/>
      <c r="CJ438" s="122"/>
      <c r="CK438" s="122"/>
      <c r="CL438" s="122"/>
      <c r="CM438" s="122"/>
      <c r="DB438" s="122"/>
      <c r="DC438" s="122"/>
      <c r="DD438" s="122"/>
      <c r="DF438" s="122"/>
      <c r="DQ438" s="122"/>
      <c r="DW438" s="105"/>
      <c r="DX438" s="105"/>
      <c r="DZ438" s="105"/>
      <c r="EA438" s="105"/>
      <c r="EJ438" s="122"/>
      <c r="EK438" s="122"/>
      <c r="EP438" s="105"/>
      <c r="EQ438" s="105"/>
      <c r="ER438" s="105"/>
      <c r="ET438" s="122"/>
      <c r="EU438" s="122"/>
      <c r="EZ438" s="105"/>
      <c r="FA438" s="105"/>
      <c r="FB438" s="105"/>
      <c r="FD438" s="105"/>
      <c r="FE438" s="105"/>
      <c r="FJ438" s="105"/>
      <c r="FK438" s="105"/>
      <c r="FL438" s="105"/>
      <c r="FM438" s="105"/>
      <c r="FN438" s="105"/>
      <c r="FO438" s="105"/>
      <c r="FT438" s="105"/>
      <c r="FU438" s="105"/>
      <c r="FV438" s="105"/>
      <c r="FX438" s="105"/>
      <c r="FY438" s="105"/>
      <c r="GD438" s="105"/>
      <c r="GE438" s="105"/>
      <c r="GF438" s="105"/>
      <c r="GH438" s="105"/>
      <c r="GI438" s="105"/>
      <c r="GN438" s="105"/>
      <c r="GO438" s="105"/>
      <c r="GP438" s="105"/>
      <c r="GR438" s="105"/>
      <c r="GS438" s="105"/>
      <c r="GX438" s="105"/>
      <c r="GY438" s="105"/>
      <c r="GZ438" s="105"/>
      <c r="HB438" s="105"/>
      <c r="HC438" s="105"/>
      <c r="HH438" s="105"/>
      <c r="HI438" s="105"/>
      <c r="HJ438" s="105"/>
      <c r="HL438" s="122"/>
      <c r="HM438" s="122"/>
      <c r="HR438" s="105"/>
      <c r="HS438" s="105"/>
      <c r="HT438" s="105"/>
      <c r="HV438" s="105"/>
      <c r="HW438" s="105"/>
      <c r="IB438" s="105"/>
      <c r="IC438" s="105"/>
      <c r="ID438" s="105"/>
      <c r="IF438" s="105"/>
      <c r="IG438" s="105"/>
      <c r="IL438" s="105"/>
      <c r="IM438" s="105"/>
      <c r="IN438" s="105"/>
      <c r="IP438" s="105"/>
      <c r="IQ438" s="105"/>
      <c r="IV438" s="105"/>
      <c r="IW438" s="105"/>
      <c r="IX438" s="105"/>
      <c r="IZ438" s="105"/>
      <c r="JA438" s="105"/>
    </row>
    <row r="439">
      <c r="B439" s="139"/>
      <c r="H439" s="122"/>
      <c r="U439" s="90"/>
      <c r="AE439" s="118"/>
      <c r="AF439" s="118"/>
      <c r="BS439" s="140"/>
      <c r="CJ439" s="122"/>
      <c r="CK439" s="122"/>
      <c r="CL439" s="122"/>
      <c r="CM439" s="122"/>
      <c r="DB439" s="122"/>
      <c r="DC439" s="122"/>
      <c r="DD439" s="122"/>
      <c r="DF439" s="122"/>
      <c r="DQ439" s="122"/>
      <c r="DW439" s="105"/>
      <c r="DX439" s="105"/>
      <c r="DZ439" s="105"/>
      <c r="EA439" s="105"/>
      <c r="EJ439" s="122"/>
      <c r="EK439" s="122"/>
      <c r="EP439" s="105"/>
      <c r="EQ439" s="105"/>
      <c r="ER439" s="105"/>
      <c r="ET439" s="122"/>
      <c r="EU439" s="122"/>
      <c r="EZ439" s="105"/>
      <c r="FA439" s="105"/>
      <c r="FB439" s="105"/>
      <c r="FD439" s="105"/>
      <c r="FE439" s="105"/>
      <c r="FJ439" s="105"/>
      <c r="FK439" s="105"/>
      <c r="FL439" s="105"/>
      <c r="FM439" s="105"/>
      <c r="FN439" s="105"/>
      <c r="FO439" s="105"/>
      <c r="FT439" s="105"/>
      <c r="FU439" s="105"/>
      <c r="FV439" s="105"/>
      <c r="FX439" s="105"/>
      <c r="FY439" s="105"/>
      <c r="GD439" s="105"/>
      <c r="GE439" s="105"/>
      <c r="GF439" s="105"/>
      <c r="GH439" s="105"/>
      <c r="GI439" s="105"/>
      <c r="GN439" s="105"/>
      <c r="GO439" s="105"/>
      <c r="GP439" s="105"/>
      <c r="GR439" s="105"/>
      <c r="GS439" s="105"/>
      <c r="GX439" s="105"/>
      <c r="GY439" s="105"/>
      <c r="GZ439" s="105"/>
      <c r="HB439" s="105"/>
      <c r="HC439" s="105"/>
      <c r="HH439" s="105"/>
      <c r="HI439" s="105"/>
      <c r="HJ439" s="105"/>
      <c r="HL439" s="122"/>
      <c r="HM439" s="122"/>
      <c r="HR439" s="105"/>
      <c r="HS439" s="105"/>
      <c r="HT439" s="105"/>
      <c r="HV439" s="105"/>
      <c r="HW439" s="105"/>
      <c r="IB439" s="105"/>
      <c r="IC439" s="105"/>
      <c r="ID439" s="105"/>
      <c r="IF439" s="105"/>
      <c r="IG439" s="105"/>
      <c r="IL439" s="105"/>
      <c r="IM439" s="105"/>
      <c r="IN439" s="105"/>
      <c r="IP439" s="105"/>
      <c r="IQ439" s="105"/>
      <c r="IV439" s="105"/>
      <c r="IW439" s="105"/>
      <c r="IX439" s="105"/>
      <c r="IZ439" s="105"/>
      <c r="JA439" s="105"/>
    </row>
    <row r="440">
      <c r="B440" s="139"/>
      <c r="H440" s="122"/>
      <c r="U440" s="90"/>
      <c r="AE440" s="118"/>
      <c r="AF440" s="118"/>
      <c r="BS440" s="140"/>
      <c r="CJ440" s="122"/>
      <c r="CK440" s="122"/>
      <c r="CL440" s="122"/>
      <c r="CM440" s="122"/>
      <c r="DB440" s="122"/>
      <c r="DC440" s="122"/>
      <c r="DD440" s="122"/>
      <c r="DF440" s="122"/>
      <c r="DQ440" s="122"/>
      <c r="DW440" s="105"/>
      <c r="DX440" s="105"/>
      <c r="DZ440" s="105"/>
      <c r="EA440" s="105"/>
      <c r="EJ440" s="122"/>
      <c r="EK440" s="122"/>
      <c r="EP440" s="105"/>
      <c r="EQ440" s="105"/>
      <c r="ER440" s="105"/>
      <c r="ET440" s="122"/>
      <c r="EU440" s="122"/>
      <c r="EZ440" s="105"/>
      <c r="FA440" s="105"/>
      <c r="FB440" s="105"/>
      <c r="FD440" s="105"/>
      <c r="FE440" s="105"/>
      <c r="FJ440" s="105"/>
      <c r="FK440" s="105"/>
      <c r="FL440" s="105"/>
      <c r="FM440" s="105"/>
      <c r="FN440" s="105"/>
      <c r="FO440" s="105"/>
      <c r="FT440" s="105"/>
      <c r="FU440" s="105"/>
      <c r="FV440" s="105"/>
      <c r="FX440" s="105"/>
      <c r="FY440" s="105"/>
      <c r="GD440" s="105"/>
      <c r="GE440" s="105"/>
      <c r="GF440" s="105"/>
      <c r="GH440" s="105"/>
      <c r="GI440" s="105"/>
      <c r="GN440" s="105"/>
      <c r="GO440" s="105"/>
      <c r="GP440" s="105"/>
      <c r="GR440" s="105"/>
      <c r="GS440" s="105"/>
      <c r="GX440" s="105"/>
      <c r="GY440" s="105"/>
      <c r="GZ440" s="105"/>
      <c r="HB440" s="105"/>
      <c r="HC440" s="105"/>
      <c r="HH440" s="105"/>
      <c r="HI440" s="105"/>
      <c r="HJ440" s="105"/>
      <c r="HL440" s="122"/>
      <c r="HM440" s="122"/>
      <c r="HR440" s="105"/>
      <c r="HS440" s="105"/>
      <c r="HT440" s="105"/>
      <c r="HV440" s="105"/>
      <c r="HW440" s="105"/>
      <c r="IB440" s="105"/>
      <c r="IC440" s="105"/>
      <c r="ID440" s="105"/>
      <c r="IF440" s="105"/>
      <c r="IG440" s="105"/>
      <c r="IL440" s="105"/>
      <c r="IM440" s="105"/>
      <c r="IN440" s="105"/>
      <c r="IP440" s="105"/>
      <c r="IQ440" s="105"/>
      <c r="IV440" s="105"/>
      <c r="IW440" s="105"/>
      <c r="IX440" s="105"/>
      <c r="IZ440" s="105"/>
      <c r="JA440" s="105"/>
    </row>
    <row r="441">
      <c r="B441" s="139"/>
      <c r="H441" s="122"/>
      <c r="U441" s="90"/>
      <c r="AE441" s="118"/>
      <c r="AF441" s="118"/>
      <c r="BS441" s="140"/>
      <c r="CJ441" s="122"/>
      <c r="CK441" s="122"/>
      <c r="CL441" s="122"/>
      <c r="CM441" s="122"/>
      <c r="DB441" s="122"/>
      <c r="DC441" s="122"/>
      <c r="DD441" s="122"/>
      <c r="DF441" s="122"/>
      <c r="DQ441" s="122"/>
      <c r="DW441" s="105"/>
      <c r="DX441" s="105"/>
      <c r="DZ441" s="105"/>
      <c r="EA441" s="105"/>
      <c r="EJ441" s="122"/>
      <c r="EK441" s="122"/>
      <c r="EP441" s="105"/>
      <c r="EQ441" s="105"/>
      <c r="ER441" s="105"/>
      <c r="ET441" s="122"/>
      <c r="EU441" s="122"/>
      <c r="EZ441" s="105"/>
      <c r="FA441" s="105"/>
      <c r="FB441" s="105"/>
      <c r="FD441" s="105"/>
      <c r="FE441" s="105"/>
      <c r="FJ441" s="105"/>
      <c r="FK441" s="105"/>
      <c r="FL441" s="105"/>
      <c r="FM441" s="105"/>
      <c r="FN441" s="105"/>
      <c r="FO441" s="105"/>
      <c r="FT441" s="105"/>
      <c r="FU441" s="105"/>
      <c r="FV441" s="105"/>
      <c r="FX441" s="105"/>
      <c r="FY441" s="105"/>
      <c r="GD441" s="105"/>
      <c r="GE441" s="105"/>
      <c r="GF441" s="105"/>
      <c r="GH441" s="105"/>
      <c r="GI441" s="105"/>
      <c r="GN441" s="105"/>
      <c r="GO441" s="105"/>
      <c r="GP441" s="105"/>
      <c r="GR441" s="105"/>
      <c r="GS441" s="105"/>
      <c r="GX441" s="105"/>
      <c r="GY441" s="105"/>
      <c r="GZ441" s="105"/>
      <c r="HB441" s="105"/>
      <c r="HC441" s="105"/>
      <c r="HH441" s="105"/>
      <c r="HI441" s="105"/>
      <c r="HJ441" s="105"/>
      <c r="HL441" s="122"/>
      <c r="HM441" s="122"/>
      <c r="HR441" s="105"/>
      <c r="HS441" s="105"/>
      <c r="HT441" s="105"/>
      <c r="HV441" s="105"/>
      <c r="HW441" s="105"/>
      <c r="IB441" s="105"/>
      <c r="IC441" s="105"/>
      <c r="ID441" s="105"/>
      <c r="IF441" s="105"/>
      <c r="IG441" s="105"/>
      <c r="IL441" s="105"/>
      <c r="IM441" s="105"/>
      <c r="IN441" s="105"/>
      <c r="IP441" s="105"/>
      <c r="IQ441" s="105"/>
      <c r="IV441" s="105"/>
      <c r="IW441" s="105"/>
      <c r="IX441" s="105"/>
      <c r="IZ441" s="105"/>
      <c r="JA441" s="105"/>
    </row>
    <row r="442">
      <c r="B442" s="139"/>
      <c r="H442" s="122"/>
      <c r="U442" s="90"/>
      <c r="AE442" s="118"/>
      <c r="AF442" s="118"/>
      <c r="BS442" s="140"/>
      <c r="CJ442" s="122"/>
      <c r="CK442" s="122"/>
      <c r="CL442" s="122"/>
      <c r="CM442" s="122"/>
      <c r="DB442" s="122"/>
      <c r="DC442" s="122"/>
      <c r="DD442" s="122"/>
      <c r="DF442" s="122"/>
      <c r="DQ442" s="122"/>
      <c r="DW442" s="105"/>
      <c r="DX442" s="105"/>
      <c r="DZ442" s="105"/>
      <c r="EA442" s="105"/>
      <c r="EJ442" s="122"/>
      <c r="EK442" s="122"/>
      <c r="EP442" s="105"/>
      <c r="EQ442" s="105"/>
      <c r="ER442" s="105"/>
      <c r="ET442" s="122"/>
      <c r="EU442" s="122"/>
      <c r="EZ442" s="105"/>
      <c r="FA442" s="105"/>
      <c r="FB442" s="105"/>
      <c r="FD442" s="105"/>
      <c r="FE442" s="105"/>
      <c r="FJ442" s="105"/>
      <c r="FK442" s="105"/>
      <c r="FL442" s="105"/>
      <c r="FM442" s="105"/>
      <c r="FN442" s="105"/>
      <c r="FO442" s="105"/>
      <c r="FT442" s="105"/>
      <c r="FU442" s="105"/>
      <c r="FV442" s="105"/>
      <c r="FX442" s="105"/>
      <c r="FY442" s="105"/>
      <c r="GD442" s="105"/>
      <c r="GE442" s="105"/>
      <c r="GF442" s="105"/>
      <c r="GH442" s="105"/>
      <c r="GI442" s="105"/>
      <c r="GN442" s="105"/>
      <c r="GO442" s="105"/>
      <c r="GP442" s="105"/>
      <c r="GR442" s="105"/>
      <c r="GS442" s="105"/>
      <c r="GX442" s="105"/>
      <c r="GY442" s="105"/>
      <c r="GZ442" s="105"/>
      <c r="HB442" s="105"/>
      <c r="HC442" s="105"/>
      <c r="HH442" s="105"/>
      <c r="HI442" s="105"/>
      <c r="HJ442" s="105"/>
      <c r="HL442" s="122"/>
      <c r="HM442" s="122"/>
      <c r="HR442" s="105"/>
      <c r="HS442" s="105"/>
      <c r="HT442" s="105"/>
      <c r="HV442" s="105"/>
      <c r="HW442" s="105"/>
      <c r="IB442" s="105"/>
      <c r="IC442" s="105"/>
      <c r="ID442" s="105"/>
      <c r="IF442" s="105"/>
      <c r="IG442" s="105"/>
      <c r="IL442" s="105"/>
      <c r="IM442" s="105"/>
      <c r="IN442" s="105"/>
      <c r="IP442" s="105"/>
      <c r="IQ442" s="105"/>
      <c r="IV442" s="105"/>
      <c r="IW442" s="105"/>
      <c r="IX442" s="105"/>
      <c r="IZ442" s="105"/>
      <c r="JA442" s="105"/>
    </row>
    <row r="443">
      <c r="B443" s="139"/>
      <c r="H443" s="122"/>
      <c r="U443" s="90"/>
      <c r="AE443" s="118"/>
      <c r="AF443" s="118"/>
      <c r="BS443" s="140"/>
      <c r="CJ443" s="122"/>
      <c r="CK443" s="122"/>
      <c r="CL443" s="122"/>
      <c r="CM443" s="122"/>
      <c r="DB443" s="122"/>
      <c r="DC443" s="122"/>
      <c r="DD443" s="122"/>
      <c r="DF443" s="122"/>
      <c r="DQ443" s="122"/>
      <c r="DW443" s="105"/>
      <c r="DX443" s="105"/>
      <c r="DZ443" s="105"/>
      <c r="EA443" s="105"/>
      <c r="EJ443" s="122"/>
      <c r="EK443" s="122"/>
      <c r="EP443" s="105"/>
      <c r="EQ443" s="105"/>
      <c r="ER443" s="105"/>
      <c r="ET443" s="122"/>
      <c r="EU443" s="122"/>
      <c r="EZ443" s="105"/>
      <c r="FA443" s="105"/>
      <c r="FB443" s="105"/>
      <c r="FD443" s="105"/>
      <c r="FE443" s="105"/>
      <c r="FJ443" s="105"/>
      <c r="FK443" s="105"/>
      <c r="FL443" s="105"/>
      <c r="FM443" s="105"/>
      <c r="FN443" s="105"/>
      <c r="FO443" s="105"/>
      <c r="FT443" s="105"/>
      <c r="FU443" s="105"/>
      <c r="FV443" s="105"/>
      <c r="FX443" s="105"/>
      <c r="FY443" s="105"/>
      <c r="GD443" s="105"/>
      <c r="GE443" s="105"/>
      <c r="GF443" s="105"/>
      <c r="GH443" s="105"/>
      <c r="GI443" s="105"/>
      <c r="GN443" s="105"/>
      <c r="GO443" s="105"/>
      <c r="GP443" s="105"/>
      <c r="GR443" s="105"/>
      <c r="GS443" s="105"/>
      <c r="GX443" s="105"/>
      <c r="GY443" s="105"/>
      <c r="GZ443" s="105"/>
      <c r="HB443" s="105"/>
      <c r="HC443" s="105"/>
      <c r="HH443" s="105"/>
      <c r="HI443" s="105"/>
      <c r="HJ443" s="105"/>
      <c r="HL443" s="122"/>
      <c r="HM443" s="122"/>
      <c r="HR443" s="105"/>
      <c r="HS443" s="105"/>
      <c r="HT443" s="105"/>
      <c r="HV443" s="105"/>
      <c r="HW443" s="105"/>
      <c r="IB443" s="105"/>
      <c r="IC443" s="105"/>
      <c r="ID443" s="105"/>
      <c r="IF443" s="105"/>
      <c r="IG443" s="105"/>
      <c r="IL443" s="105"/>
      <c r="IM443" s="105"/>
      <c r="IN443" s="105"/>
      <c r="IP443" s="105"/>
      <c r="IQ443" s="105"/>
      <c r="IV443" s="105"/>
      <c r="IW443" s="105"/>
      <c r="IX443" s="105"/>
      <c r="IZ443" s="105"/>
      <c r="JA443" s="105"/>
    </row>
    <row r="444">
      <c r="B444" s="139"/>
      <c r="H444" s="122"/>
      <c r="U444" s="90"/>
      <c r="AE444" s="118"/>
      <c r="AF444" s="118"/>
      <c r="BS444" s="140"/>
      <c r="CJ444" s="122"/>
      <c r="CK444" s="122"/>
      <c r="CL444" s="122"/>
      <c r="CM444" s="122"/>
      <c r="DB444" s="122"/>
      <c r="DC444" s="122"/>
      <c r="DD444" s="122"/>
      <c r="DF444" s="122"/>
      <c r="DQ444" s="122"/>
      <c r="DW444" s="105"/>
      <c r="DX444" s="105"/>
      <c r="DZ444" s="105"/>
      <c r="EA444" s="105"/>
      <c r="EJ444" s="122"/>
      <c r="EK444" s="122"/>
      <c r="EP444" s="105"/>
      <c r="EQ444" s="105"/>
      <c r="ER444" s="105"/>
      <c r="ET444" s="122"/>
      <c r="EU444" s="122"/>
      <c r="EZ444" s="105"/>
      <c r="FA444" s="105"/>
      <c r="FB444" s="105"/>
      <c r="FD444" s="105"/>
      <c r="FE444" s="105"/>
      <c r="FJ444" s="105"/>
      <c r="FK444" s="105"/>
      <c r="FL444" s="105"/>
      <c r="FM444" s="105"/>
      <c r="FN444" s="105"/>
      <c r="FO444" s="105"/>
      <c r="FT444" s="105"/>
      <c r="FU444" s="105"/>
      <c r="FV444" s="105"/>
      <c r="FX444" s="105"/>
      <c r="FY444" s="105"/>
      <c r="GD444" s="105"/>
      <c r="GE444" s="105"/>
      <c r="GF444" s="105"/>
      <c r="GH444" s="105"/>
      <c r="GI444" s="105"/>
      <c r="GN444" s="105"/>
      <c r="GO444" s="105"/>
      <c r="GP444" s="105"/>
      <c r="GR444" s="105"/>
      <c r="GS444" s="105"/>
      <c r="GX444" s="105"/>
      <c r="GY444" s="105"/>
      <c r="GZ444" s="105"/>
      <c r="HB444" s="105"/>
      <c r="HC444" s="105"/>
      <c r="HH444" s="105"/>
      <c r="HI444" s="105"/>
      <c r="HJ444" s="105"/>
      <c r="HL444" s="122"/>
      <c r="HM444" s="122"/>
      <c r="HR444" s="105"/>
      <c r="HS444" s="105"/>
      <c r="HT444" s="105"/>
      <c r="HV444" s="105"/>
      <c r="HW444" s="105"/>
      <c r="IB444" s="105"/>
      <c r="IC444" s="105"/>
      <c r="ID444" s="105"/>
      <c r="IF444" s="105"/>
      <c r="IG444" s="105"/>
      <c r="IL444" s="105"/>
      <c r="IM444" s="105"/>
      <c r="IN444" s="105"/>
      <c r="IP444" s="105"/>
      <c r="IQ444" s="105"/>
      <c r="IV444" s="105"/>
      <c r="IW444" s="105"/>
      <c r="IX444" s="105"/>
      <c r="IZ444" s="105"/>
      <c r="JA444" s="105"/>
    </row>
    <row r="445">
      <c r="B445" s="139"/>
      <c r="H445" s="122"/>
      <c r="U445" s="90"/>
      <c r="AE445" s="118"/>
      <c r="AF445" s="118"/>
      <c r="BS445" s="140"/>
      <c r="CJ445" s="122"/>
      <c r="CK445" s="122"/>
      <c r="CL445" s="122"/>
      <c r="CM445" s="122"/>
      <c r="DB445" s="122"/>
      <c r="DC445" s="122"/>
      <c r="DD445" s="122"/>
      <c r="DF445" s="122"/>
      <c r="DQ445" s="122"/>
      <c r="DW445" s="105"/>
      <c r="DX445" s="105"/>
      <c r="DZ445" s="105"/>
      <c r="EA445" s="105"/>
      <c r="EJ445" s="122"/>
      <c r="EK445" s="122"/>
      <c r="EP445" s="105"/>
      <c r="EQ445" s="105"/>
      <c r="ER445" s="105"/>
      <c r="ET445" s="122"/>
      <c r="EU445" s="122"/>
      <c r="EZ445" s="105"/>
      <c r="FA445" s="105"/>
      <c r="FB445" s="105"/>
      <c r="FD445" s="105"/>
      <c r="FE445" s="105"/>
      <c r="FJ445" s="105"/>
      <c r="FK445" s="105"/>
      <c r="FL445" s="105"/>
      <c r="FM445" s="105"/>
      <c r="FN445" s="105"/>
      <c r="FO445" s="105"/>
      <c r="FT445" s="105"/>
      <c r="FU445" s="105"/>
      <c r="FV445" s="105"/>
      <c r="FX445" s="105"/>
      <c r="FY445" s="105"/>
      <c r="GD445" s="105"/>
      <c r="GE445" s="105"/>
      <c r="GF445" s="105"/>
      <c r="GH445" s="105"/>
      <c r="GI445" s="105"/>
      <c r="GN445" s="105"/>
      <c r="GO445" s="105"/>
      <c r="GP445" s="105"/>
      <c r="GR445" s="105"/>
      <c r="GS445" s="105"/>
      <c r="GX445" s="105"/>
      <c r="GY445" s="105"/>
      <c r="GZ445" s="105"/>
      <c r="HB445" s="105"/>
      <c r="HC445" s="105"/>
      <c r="HH445" s="105"/>
      <c r="HI445" s="105"/>
      <c r="HJ445" s="105"/>
      <c r="HL445" s="122"/>
      <c r="HM445" s="122"/>
      <c r="HR445" s="105"/>
      <c r="HS445" s="105"/>
      <c r="HT445" s="105"/>
      <c r="HV445" s="105"/>
      <c r="HW445" s="105"/>
      <c r="IB445" s="105"/>
      <c r="IC445" s="105"/>
      <c r="ID445" s="105"/>
      <c r="IF445" s="105"/>
      <c r="IG445" s="105"/>
      <c r="IL445" s="105"/>
      <c r="IM445" s="105"/>
      <c r="IN445" s="105"/>
      <c r="IP445" s="105"/>
      <c r="IQ445" s="105"/>
      <c r="IV445" s="105"/>
      <c r="IW445" s="105"/>
      <c r="IX445" s="105"/>
      <c r="IZ445" s="105"/>
      <c r="JA445" s="105"/>
    </row>
    <row r="446">
      <c r="B446" s="139"/>
      <c r="H446" s="122"/>
      <c r="U446" s="90"/>
      <c r="AE446" s="118"/>
      <c r="AF446" s="118"/>
      <c r="BS446" s="140"/>
      <c r="CJ446" s="122"/>
      <c r="CK446" s="122"/>
      <c r="CL446" s="122"/>
      <c r="CM446" s="122"/>
      <c r="DB446" s="122"/>
      <c r="DC446" s="122"/>
      <c r="DD446" s="122"/>
      <c r="DF446" s="122"/>
      <c r="DQ446" s="122"/>
      <c r="DW446" s="105"/>
      <c r="DX446" s="105"/>
      <c r="DZ446" s="105"/>
      <c r="EA446" s="105"/>
      <c r="EJ446" s="122"/>
      <c r="EK446" s="122"/>
      <c r="EP446" s="105"/>
      <c r="EQ446" s="105"/>
      <c r="ER446" s="105"/>
      <c r="ET446" s="122"/>
      <c r="EU446" s="122"/>
      <c r="EZ446" s="105"/>
      <c r="FA446" s="105"/>
      <c r="FB446" s="105"/>
      <c r="FD446" s="105"/>
      <c r="FE446" s="105"/>
      <c r="FJ446" s="105"/>
      <c r="FK446" s="105"/>
      <c r="FL446" s="105"/>
      <c r="FM446" s="105"/>
      <c r="FN446" s="105"/>
      <c r="FO446" s="105"/>
      <c r="FT446" s="105"/>
      <c r="FU446" s="105"/>
      <c r="FV446" s="105"/>
      <c r="FX446" s="105"/>
      <c r="FY446" s="105"/>
      <c r="GD446" s="105"/>
      <c r="GE446" s="105"/>
      <c r="GF446" s="105"/>
      <c r="GH446" s="105"/>
      <c r="GI446" s="105"/>
      <c r="GN446" s="105"/>
      <c r="GO446" s="105"/>
      <c r="GP446" s="105"/>
      <c r="GR446" s="105"/>
      <c r="GS446" s="105"/>
      <c r="GX446" s="105"/>
      <c r="GY446" s="105"/>
      <c r="GZ446" s="105"/>
      <c r="HB446" s="105"/>
      <c r="HC446" s="105"/>
      <c r="HH446" s="105"/>
      <c r="HI446" s="105"/>
      <c r="HJ446" s="105"/>
      <c r="HL446" s="122"/>
      <c r="HM446" s="122"/>
      <c r="HR446" s="105"/>
      <c r="HS446" s="105"/>
      <c r="HT446" s="105"/>
      <c r="HV446" s="105"/>
      <c r="HW446" s="105"/>
      <c r="IB446" s="105"/>
      <c r="IC446" s="105"/>
      <c r="ID446" s="105"/>
      <c r="IF446" s="105"/>
      <c r="IG446" s="105"/>
      <c r="IL446" s="105"/>
      <c r="IM446" s="105"/>
      <c r="IN446" s="105"/>
      <c r="IP446" s="105"/>
      <c r="IQ446" s="105"/>
      <c r="IV446" s="105"/>
      <c r="IW446" s="105"/>
      <c r="IX446" s="105"/>
      <c r="IZ446" s="105"/>
      <c r="JA446" s="105"/>
    </row>
    <row r="447">
      <c r="B447" s="139"/>
      <c r="H447" s="122"/>
      <c r="U447" s="90"/>
      <c r="AE447" s="118"/>
      <c r="AF447" s="118"/>
      <c r="BS447" s="140"/>
      <c r="CJ447" s="122"/>
      <c r="CK447" s="122"/>
      <c r="CL447" s="122"/>
      <c r="CM447" s="122"/>
      <c r="DB447" s="122"/>
      <c r="DC447" s="122"/>
      <c r="DD447" s="122"/>
      <c r="DF447" s="122"/>
      <c r="DQ447" s="122"/>
      <c r="DW447" s="105"/>
      <c r="DX447" s="105"/>
      <c r="DZ447" s="105"/>
      <c r="EA447" s="105"/>
      <c r="EJ447" s="122"/>
      <c r="EK447" s="122"/>
      <c r="EP447" s="105"/>
      <c r="EQ447" s="105"/>
      <c r="ER447" s="105"/>
      <c r="ET447" s="122"/>
      <c r="EU447" s="122"/>
      <c r="EZ447" s="105"/>
      <c r="FA447" s="105"/>
      <c r="FB447" s="105"/>
      <c r="FD447" s="105"/>
      <c r="FE447" s="105"/>
      <c r="FJ447" s="105"/>
      <c r="FK447" s="105"/>
      <c r="FL447" s="105"/>
      <c r="FM447" s="105"/>
      <c r="FN447" s="105"/>
      <c r="FO447" s="105"/>
      <c r="FT447" s="105"/>
      <c r="FU447" s="105"/>
      <c r="FV447" s="105"/>
      <c r="FX447" s="105"/>
      <c r="FY447" s="105"/>
      <c r="GD447" s="105"/>
      <c r="GE447" s="105"/>
      <c r="GF447" s="105"/>
      <c r="GH447" s="105"/>
      <c r="GI447" s="105"/>
      <c r="GN447" s="105"/>
      <c r="GO447" s="105"/>
      <c r="GP447" s="105"/>
      <c r="GR447" s="105"/>
      <c r="GS447" s="105"/>
      <c r="GX447" s="105"/>
      <c r="GY447" s="105"/>
      <c r="GZ447" s="105"/>
      <c r="HB447" s="105"/>
      <c r="HC447" s="105"/>
      <c r="HH447" s="105"/>
      <c r="HI447" s="105"/>
      <c r="HJ447" s="105"/>
      <c r="HL447" s="122"/>
      <c r="HM447" s="122"/>
      <c r="HR447" s="105"/>
      <c r="HS447" s="105"/>
      <c r="HT447" s="105"/>
      <c r="HV447" s="105"/>
      <c r="HW447" s="105"/>
      <c r="IB447" s="105"/>
      <c r="IC447" s="105"/>
      <c r="ID447" s="105"/>
      <c r="IF447" s="105"/>
      <c r="IG447" s="105"/>
      <c r="IL447" s="105"/>
      <c r="IM447" s="105"/>
      <c r="IN447" s="105"/>
      <c r="IP447" s="105"/>
      <c r="IQ447" s="105"/>
      <c r="IV447" s="105"/>
      <c r="IW447" s="105"/>
      <c r="IX447" s="105"/>
      <c r="IZ447" s="105"/>
      <c r="JA447" s="105"/>
    </row>
    <row r="448">
      <c r="B448" s="139"/>
      <c r="H448" s="122"/>
      <c r="U448" s="90"/>
      <c r="AE448" s="118"/>
      <c r="AF448" s="118"/>
      <c r="BS448" s="140"/>
      <c r="CJ448" s="122"/>
      <c r="CK448" s="122"/>
      <c r="CL448" s="122"/>
      <c r="CM448" s="122"/>
      <c r="DB448" s="122"/>
      <c r="DC448" s="122"/>
      <c r="DD448" s="122"/>
      <c r="DF448" s="122"/>
      <c r="DQ448" s="122"/>
      <c r="DW448" s="105"/>
      <c r="DX448" s="105"/>
      <c r="DZ448" s="105"/>
      <c r="EA448" s="105"/>
      <c r="EJ448" s="122"/>
      <c r="EK448" s="122"/>
      <c r="EP448" s="105"/>
      <c r="EQ448" s="105"/>
      <c r="ER448" s="105"/>
      <c r="ET448" s="122"/>
      <c r="EU448" s="122"/>
      <c r="EZ448" s="105"/>
      <c r="FA448" s="105"/>
      <c r="FB448" s="105"/>
      <c r="FD448" s="105"/>
      <c r="FE448" s="105"/>
      <c r="FJ448" s="105"/>
      <c r="FK448" s="105"/>
      <c r="FL448" s="105"/>
      <c r="FM448" s="105"/>
      <c r="FN448" s="105"/>
      <c r="FO448" s="105"/>
      <c r="FT448" s="105"/>
      <c r="FU448" s="105"/>
      <c r="FV448" s="105"/>
      <c r="FX448" s="105"/>
      <c r="FY448" s="105"/>
      <c r="GD448" s="105"/>
      <c r="GE448" s="105"/>
      <c r="GF448" s="105"/>
      <c r="GH448" s="105"/>
      <c r="GI448" s="105"/>
      <c r="GN448" s="105"/>
      <c r="GO448" s="105"/>
      <c r="GP448" s="105"/>
      <c r="GR448" s="105"/>
      <c r="GS448" s="105"/>
      <c r="GX448" s="105"/>
      <c r="GY448" s="105"/>
      <c r="GZ448" s="105"/>
      <c r="HB448" s="105"/>
      <c r="HC448" s="105"/>
      <c r="HH448" s="105"/>
      <c r="HI448" s="105"/>
      <c r="HJ448" s="105"/>
      <c r="HL448" s="122"/>
      <c r="HM448" s="122"/>
      <c r="HR448" s="105"/>
      <c r="HS448" s="105"/>
      <c r="HT448" s="105"/>
      <c r="HV448" s="105"/>
      <c r="HW448" s="105"/>
      <c r="IB448" s="105"/>
      <c r="IC448" s="105"/>
      <c r="ID448" s="105"/>
      <c r="IF448" s="105"/>
      <c r="IG448" s="105"/>
      <c r="IL448" s="105"/>
      <c r="IM448" s="105"/>
      <c r="IN448" s="105"/>
      <c r="IP448" s="105"/>
      <c r="IQ448" s="105"/>
      <c r="IV448" s="105"/>
      <c r="IW448" s="105"/>
      <c r="IX448" s="105"/>
      <c r="IZ448" s="105"/>
      <c r="JA448" s="105"/>
    </row>
    <row r="449">
      <c r="B449" s="139"/>
      <c r="H449" s="122"/>
      <c r="U449" s="90"/>
      <c r="AE449" s="118"/>
      <c r="AF449" s="118"/>
      <c r="BS449" s="140"/>
      <c r="CJ449" s="122"/>
      <c r="CK449" s="122"/>
      <c r="CL449" s="122"/>
      <c r="CM449" s="122"/>
      <c r="DB449" s="122"/>
      <c r="DC449" s="122"/>
      <c r="DD449" s="122"/>
      <c r="DF449" s="122"/>
      <c r="DQ449" s="122"/>
      <c r="DW449" s="105"/>
      <c r="DX449" s="105"/>
      <c r="DZ449" s="105"/>
      <c r="EA449" s="105"/>
      <c r="EJ449" s="122"/>
      <c r="EK449" s="122"/>
      <c r="EP449" s="105"/>
      <c r="EQ449" s="105"/>
      <c r="ER449" s="105"/>
      <c r="ET449" s="122"/>
      <c r="EU449" s="122"/>
      <c r="EZ449" s="105"/>
      <c r="FA449" s="105"/>
      <c r="FB449" s="105"/>
      <c r="FD449" s="105"/>
      <c r="FE449" s="105"/>
      <c r="FJ449" s="105"/>
      <c r="FK449" s="105"/>
      <c r="FL449" s="105"/>
      <c r="FM449" s="105"/>
      <c r="FN449" s="105"/>
      <c r="FO449" s="105"/>
      <c r="FT449" s="105"/>
      <c r="FU449" s="105"/>
      <c r="FV449" s="105"/>
      <c r="FX449" s="105"/>
      <c r="FY449" s="105"/>
      <c r="GD449" s="105"/>
      <c r="GE449" s="105"/>
      <c r="GF449" s="105"/>
      <c r="GH449" s="105"/>
      <c r="GI449" s="105"/>
      <c r="GN449" s="105"/>
      <c r="GO449" s="105"/>
      <c r="GP449" s="105"/>
      <c r="GR449" s="105"/>
      <c r="GS449" s="105"/>
      <c r="GX449" s="105"/>
      <c r="GY449" s="105"/>
      <c r="GZ449" s="105"/>
      <c r="HB449" s="105"/>
      <c r="HC449" s="105"/>
      <c r="HH449" s="105"/>
      <c r="HI449" s="105"/>
      <c r="HJ449" s="105"/>
      <c r="HL449" s="122"/>
      <c r="HM449" s="122"/>
      <c r="HR449" s="105"/>
      <c r="HS449" s="105"/>
      <c r="HT449" s="105"/>
      <c r="HV449" s="105"/>
      <c r="HW449" s="105"/>
      <c r="IB449" s="105"/>
      <c r="IC449" s="105"/>
      <c r="ID449" s="105"/>
      <c r="IF449" s="105"/>
      <c r="IG449" s="105"/>
      <c r="IL449" s="105"/>
      <c r="IM449" s="105"/>
      <c r="IN449" s="105"/>
      <c r="IP449" s="105"/>
      <c r="IQ449" s="105"/>
      <c r="IV449" s="105"/>
      <c r="IW449" s="105"/>
      <c r="IX449" s="105"/>
      <c r="IZ449" s="105"/>
      <c r="JA449" s="105"/>
    </row>
    <row r="450">
      <c r="B450" s="139"/>
      <c r="H450" s="122"/>
      <c r="U450" s="90"/>
      <c r="AE450" s="118"/>
      <c r="AF450" s="118"/>
      <c r="BS450" s="140"/>
      <c r="CJ450" s="122"/>
      <c r="CK450" s="122"/>
      <c r="CL450" s="122"/>
      <c r="CM450" s="122"/>
      <c r="DB450" s="122"/>
      <c r="DC450" s="122"/>
      <c r="DD450" s="122"/>
      <c r="DF450" s="122"/>
      <c r="DQ450" s="122"/>
      <c r="DW450" s="105"/>
      <c r="DX450" s="105"/>
      <c r="DZ450" s="105"/>
      <c r="EA450" s="105"/>
      <c r="EJ450" s="122"/>
      <c r="EK450" s="122"/>
      <c r="EP450" s="105"/>
      <c r="EQ450" s="105"/>
      <c r="ER450" s="105"/>
      <c r="ET450" s="122"/>
      <c r="EU450" s="122"/>
      <c r="EZ450" s="105"/>
      <c r="FA450" s="105"/>
      <c r="FB450" s="105"/>
      <c r="FD450" s="105"/>
      <c r="FE450" s="105"/>
      <c r="FJ450" s="105"/>
      <c r="FK450" s="105"/>
      <c r="FL450" s="105"/>
      <c r="FM450" s="105"/>
      <c r="FN450" s="105"/>
      <c r="FO450" s="105"/>
      <c r="FT450" s="105"/>
      <c r="FU450" s="105"/>
      <c r="FV450" s="105"/>
      <c r="FX450" s="105"/>
      <c r="FY450" s="105"/>
      <c r="GD450" s="105"/>
      <c r="GE450" s="105"/>
      <c r="GF450" s="105"/>
      <c r="GH450" s="105"/>
      <c r="GI450" s="105"/>
      <c r="GN450" s="105"/>
      <c r="GO450" s="105"/>
      <c r="GP450" s="105"/>
      <c r="GR450" s="105"/>
      <c r="GS450" s="105"/>
      <c r="GX450" s="105"/>
      <c r="GY450" s="105"/>
      <c r="GZ450" s="105"/>
      <c r="HB450" s="105"/>
      <c r="HC450" s="105"/>
      <c r="HH450" s="105"/>
      <c r="HI450" s="105"/>
      <c r="HJ450" s="105"/>
      <c r="HL450" s="122"/>
      <c r="HM450" s="122"/>
      <c r="HR450" s="105"/>
      <c r="HS450" s="105"/>
      <c r="HT450" s="105"/>
      <c r="HV450" s="105"/>
      <c r="HW450" s="105"/>
      <c r="IB450" s="105"/>
      <c r="IC450" s="105"/>
      <c r="ID450" s="105"/>
      <c r="IF450" s="105"/>
      <c r="IG450" s="105"/>
      <c r="IL450" s="105"/>
      <c r="IM450" s="105"/>
      <c r="IN450" s="105"/>
      <c r="IP450" s="105"/>
      <c r="IQ450" s="105"/>
      <c r="IV450" s="105"/>
      <c r="IW450" s="105"/>
      <c r="IX450" s="105"/>
      <c r="IZ450" s="105"/>
      <c r="JA450" s="105"/>
    </row>
    <row r="451">
      <c r="B451" s="139"/>
      <c r="H451" s="122"/>
      <c r="U451" s="90"/>
      <c r="AE451" s="118"/>
      <c r="AF451" s="118"/>
      <c r="BS451" s="140"/>
      <c r="CJ451" s="122"/>
      <c r="CK451" s="122"/>
      <c r="CL451" s="122"/>
      <c r="CM451" s="122"/>
      <c r="DB451" s="122"/>
      <c r="DC451" s="122"/>
      <c r="DD451" s="122"/>
      <c r="DF451" s="122"/>
      <c r="DQ451" s="122"/>
      <c r="DW451" s="105"/>
      <c r="DX451" s="105"/>
      <c r="DZ451" s="105"/>
      <c r="EA451" s="105"/>
      <c r="EJ451" s="122"/>
      <c r="EK451" s="122"/>
      <c r="EP451" s="105"/>
      <c r="EQ451" s="105"/>
      <c r="ER451" s="105"/>
      <c r="ET451" s="122"/>
      <c r="EU451" s="122"/>
      <c r="EZ451" s="105"/>
      <c r="FA451" s="105"/>
      <c r="FB451" s="105"/>
      <c r="FD451" s="105"/>
      <c r="FE451" s="105"/>
      <c r="FJ451" s="105"/>
      <c r="FK451" s="105"/>
      <c r="FL451" s="105"/>
      <c r="FM451" s="105"/>
      <c r="FN451" s="105"/>
      <c r="FO451" s="105"/>
      <c r="FT451" s="105"/>
      <c r="FU451" s="105"/>
      <c r="FV451" s="105"/>
      <c r="FX451" s="105"/>
      <c r="FY451" s="105"/>
      <c r="GD451" s="105"/>
      <c r="GE451" s="105"/>
      <c r="GF451" s="105"/>
      <c r="GH451" s="105"/>
      <c r="GI451" s="105"/>
      <c r="GN451" s="105"/>
      <c r="GO451" s="105"/>
      <c r="GP451" s="105"/>
      <c r="GR451" s="105"/>
      <c r="GS451" s="105"/>
      <c r="GX451" s="105"/>
      <c r="GY451" s="105"/>
      <c r="GZ451" s="105"/>
      <c r="HB451" s="105"/>
      <c r="HC451" s="105"/>
      <c r="HH451" s="105"/>
      <c r="HI451" s="105"/>
      <c r="HJ451" s="105"/>
      <c r="HL451" s="122"/>
      <c r="HM451" s="122"/>
      <c r="HR451" s="105"/>
      <c r="HS451" s="105"/>
      <c r="HT451" s="105"/>
      <c r="HV451" s="105"/>
      <c r="HW451" s="105"/>
      <c r="IB451" s="105"/>
      <c r="IC451" s="105"/>
      <c r="ID451" s="105"/>
      <c r="IF451" s="105"/>
      <c r="IG451" s="105"/>
      <c r="IL451" s="105"/>
      <c r="IM451" s="105"/>
      <c r="IN451" s="105"/>
      <c r="IP451" s="105"/>
      <c r="IQ451" s="105"/>
      <c r="IV451" s="105"/>
      <c r="IW451" s="105"/>
      <c r="IX451" s="105"/>
      <c r="IZ451" s="105"/>
      <c r="JA451" s="105"/>
    </row>
    <row r="452">
      <c r="B452" s="139"/>
      <c r="H452" s="122"/>
      <c r="U452" s="90"/>
      <c r="AE452" s="118"/>
      <c r="AF452" s="118"/>
      <c r="BS452" s="140"/>
      <c r="CJ452" s="122"/>
      <c r="CK452" s="122"/>
      <c r="CL452" s="122"/>
      <c r="CM452" s="122"/>
      <c r="DB452" s="122"/>
      <c r="DC452" s="122"/>
      <c r="DD452" s="122"/>
      <c r="DF452" s="122"/>
      <c r="DQ452" s="122"/>
      <c r="DW452" s="105"/>
      <c r="DX452" s="105"/>
      <c r="DZ452" s="105"/>
      <c r="EA452" s="105"/>
      <c r="EJ452" s="122"/>
      <c r="EK452" s="122"/>
      <c r="EP452" s="105"/>
      <c r="EQ452" s="105"/>
      <c r="ER452" s="105"/>
      <c r="ET452" s="122"/>
      <c r="EU452" s="122"/>
      <c r="EZ452" s="105"/>
      <c r="FA452" s="105"/>
      <c r="FB452" s="105"/>
      <c r="FD452" s="105"/>
      <c r="FE452" s="105"/>
      <c r="FJ452" s="105"/>
      <c r="FK452" s="105"/>
      <c r="FL452" s="105"/>
      <c r="FM452" s="105"/>
      <c r="FN452" s="105"/>
      <c r="FO452" s="105"/>
      <c r="FT452" s="105"/>
      <c r="FU452" s="105"/>
      <c r="FV452" s="105"/>
      <c r="FX452" s="105"/>
      <c r="FY452" s="105"/>
      <c r="GD452" s="105"/>
      <c r="GE452" s="105"/>
      <c r="GF452" s="105"/>
      <c r="GH452" s="105"/>
      <c r="GI452" s="105"/>
      <c r="GN452" s="105"/>
      <c r="GO452" s="105"/>
      <c r="GP452" s="105"/>
      <c r="GR452" s="105"/>
      <c r="GS452" s="105"/>
      <c r="GX452" s="105"/>
      <c r="GY452" s="105"/>
      <c r="GZ452" s="105"/>
      <c r="HB452" s="105"/>
      <c r="HC452" s="105"/>
      <c r="HH452" s="105"/>
      <c r="HI452" s="105"/>
      <c r="HJ452" s="105"/>
      <c r="HL452" s="122"/>
      <c r="HM452" s="122"/>
      <c r="HR452" s="105"/>
      <c r="HS452" s="105"/>
      <c r="HT452" s="105"/>
      <c r="HV452" s="105"/>
      <c r="HW452" s="105"/>
      <c r="IB452" s="105"/>
      <c r="IC452" s="105"/>
      <c r="ID452" s="105"/>
      <c r="IF452" s="105"/>
      <c r="IG452" s="105"/>
      <c r="IL452" s="105"/>
      <c r="IM452" s="105"/>
      <c r="IN452" s="105"/>
      <c r="IP452" s="105"/>
      <c r="IQ452" s="105"/>
      <c r="IV452" s="105"/>
      <c r="IW452" s="105"/>
      <c r="IX452" s="105"/>
      <c r="IZ452" s="105"/>
      <c r="JA452" s="105"/>
    </row>
    <row r="453">
      <c r="B453" s="139"/>
      <c r="H453" s="122"/>
      <c r="U453" s="90"/>
      <c r="AE453" s="118"/>
      <c r="AF453" s="118"/>
      <c r="BS453" s="140"/>
      <c r="CJ453" s="122"/>
      <c r="CK453" s="122"/>
      <c r="CL453" s="122"/>
      <c r="CM453" s="122"/>
      <c r="DB453" s="122"/>
      <c r="DC453" s="122"/>
      <c r="DD453" s="122"/>
      <c r="DF453" s="122"/>
      <c r="DQ453" s="122"/>
      <c r="DW453" s="105"/>
      <c r="DX453" s="105"/>
      <c r="DZ453" s="105"/>
      <c r="EA453" s="105"/>
      <c r="EJ453" s="122"/>
      <c r="EK453" s="122"/>
      <c r="EP453" s="105"/>
      <c r="EQ453" s="105"/>
      <c r="ER453" s="105"/>
      <c r="ET453" s="122"/>
      <c r="EU453" s="122"/>
      <c r="EZ453" s="105"/>
      <c r="FA453" s="105"/>
      <c r="FB453" s="105"/>
      <c r="FD453" s="105"/>
      <c r="FE453" s="105"/>
      <c r="FJ453" s="105"/>
      <c r="FK453" s="105"/>
      <c r="FL453" s="105"/>
      <c r="FM453" s="105"/>
      <c r="FN453" s="105"/>
      <c r="FO453" s="105"/>
      <c r="FT453" s="105"/>
      <c r="FU453" s="105"/>
      <c r="FV453" s="105"/>
      <c r="FX453" s="105"/>
      <c r="FY453" s="105"/>
      <c r="GD453" s="105"/>
      <c r="GE453" s="105"/>
      <c r="GF453" s="105"/>
      <c r="GH453" s="105"/>
      <c r="GI453" s="105"/>
      <c r="GN453" s="105"/>
      <c r="GO453" s="105"/>
      <c r="GP453" s="105"/>
      <c r="GR453" s="105"/>
      <c r="GS453" s="105"/>
      <c r="GX453" s="105"/>
      <c r="GY453" s="105"/>
      <c r="GZ453" s="105"/>
      <c r="HB453" s="105"/>
      <c r="HC453" s="105"/>
      <c r="HH453" s="105"/>
      <c r="HI453" s="105"/>
      <c r="HJ453" s="105"/>
      <c r="HL453" s="122"/>
      <c r="HM453" s="122"/>
      <c r="HR453" s="105"/>
      <c r="HS453" s="105"/>
      <c r="HT453" s="105"/>
      <c r="HV453" s="105"/>
      <c r="HW453" s="105"/>
      <c r="IB453" s="105"/>
      <c r="IC453" s="105"/>
      <c r="ID453" s="105"/>
      <c r="IF453" s="105"/>
      <c r="IG453" s="105"/>
      <c r="IL453" s="105"/>
      <c r="IM453" s="105"/>
      <c r="IN453" s="105"/>
      <c r="IP453" s="105"/>
      <c r="IQ453" s="105"/>
      <c r="IV453" s="105"/>
      <c r="IW453" s="105"/>
      <c r="IX453" s="105"/>
      <c r="IZ453" s="105"/>
      <c r="JA453" s="105"/>
    </row>
    <row r="454">
      <c r="B454" s="139"/>
      <c r="H454" s="122"/>
      <c r="U454" s="90"/>
      <c r="AE454" s="118"/>
      <c r="AF454" s="118"/>
      <c r="BS454" s="140"/>
      <c r="CJ454" s="122"/>
      <c r="CK454" s="122"/>
      <c r="CL454" s="122"/>
      <c r="CM454" s="122"/>
      <c r="DB454" s="122"/>
      <c r="DC454" s="122"/>
      <c r="DD454" s="122"/>
      <c r="DF454" s="122"/>
      <c r="DQ454" s="122"/>
      <c r="DW454" s="105"/>
      <c r="DX454" s="105"/>
      <c r="DZ454" s="105"/>
      <c r="EA454" s="105"/>
      <c r="EJ454" s="122"/>
      <c r="EK454" s="122"/>
      <c r="EP454" s="105"/>
      <c r="EQ454" s="105"/>
      <c r="ER454" s="105"/>
      <c r="ET454" s="122"/>
      <c r="EU454" s="122"/>
      <c r="EZ454" s="105"/>
      <c r="FA454" s="105"/>
      <c r="FB454" s="105"/>
      <c r="FD454" s="105"/>
      <c r="FE454" s="105"/>
      <c r="FJ454" s="105"/>
      <c r="FK454" s="105"/>
      <c r="FL454" s="105"/>
      <c r="FM454" s="105"/>
      <c r="FN454" s="105"/>
      <c r="FO454" s="105"/>
      <c r="FT454" s="105"/>
      <c r="FU454" s="105"/>
      <c r="FV454" s="105"/>
      <c r="FX454" s="105"/>
      <c r="FY454" s="105"/>
      <c r="GD454" s="105"/>
      <c r="GE454" s="105"/>
      <c r="GF454" s="105"/>
      <c r="GH454" s="105"/>
      <c r="GI454" s="105"/>
      <c r="GN454" s="105"/>
      <c r="GO454" s="105"/>
      <c r="GP454" s="105"/>
      <c r="GR454" s="105"/>
      <c r="GS454" s="105"/>
      <c r="GX454" s="105"/>
      <c r="GY454" s="105"/>
      <c r="GZ454" s="105"/>
      <c r="HB454" s="105"/>
      <c r="HC454" s="105"/>
      <c r="HH454" s="105"/>
      <c r="HI454" s="105"/>
      <c r="HJ454" s="105"/>
      <c r="HL454" s="122"/>
      <c r="HM454" s="122"/>
      <c r="HR454" s="105"/>
      <c r="HS454" s="105"/>
      <c r="HT454" s="105"/>
      <c r="HV454" s="105"/>
      <c r="HW454" s="105"/>
      <c r="IB454" s="105"/>
      <c r="IC454" s="105"/>
      <c r="ID454" s="105"/>
      <c r="IF454" s="105"/>
      <c r="IG454" s="105"/>
      <c r="IL454" s="105"/>
      <c r="IM454" s="105"/>
      <c r="IN454" s="105"/>
      <c r="IP454" s="105"/>
      <c r="IQ454" s="105"/>
      <c r="IV454" s="105"/>
      <c r="IW454" s="105"/>
      <c r="IX454" s="105"/>
      <c r="IZ454" s="105"/>
      <c r="JA454" s="105"/>
    </row>
    <row r="455">
      <c r="B455" s="139"/>
      <c r="H455" s="122"/>
      <c r="U455" s="90"/>
      <c r="AE455" s="118"/>
      <c r="AF455" s="118"/>
      <c r="BS455" s="140"/>
      <c r="CJ455" s="122"/>
      <c r="CK455" s="122"/>
      <c r="CL455" s="122"/>
      <c r="CM455" s="122"/>
      <c r="DB455" s="122"/>
      <c r="DC455" s="122"/>
      <c r="DD455" s="122"/>
      <c r="DF455" s="122"/>
      <c r="DQ455" s="122"/>
      <c r="DW455" s="105"/>
      <c r="DX455" s="105"/>
      <c r="DZ455" s="105"/>
      <c r="EA455" s="105"/>
      <c r="EJ455" s="122"/>
      <c r="EK455" s="122"/>
      <c r="EP455" s="105"/>
      <c r="EQ455" s="105"/>
      <c r="ER455" s="105"/>
      <c r="ET455" s="122"/>
      <c r="EU455" s="122"/>
      <c r="EZ455" s="105"/>
      <c r="FA455" s="105"/>
      <c r="FB455" s="105"/>
      <c r="FD455" s="105"/>
      <c r="FE455" s="105"/>
      <c r="FJ455" s="105"/>
      <c r="FK455" s="105"/>
      <c r="FL455" s="105"/>
      <c r="FM455" s="105"/>
      <c r="FN455" s="105"/>
      <c r="FO455" s="105"/>
      <c r="FT455" s="105"/>
      <c r="FU455" s="105"/>
      <c r="FV455" s="105"/>
      <c r="FX455" s="105"/>
      <c r="FY455" s="105"/>
      <c r="GD455" s="105"/>
      <c r="GE455" s="105"/>
      <c r="GF455" s="105"/>
      <c r="GH455" s="105"/>
      <c r="GI455" s="105"/>
      <c r="GN455" s="105"/>
      <c r="GO455" s="105"/>
      <c r="GP455" s="105"/>
      <c r="GR455" s="105"/>
      <c r="GS455" s="105"/>
      <c r="GX455" s="105"/>
      <c r="GY455" s="105"/>
      <c r="GZ455" s="105"/>
      <c r="HB455" s="105"/>
      <c r="HC455" s="105"/>
      <c r="HH455" s="105"/>
      <c r="HI455" s="105"/>
      <c r="HJ455" s="105"/>
      <c r="HL455" s="122"/>
      <c r="HM455" s="122"/>
      <c r="HR455" s="105"/>
      <c r="HS455" s="105"/>
      <c r="HT455" s="105"/>
      <c r="HV455" s="105"/>
      <c r="HW455" s="105"/>
      <c r="IB455" s="105"/>
      <c r="IC455" s="105"/>
      <c r="ID455" s="105"/>
      <c r="IF455" s="105"/>
      <c r="IG455" s="105"/>
      <c r="IL455" s="105"/>
      <c r="IM455" s="105"/>
      <c r="IN455" s="105"/>
      <c r="IP455" s="105"/>
      <c r="IQ455" s="105"/>
      <c r="IV455" s="105"/>
      <c r="IW455" s="105"/>
      <c r="IX455" s="105"/>
      <c r="IZ455" s="105"/>
      <c r="JA455" s="105"/>
    </row>
    <row r="456">
      <c r="B456" s="139"/>
      <c r="H456" s="122"/>
      <c r="U456" s="90"/>
      <c r="AE456" s="118"/>
      <c r="AF456" s="118"/>
      <c r="BS456" s="140"/>
      <c r="CJ456" s="122"/>
      <c r="CK456" s="122"/>
      <c r="CL456" s="122"/>
      <c r="CM456" s="122"/>
      <c r="DB456" s="122"/>
      <c r="DC456" s="122"/>
      <c r="DD456" s="122"/>
      <c r="DF456" s="122"/>
      <c r="DQ456" s="122"/>
      <c r="DW456" s="105"/>
      <c r="DX456" s="105"/>
      <c r="DZ456" s="105"/>
      <c r="EA456" s="105"/>
      <c r="EJ456" s="122"/>
      <c r="EK456" s="122"/>
      <c r="EP456" s="105"/>
      <c r="EQ456" s="105"/>
      <c r="ER456" s="105"/>
      <c r="ET456" s="122"/>
      <c r="EU456" s="122"/>
      <c r="EZ456" s="105"/>
      <c r="FA456" s="105"/>
      <c r="FB456" s="105"/>
      <c r="FD456" s="105"/>
      <c r="FE456" s="105"/>
      <c r="FJ456" s="105"/>
      <c r="FK456" s="105"/>
      <c r="FL456" s="105"/>
      <c r="FM456" s="105"/>
      <c r="FN456" s="105"/>
      <c r="FO456" s="105"/>
      <c r="FT456" s="105"/>
      <c r="FU456" s="105"/>
      <c r="FV456" s="105"/>
      <c r="FX456" s="105"/>
      <c r="FY456" s="105"/>
      <c r="GD456" s="105"/>
      <c r="GE456" s="105"/>
      <c r="GF456" s="105"/>
      <c r="GH456" s="105"/>
      <c r="GI456" s="105"/>
      <c r="GN456" s="105"/>
      <c r="GO456" s="105"/>
      <c r="GP456" s="105"/>
      <c r="GR456" s="105"/>
      <c r="GS456" s="105"/>
      <c r="GX456" s="105"/>
      <c r="GY456" s="105"/>
      <c r="GZ456" s="105"/>
      <c r="HB456" s="105"/>
      <c r="HC456" s="105"/>
      <c r="HH456" s="105"/>
      <c r="HI456" s="105"/>
      <c r="HJ456" s="105"/>
      <c r="HL456" s="122"/>
      <c r="HM456" s="122"/>
      <c r="HR456" s="105"/>
      <c r="HS456" s="105"/>
      <c r="HT456" s="105"/>
      <c r="HV456" s="105"/>
      <c r="HW456" s="105"/>
      <c r="IB456" s="105"/>
      <c r="IC456" s="105"/>
      <c r="ID456" s="105"/>
      <c r="IF456" s="105"/>
      <c r="IG456" s="105"/>
      <c r="IL456" s="105"/>
      <c r="IM456" s="105"/>
      <c r="IN456" s="105"/>
      <c r="IP456" s="105"/>
      <c r="IQ456" s="105"/>
      <c r="IV456" s="105"/>
      <c r="IW456" s="105"/>
      <c r="IX456" s="105"/>
      <c r="IZ456" s="105"/>
      <c r="JA456" s="105"/>
    </row>
    <row r="457">
      <c r="B457" s="139"/>
      <c r="H457" s="122"/>
      <c r="U457" s="90"/>
      <c r="AE457" s="118"/>
      <c r="AF457" s="118"/>
      <c r="BS457" s="140"/>
      <c r="CJ457" s="122"/>
      <c r="CK457" s="122"/>
      <c r="CL457" s="122"/>
      <c r="CM457" s="122"/>
      <c r="DB457" s="122"/>
      <c r="DC457" s="122"/>
      <c r="DD457" s="122"/>
      <c r="DF457" s="122"/>
      <c r="DQ457" s="122"/>
      <c r="DW457" s="105"/>
      <c r="DX457" s="105"/>
      <c r="DZ457" s="105"/>
      <c r="EA457" s="105"/>
      <c r="EJ457" s="122"/>
      <c r="EK457" s="122"/>
      <c r="EP457" s="105"/>
      <c r="EQ457" s="105"/>
      <c r="ER457" s="105"/>
      <c r="ET457" s="122"/>
      <c r="EU457" s="122"/>
      <c r="EZ457" s="105"/>
      <c r="FA457" s="105"/>
      <c r="FB457" s="105"/>
      <c r="FD457" s="105"/>
      <c r="FE457" s="105"/>
      <c r="FJ457" s="105"/>
      <c r="FK457" s="105"/>
      <c r="FL457" s="105"/>
      <c r="FM457" s="105"/>
      <c r="FN457" s="105"/>
      <c r="FO457" s="105"/>
      <c r="FT457" s="105"/>
      <c r="FU457" s="105"/>
      <c r="FV457" s="105"/>
      <c r="FX457" s="105"/>
      <c r="FY457" s="105"/>
      <c r="GD457" s="105"/>
      <c r="GE457" s="105"/>
      <c r="GF457" s="105"/>
      <c r="GH457" s="105"/>
      <c r="GI457" s="105"/>
      <c r="GN457" s="105"/>
      <c r="GO457" s="105"/>
      <c r="GP457" s="105"/>
      <c r="GR457" s="105"/>
      <c r="GS457" s="105"/>
      <c r="GX457" s="105"/>
      <c r="GY457" s="105"/>
      <c r="GZ457" s="105"/>
      <c r="HB457" s="105"/>
      <c r="HC457" s="105"/>
      <c r="HH457" s="105"/>
      <c r="HI457" s="105"/>
      <c r="HJ457" s="105"/>
      <c r="HL457" s="122"/>
      <c r="HM457" s="122"/>
      <c r="HR457" s="105"/>
      <c r="HS457" s="105"/>
      <c r="HT457" s="105"/>
      <c r="HV457" s="105"/>
      <c r="HW457" s="105"/>
      <c r="IB457" s="105"/>
      <c r="IC457" s="105"/>
      <c r="ID457" s="105"/>
      <c r="IF457" s="105"/>
      <c r="IG457" s="105"/>
      <c r="IL457" s="105"/>
      <c r="IM457" s="105"/>
      <c r="IN457" s="105"/>
      <c r="IP457" s="105"/>
      <c r="IQ457" s="105"/>
      <c r="IV457" s="105"/>
      <c r="IW457" s="105"/>
      <c r="IX457" s="105"/>
      <c r="IZ457" s="105"/>
      <c r="JA457" s="105"/>
    </row>
    <row r="458">
      <c r="B458" s="139"/>
      <c r="H458" s="122"/>
      <c r="U458" s="90"/>
      <c r="AE458" s="118"/>
      <c r="AF458" s="118"/>
      <c r="BS458" s="140"/>
      <c r="CJ458" s="122"/>
      <c r="CK458" s="122"/>
      <c r="CL458" s="122"/>
      <c r="CM458" s="122"/>
      <c r="DB458" s="122"/>
      <c r="DC458" s="122"/>
      <c r="DD458" s="122"/>
      <c r="DF458" s="122"/>
      <c r="DQ458" s="122"/>
      <c r="DW458" s="105"/>
      <c r="DX458" s="105"/>
      <c r="DZ458" s="105"/>
      <c r="EA458" s="105"/>
      <c r="EJ458" s="122"/>
      <c r="EK458" s="122"/>
      <c r="EP458" s="105"/>
      <c r="EQ458" s="105"/>
      <c r="ER458" s="105"/>
      <c r="ET458" s="122"/>
      <c r="EU458" s="122"/>
      <c r="EZ458" s="105"/>
      <c r="FA458" s="105"/>
      <c r="FB458" s="105"/>
      <c r="FD458" s="105"/>
      <c r="FE458" s="105"/>
      <c r="FJ458" s="105"/>
      <c r="FK458" s="105"/>
      <c r="FL458" s="105"/>
      <c r="FM458" s="105"/>
      <c r="FN458" s="105"/>
      <c r="FO458" s="105"/>
      <c r="FT458" s="105"/>
      <c r="FU458" s="105"/>
      <c r="FV458" s="105"/>
      <c r="FX458" s="105"/>
      <c r="FY458" s="105"/>
      <c r="GD458" s="105"/>
      <c r="GE458" s="105"/>
      <c r="GF458" s="105"/>
      <c r="GH458" s="105"/>
      <c r="GI458" s="105"/>
      <c r="GN458" s="105"/>
      <c r="GO458" s="105"/>
      <c r="GP458" s="105"/>
      <c r="GR458" s="105"/>
      <c r="GS458" s="105"/>
      <c r="GX458" s="105"/>
      <c r="GY458" s="105"/>
      <c r="GZ458" s="105"/>
      <c r="HB458" s="105"/>
      <c r="HC458" s="105"/>
      <c r="HH458" s="105"/>
      <c r="HI458" s="105"/>
      <c r="HJ458" s="105"/>
      <c r="HL458" s="122"/>
      <c r="HM458" s="122"/>
      <c r="HR458" s="105"/>
      <c r="HS458" s="105"/>
      <c r="HT458" s="105"/>
      <c r="HV458" s="105"/>
      <c r="HW458" s="105"/>
      <c r="IB458" s="105"/>
      <c r="IC458" s="105"/>
      <c r="ID458" s="105"/>
      <c r="IF458" s="105"/>
      <c r="IG458" s="105"/>
      <c r="IL458" s="105"/>
      <c r="IM458" s="105"/>
      <c r="IN458" s="105"/>
      <c r="IP458" s="105"/>
      <c r="IQ458" s="105"/>
      <c r="IV458" s="105"/>
      <c r="IW458" s="105"/>
      <c r="IX458" s="105"/>
      <c r="IZ458" s="105"/>
      <c r="JA458" s="105"/>
    </row>
    <row r="459">
      <c r="B459" s="139"/>
      <c r="H459" s="122"/>
      <c r="U459" s="90"/>
      <c r="AE459" s="118"/>
      <c r="AF459" s="118"/>
      <c r="BS459" s="140"/>
      <c r="CJ459" s="122"/>
      <c r="CK459" s="122"/>
      <c r="CL459" s="122"/>
      <c r="CM459" s="122"/>
      <c r="DB459" s="122"/>
      <c r="DC459" s="122"/>
      <c r="DD459" s="122"/>
      <c r="DF459" s="122"/>
      <c r="DQ459" s="122"/>
      <c r="DW459" s="105"/>
      <c r="DX459" s="105"/>
      <c r="DZ459" s="105"/>
      <c r="EA459" s="105"/>
      <c r="EJ459" s="122"/>
      <c r="EK459" s="122"/>
      <c r="EP459" s="105"/>
      <c r="EQ459" s="105"/>
      <c r="ER459" s="105"/>
      <c r="ET459" s="122"/>
      <c r="EU459" s="122"/>
      <c r="EZ459" s="105"/>
      <c r="FA459" s="105"/>
      <c r="FB459" s="105"/>
      <c r="FD459" s="105"/>
      <c r="FE459" s="105"/>
      <c r="FJ459" s="105"/>
      <c r="FK459" s="105"/>
      <c r="FL459" s="105"/>
      <c r="FM459" s="105"/>
      <c r="FN459" s="105"/>
      <c r="FO459" s="105"/>
      <c r="FT459" s="105"/>
      <c r="FU459" s="105"/>
      <c r="FV459" s="105"/>
      <c r="FX459" s="105"/>
      <c r="FY459" s="105"/>
      <c r="GD459" s="105"/>
      <c r="GE459" s="105"/>
      <c r="GF459" s="105"/>
      <c r="GH459" s="105"/>
      <c r="GI459" s="105"/>
      <c r="GN459" s="105"/>
      <c r="GO459" s="105"/>
      <c r="GP459" s="105"/>
      <c r="GR459" s="105"/>
      <c r="GS459" s="105"/>
      <c r="GX459" s="105"/>
      <c r="GY459" s="105"/>
      <c r="GZ459" s="105"/>
      <c r="HB459" s="105"/>
      <c r="HC459" s="105"/>
      <c r="HH459" s="105"/>
      <c r="HI459" s="105"/>
      <c r="HJ459" s="105"/>
      <c r="HL459" s="122"/>
      <c r="HM459" s="122"/>
      <c r="HR459" s="105"/>
      <c r="HS459" s="105"/>
      <c r="HT459" s="105"/>
      <c r="HV459" s="105"/>
      <c r="HW459" s="105"/>
      <c r="IB459" s="105"/>
      <c r="IC459" s="105"/>
      <c r="ID459" s="105"/>
      <c r="IF459" s="105"/>
      <c r="IG459" s="105"/>
      <c r="IL459" s="105"/>
      <c r="IM459" s="105"/>
      <c r="IN459" s="105"/>
      <c r="IP459" s="105"/>
      <c r="IQ459" s="105"/>
      <c r="IV459" s="105"/>
      <c r="IW459" s="105"/>
      <c r="IX459" s="105"/>
      <c r="IZ459" s="105"/>
      <c r="JA459" s="105"/>
    </row>
    <row r="460">
      <c r="B460" s="139"/>
      <c r="H460" s="122"/>
      <c r="U460" s="90"/>
      <c r="AE460" s="118"/>
      <c r="AF460" s="118"/>
      <c r="BS460" s="140"/>
      <c r="CJ460" s="122"/>
      <c r="CK460" s="122"/>
      <c r="CL460" s="122"/>
      <c r="CM460" s="122"/>
      <c r="DB460" s="122"/>
      <c r="DC460" s="122"/>
      <c r="DD460" s="122"/>
      <c r="DF460" s="122"/>
      <c r="DQ460" s="122"/>
      <c r="DW460" s="105"/>
      <c r="DX460" s="105"/>
      <c r="DZ460" s="105"/>
      <c r="EA460" s="105"/>
      <c r="EJ460" s="122"/>
      <c r="EK460" s="122"/>
      <c r="EP460" s="105"/>
      <c r="EQ460" s="105"/>
      <c r="ER460" s="105"/>
      <c r="ET460" s="122"/>
      <c r="EU460" s="122"/>
      <c r="EZ460" s="105"/>
      <c r="FA460" s="105"/>
      <c r="FB460" s="105"/>
      <c r="FD460" s="105"/>
      <c r="FE460" s="105"/>
      <c r="FJ460" s="105"/>
      <c r="FK460" s="105"/>
      <c r="FL460" s="105"/>
      <c r="FM460" s="105"/>
      <c r="FN460" s="105"/>
      <c r="FO460" s="105"/>
      <c r="FT460" s="105"/>
      <c r="FU460" s="105"/>
      <c r="FV460" s="105"/>
      <c r="FX460" s="105"/>
      <c r="FY460" s="105"/>
      <c r="GD460" s="105"/>
      <c r="GE460" s="105"/>
      <c r="GF460" s="105"/>
      <c r="GH460" s="105"/>
      <c r="GI460" s="105"/>
      <c r="GN460" s="105"/>
      <c r="GO460" s="105"/>
      <c r="GP460" s="105"/>
      <c r="GR460" s="105"/>
      <c r="GS460" s="105"/>
      <c r="GX460" s="105"/>
      <c r="GY460" s="105"/>
      <c r="GZ460" s="105"/>
      <c r="HB460" s="105"/>
      <c r="HC460" s="105"/>
      <c r="HH460" s="105"/>
      <c r="HI460" s="105"/>
      <c r="HJ460" s="105"/>
      <c r="HL460" s="122"/>
      <c r="HM460" s="122"/>
      <c r="HR460" s="105"/>
      <c r="HS460" s="105"/>
      <c r="HT460" s="105"/>
      <c r="HV460" s="105"/>
      <c r="HW460" s="105"/>
      <c r="IB460" s="105"/>
      <c r="IC460" s="105"/>
      <c r="ID460" s="105"/>
      <c r="IF460" s="105"/>
      <c r="IG460" s="105"/>
      <c r="IL460" s="105"/>
      <c r="IM460" s="105"/>
      <c r="IN460" s="105"/>
      <c r="IP460" s="105"/>
      <c r="IQ460" s="105"/>
      <c r="IV460" s="105"/>
      <c r="IW460" s="105"/>
      <c r="IX460" s="105"/>
      <c r="IZ460" s="105"/>
      <c r="JA460" s="105"/>
    </row>
    <row r="461">
      <c r="B461" s="139"/>
      <c r="H461" s="122"/>
      <c r="U461" s="90"/>
      <c r="AE461" s="118"/>
      <c r="AF461" s="118"/>
      <c r="BS461" s="140"/>
      <c r="CJ461" s="122"/>
      <c r="CK461" s="122"/>
      <c r="CL461" s="122"/>
      <c r="CM461" s="122"/>
      <c r="DB461" s="122"/>
      <c r="DC461" s="122"/>
      <c r="DD461" s="122"/>
      <c r="DF461" s="122"/>
      <c r="DQ461" s="122"/>
      <c r="DW461" s="105"/>
      <c r="DX461" s="105"/>
      <c r="DZ461" s="105"/>
      <c r="EA461" s="105"/>
      <c r="EJ461" s="122"/>
      <c r="EK461" s="122"/>
      <c r="EP461" s="105"/>
      <c r="EQ461" s="105"/>
      <c r="ER461" s="105"/>
      <c r="ET461" s="122"/>
      <c r="EU461" s="122"/>
      <c r="EZ461" s="105"/>
      <c r="FA461" s="105"/>
      <c r="FB461" s="105"/>
      <c r="FD461" s="105"/>
      <c r="FE461" s="105"/>
      <c r="FJ461" s="105"/>
      <c r="FK461" s="105"/>
      <c r="FL461" s="105"/>
      <c r="FM461" s="105"/>
      <c r="FN461" s="105"/>
      <c r="FO461" s="105"/>
      <c r="FT461" s="105"/>
      <c r="FU461" s="105"/>
      <c r="FV461" s="105"/>
      <c r="FX461" s="105"/>
      <c r="FY461" s="105"/>
      <c r="GD461" s="105"/>
      <c r="GE461" s="105"/>
      <c r="GF461" s="105"/>
      <c r="GH461" s="105"/>
      <c r="GI461" s="105"/>
      <c r="GN461" s="105"/>
      <c r="GO461" s="105"/>
      <c r="GP461" s="105"/>
      <c r="GR461" s="105"/>
      <c r="GS461" s="105"/>
      <c r="GX461" s="105"/>
      <c r="GY461" s="105"/>
      <c r="GZ461" s="105"/>
      <c r="HB461" s="105"/>
      <c r="HC461" s="105"/>
      <c r="HH461" s="105"/>
      <c r="HI461" s="105"/>
      <c r="HJ461" s="105"/>
      <c r="HL461" s="122"/>
      <c r="HM461" s="122"/>
      <c r="HR461" s="105"/>
      <c r="HS461" s="105"/>
      <c r="HT461" s="105"/>
      <c r="HV461" s="105"/>
      <c r="HW461" s="105"/>
      <c r="IB461" s="105"/>
      <c r="IC461" s="105"/>
      <c r="ID461" s="105"/>
      <c r="IF461" s="105"/>
      <c r="IG461" s="105"/>
      <c r="IL461" s="105"/>
      <c r="IM461" s="105"/>
      <c r="IN461" s="105"/>
      <c r="IP461" s="105"/>
      <c r="IQ461" s="105"/>
      <c r="IV461" s="105"/>
      <c r="IW461" s="105"/>
      <c r="IX461" s="105"/>
      <c r="IZ461" s="105"/>
      <c r="JA461" s="105"/>
    </row>
    <row r="462">
      <c r="B462" s="139"/>
      <c r="H462" s="122"/>
      <c r="U462" s="90"/>
      <c r="AE462" s="118"/>
      <c r="AF462" s="118"/>
      <c r="BS462" s="140"/>
      <c r="CJ462" s="122"/>
      <c r="CK462" s="122"/>
      <c r="CL462" s="122"/>
      <c r="CM462" s="122"/>
      <c r="DB462" s="122"/>
      <c r="DC462" s="122"/>
      <c r="DD462" s="122"/>
      <c r="DF462" s="122"/>
      <c r="DQ462" s="122"/>
      <c r="DW462" s="105"/>
      <c r="DX462" s="105"/>
      <c r="DZ462" s="105"/>
      <c r="EA462" s="105"/>
      <c r="EJ462" s="122"/>
      <c r="EK462" s="122"/>
      <c r="EP462" s="105"/>
      <c r="EQ462" s="105"/>
      <c r="ER462" s="105"/>
      <c r="ET462" s="122"/>
      <c r="EU462" s="122"/>
      <c r="EZ462" s="105"/>
      <c r="FA462" s="105"/>
      <c r="FB462" s="105"/>
      <c r="FD462" s="105"/>
      <c r="FE462" s="105"/>
      <c r="FJ462" s="105"/>
      <c r="FK462" s="105"/>
      <c r="FL462" s="105"/>
      <c r="FM462" s="105"/>
      <c r="FN462" s="105"/>
      <c r="FO462" s="105"/>
      <c r="FT462" s="105"/>
      <c r="FU462" s="105"/>
      <c r="FV462" s="105"/>
      <c r="FX462" s="105"/>
      <c r="FY462" s="105"/>
      <c r="GD462" s="105"/>
      <c r="GE462" s="105"/>
      <c r="GF462" s="105"/>
      <c r="GH462" s="105"/>
      <c r="GI462" s="105"/>
      <c r="GN462" s="105"/>
      <c r="GO462" s="105"/>
      <c r="GP462" s="105"/>
      <c r="GR462" s="105"/>
      <c r="GS462" s="105"/>
      <c r="GX462" s="105"/>
      <c r="GY462" s="105"/>
      <c r="GZ462" s="105"/>
      <c r="HB462" s="105"/>
      <c r="HC462" s="105"/>
      <c r="HH462" s="105"/>
      <c r="HI462" s="105"/>
      <c r="HJ462" s="105"/>
      <c r="HL462" s="122"/>
      <c r="HM462" s="122"/>
      <c r="HR462" s="105"/>
      <c r="HS462" s="105"/>
      <c r="HT462" s="105"/>
      <c r="HV462" s="105"/>
      <c r="HW462" s="105"/>
      <c r="IB462" s="105"/>
      <c r="IC462" s="105"/>
      <c r="ID462" s="105"/>
      <c r="IF462" s="105"/>
      <c r="IG462" s="105"/>
      <c r="IL462" s="105"/>
      <c r="IM462" s="105"/>
      <c r="IN462" s="105"/>
      <c r="IP462" s="105"/>
      <c r="IQ462" s="105"/>
      <c r="IV462" s="105"/>
      <c r="IW462" s="105"/>
      <c r="IX462" s="105"/>
      <c r="IZ462" s="105"/>
      <c r="JA462" s="105"/>
    </row>
    <row r="463">
      <c r="B463" s="139"/>
      <c r="H463" s="122"/>
      <c r="U463" s="90"/>
      <c r="AE463" s="118"/>
      <c r="AF463" s="118"/>
      <c r="BS463" s="140"/>
      <c r="CJ463" s="122"/>
      <c r="CK463" s="122"/>
      <c r="CL463" s="122"/>
      <c r="CM463" s="122"/>
      <c r="DB463" s="122"/>
      <c r="DC463" s="122"/>
      <c r="DD463" s="122"/>
      <c r="DF463" s="122"/>
      <c r="DQ463" s="122"/>
      <c r="DW463" s="105"/>
      <c r="DX463" s="105"/>
      <c r="DZ463" s="105"/>
      <c r="EA463" s="105"/>
      <c r="EJ463" s="122"/>
      <c r="EK463" s="122"/>
      <c r="EP463" s="105"/>
      <c r="EQ463" s="105"/>
      <c r="ER463" s="105"/>
      <c r="ET463" s="122"/>
      <c r="EU463" s="122"/>
      <c r="EZ463" s="105"/>
      <c r="FA463" s="105"/>
      <c r="FB463" s="105"/>
      <c r="FD463" s="105"/>
      <c r="FE463" s="105"/>
      <c r="FJ463" s="105"/>
      <c r="FK463" s="105"/>
      <c r="FL463" s="105"/>
      <c r="FM463" s="105"/>
      <c r="FN463" s="105"/>
      <c r="FO463" s="105"/>
      <c r="FT463" s="105"/>
      <c r="FU463" s="105"/>
      <c r="FV463" s="105"/>
      <c r="FX463" s="105"/>
      <c r="FY463" s="105"/>
      <c r="GD463" s="105"/>
      <c r="GE463" s="105"/>
      <c r="GF463" s="105"/>
      <c r="GH463" s="105"/>
      <c r="GI463" s="105"/>
      <c r="GN463" s="105"/>
      <c r="GO463" s="105"/>
      <c r="GP463" s="105"/>
      <c r="GR463" s="105"/>
      <c r="GS463" s="105"/>
      <c r="GX463" s="105"/>
      <c r="GY463" s="105"/>
      <c r="GZ463" s="105"/>
      <c r="HB463" s="105"/>
      <c r="HC463" s="105"/>
      <c r="HH463" s="105"/>
      <c r="HI463" s="105"/>
      <c r="HJ463" s="105"/>
      <c r="HL463" s="122"/>
      <c r="HM463" s="122"/>
      <c r="HR463" s="105"/>
      <c r="HS463" s="105"/>
      <c r="HT463" s="105"/>
      <c r="HV463" s="105"/>
      <c r="HW463" s="105"/>
      <c r="IB463" s="105"/>
      <c r="IC463" s="105"/>
      <c r="ID463" s="105"/>
      <c r="IF463" s="105"/>
      <c r="IG463" s="105"/>
      <c r="IL463" s="105"/>
      <c r="IM463" s="105"/>
      <c r="IN463" s="105"/>
      <c r="IP463" s="105"/>
      <c r="IQ463" s="105"/>
      <c r="IV463" s="105"/>
      <c r="IW463" s="105"/>
      <c r="IX463" s="105"/>
      <c r="IZ463" s="105"/>
      <c r="JA463" s="105"/>
    </row>
    <row r="464">
      <c r="B464" s="139"/>
      <c r="H464" s="122"/>
      <c r="U464" s="90"/>
      <c r="AE464" s="118"/>
      <c r="AF464" s="118"/>
      <c r="BS464" s="140"/>
      <c r="CJ464" s="122"/>
      <c r="CK464" s="122"/>
      <c r="CL464" s="122"/>
      <c r="CM464" s="122"/>
      <c r="DB464" s="122"/>
      <c r="DC464" s="122"/>
      <c r="DD464" s="122"/>
      <c r="DF464" s="122"/>
      <c r="DQ464" s="122"/>
      <c r="DW464" s="105"/>
      <c r="DX464" s="105"/>
      <c r="DZ464" s="105"/>
      <c r="EA464" s="105"/>
      <c r="EJ464" s="122"/>
      <c r="EK464" s="122"/>
      <c r="EP464" s="105"/>
      <c r="EQ464" s="105"/>
      <c r="ER464" s="105"/>
      <c r="ET464" s="122"/>
      <c r="EU464" s="122"/>
      <c r="EZ464" s="105"/>
      <c r="FA464" s="105"/>
      <c r="FB464" s="105"/>
      <c r="FD464" s="105"/>
      <c r="FE464" s="105"/>
      <c r="FJ464" s="105"/>
      <c r="FK464" s="105"/>
      <c r="FL464" s="105"/>
      <c r="FM464" s="105"/>
      <c r="FN464" s="105"/>
      <c r="FO464" s="105"/>
      <c r="FT464" s="105"/>
      <c r="FU464" s="105"/>
      <c r="FV464" s="105"/>
      <c r="FX464" s="105"/>
      <c r="FY464" s="105"/>
      <c r="GD464" s="105"/>
      <c r="GE464" s="105"/>
      <c r="GF464" s="105"/>
      <c r="GH464" s="105"/>
      <c r="GI464" s="105"/>
      <c r="GN464" s="105"/>
      <c r="GO464" s="105"/>
      <c r="GP464" s="105"/>
      <c r="GR464" s="105"/>
      <c r="GS464" s="105"/>
      <c r="GX464" s="105"/>
      <c r="GY464" s="105"/>
      <c r="GZ464" s="105"/>
      <c r="HB464" s="105"/>
      <c r="HC464" s="105"/>
      <c r="HH464" s="105"/>
      <c r="HI464" s="105"/>
      <c r="HJ464" s="105"/>
      <c r="HL464" s="122"/>
      <c r="HM464" s="122"/>
      <c r="HR464" s="105"/>
      <c r="HS464" s="105"/>
      <c r="HT464" s="105"/>
      <c r="HV464" s="105"/>
      <c r="HW464" s="105"/>
      <c r="IB464" s="105"/>
      <c r="IC464" s="105"/>
      <c r="ID464" s="105"/>
      <c r="IF464" s="105"/>
      <c r="IG464" s="105"/>
      <c r="IL464" s="105"/>
      <c r="IM464" s="105"/>
      <c r="IN464" s="105"/>
      <c r="IP464" s="105"/>
      <c r="IQ464" s="105"/>
      <c r="IV464" s="105"/>
      <c r="IW464" s="105"/>
      <c r="IX464" s="105"/>
      <c r="IZ464" s="105"/>
      <c r="JA464" s="105"/>
    </row>
    <row r="465">
      <c r="B465" s="139"/>
      <c r="H465" s="122"/>
      <c r="U465" s="90"/>
      <c r="AE465" s="118"/>
      <c r="AF465" s="118"/>
      <c r="BS465" s="140"/>
      <c r="CJ465" s="122"/>
      <c r="CK465" s="122"/>
      <c r="CL465" s="122"/>
      <c r="CM465" s="122"/>
      <c r="DB465" s="122"/>
      <c r="DC465" s="122"/>
      <c r="DD465" s="122"/>
      <c r="DF465" s="122"/>
      <c r="DQ465" s="122"/>
      <c r="DW465" s="105"/>
      <c r="DX465" s="105"/>
      <c r="DZ465" s="105"/>
      <c r="EA465" s="105"/>
      <c r="EJ465" s="122"/>
      <c r="EK465" s="122"/>
      <c r="EP465" s="105"/>
      <c r="EQ465" s="105"/>
      <c r="ER465" s="105"/>
      <c r="ET465" s="122"/>
      <c r="EU465" s="122"/>
      <c r="EZ465" s="105"/>
      <c r="FA465" s="105"/>
      <c r="FB465" s="105"/>
      <c r="FD465" s="105"/>
      <c r="FE465" s="105"/>
      <c r="FJ465" s="105"/>
      <c r="FK465" s="105"/>
      <c r="FL465" s="105"/>
      <c r="FM465" s="105"/>
      <c r="FN465" s="105"/>
      <c r="FO465" s="105"/>
      <c r="FT465" s="105"/>
      <c r="FU465" s="105"/>
      <c r="FV465" s="105"/>
      <c r="FX465" s="105"/>
      <c r="FY465" s="105"/>
      <c r="GD465" s="105"/>
      <c r="GE465" s="105"/>
      <c r="GF465" s="105"/>
      <c r="GH465" s="105"/>
      <c r="GI465" s="105"/>
      <c r="GN465" s="105"/>
      <c r="GO465" s="105"/>
      <c r="GP465" s="105"/>
      <c r="GR465" s="105"/>
      <c r="GS465" s="105"/>
      <c r="GX465" s="105"/>
      <c r="GY465" s="105"/>
      <c r="GZ465" s="105"/>
      <c r="HB465" s="105"/>
      <c r="HC465" s="105"/>
      <c r="HH465" s="105"/>
      <c r="HI465" s="105"/>
      <c r="HJ465" s="105"/>
      <c r="HL465" s="122"/>
      <c r="HM465" s="122"/>
      <c r="HR465" s="105"/>
      <c r="HS465" s="105"/>
      <c r="HT465" s="105"/>
      <c r="HV465" s="105"/>
      <c r="HW465" s="105"/>
      <c r="IB465" s="105"/>
      <c r="IC465" s="105"/>
      <c r="ID465" s="105"/>
      <c r="IF465" s="105"/>
      <c r="IG465" s="105"/>
      <c r="IL465" s="105"/>
      <c r="IM465" s="105"/>
      <c r="IN465" s="105"/>
      <c r="IP465" s="105"/>
      <c r="IQ465" s="105"/>
      <c r="IV465" s="105"/>
      <c r="IW465" s="105"/>
      <c r="IX465" s="105"/>
      <c r="IZ465" s="105"/>
      <c r="JA465" s="105"/>
    </row>
    <row r="466">
      <c r="B466" s="139"/>
      <c r="H466" s="122"/>
      <c r="U466" s="90"/>
      <c r="AE466" s="118"/>
      <c r="AF466" s="118"/>
      <c r="BS466" s="140"/>
      <c r="CJ466" s="122"/>
      <c r="CK466" s="122"/>
      <c r="CL466" s="122"/>
      <c r="CM466" s="122"/>
      <c r="DB466" s="122"/>
      <c r="DC466" s="122"/>
      <c r="DD466" s="122"/>
      <c r="DF466" s="122"/>
      <c r="DQ466" s="122"/>
      <c r="DW466" s="105"/>
      <c r="DX466" s="105"/>
      <c r="DZ466" s="105"/>
      <c r="EA466" s="105"/>
      <c r="EJ466" s="122"/>
      <c r="EK466" s="122"/>
      <c r="EP466" s="105"/>
      <c r="EQ466" s="105"/>
      <c r="ER466" s="105"/>
      <c r="ET466" s="122"/>
      <c r="EU466" s="122"/>
      <c r="EZ466" s="105"/>
      <c r="FA466" s="105"/>
      <c r="FB466" s="105"/>
      <c r="FD466" s="105"/>
      <c r="FE466" s="105"/>
      <c r="FJ466" s="105"/>
      <c r="FK466" s="105"/>
      <c r="FL466" s="105"/>
      <c r="FM466" s="105"/>
      <c r="FN466" s="105"/>
      <c r="FO466" s="105"/>
      <c r="FT466" s="105"/>
      <c r="FU466" s="105"/>
      <c r="FV466" s="105"/>
      <c r="FX466" s="105"/>
      <c r="FY466" s="105"/>
      <c r="GD466" s="105"/>
      <c r="GE466" s="105"/>
      <c r="GF466" s="105"/>
      <c r="GH466" s="105"/>
      <c r="GI466" s="105"/>
      <c r="GN466" s="105"/>
      <c r="GO466" s="105"/>
      <c r="GP466" s="105"/>
      <c r="GR466" s="105"/>
      <c r="GS466" s="105"/>
      <c r="GX466" s="105"/>
      <c r="GY466" s="105"/>
      <c r="GZ466" s="105"/>
      <c r="HB466" s="105"/>
      <c r="HC466" s="105"/>
      <c r="HH466" s="105"/>
      <c r="HI466" s="105"/>
      <c r="HJ466" s="105"/>
      <c r="HL466" s="122"/>
      <c r="HM466" s="122"/>
      <c r="HR466" s="105"/>
      <c r="HS466" s="105"/>
      <c r="HT466" s="105"/>
      <c r="HV466" s="105"/>
      <c r="HW466" s="105"/>
      <c r="IB466" s="105"/>
      <c r="IC466" s="105"/>
      <c r="ID466" s="105"/>
      <c r="IF466" s="105"/>
      <c r="IG466" s="105"/>
      <c r="IL466" s="105"/>
      <c r="IM466" s="105"/>
      <c r="IN466" s="105"/>
      <c r="IP466" s="105"/>
      <c r="IQ466" s="105"/>
      <c r="IV466" s="105"/>
      <c r="IW466" s="105"/>
      <c r="IX466" s="105"/>
      <c r="IZ466" s="105"/>
      <c r="JA466" s="105"/>
    </row>
    <row r="467">
      <c r="B467" s="139"/>
      <c r="H467" s="122"/>
      <c r="U467" s="90"/>
      <c r="AE467" s="118"/>
      <c r="AF467" s="118"/>
      <c r="BS467" s="140"/>
      <c r="CJ467" s="122"/>
      <c r="CK467" s="122"/>
      <c r="CL467" s="122"/>
      <c r="CM467" s="122"/>
      <c r="DB467" s="122"/>
      <c r="DC467" s="122"/>
      <c r="DD467" s="122"/>
      <c r="DF467" s="122"/>
      <c r="DQ467" s="122"/>
      <c r="DW467" s="105"/>
      <c r="DX467" s="105"/>
      <c r="DZ467" s="105"/>
      <c r="EA467" s="105"/>
      <c r="EJ467" s="122"/>
      <c r="EK467" s="122"/>
      <c r="EP467" s="105"/>
      <c r="EQ467" s="105"/>
      <c r="ER467" s="105"/>
      <c r="ET467" s="122"/>
      <c r="EU467" s="122"/>
      <c r="EZ467" s="105"/>
      <c r="FA467" s="105"/>
      <c r="FB467" s="105"/>
      <c r="FD467" s="105"/>
      <c r="FE467" s="105"/>
      <c r="FJ467" s="105"/>
      <c r="FK467" s="105"/>
      <c r="FL467" s="105"/>
      <c r="FM467" s="105"/>
      <c r="FN467" s="105"/>
      <c r="FO467" s="105"/>
      <c r="FT467" s="105"/>
      <c r="FU467" s="105"/>
      <c r="FV467" s="105"/>
      <c r="FX467" s="105"/>
      <c r="FY467" s="105"/>
      <c r="GD467" s="105"/>
      <c r="GE467" s="105"/>
      <c r="GF467" s="105"/>
      <c r="GH467" s="105"/>
      <c r="GI467" s="105"/>
      <c r="GN467" s="105"/>
      <c r="GO467" s="105"/>
      <c r="GP467" s="105"/>
      <c r="GR467" s="105"/>
      <c r="GS467" s="105"/>
      <c r="GX467" s="105"/>
      <c r="GY467" s="105"/>
      <c r="GZ467" s="105"/>
      <c r="HB467" s="105"/>
      <c r="HC467" s="105"/>
      <c r="HH467" s="105"/>
      <c r="HI467" s="105"/>
      <c r="HJ467" s="105"/>
      <c r="HL467" s="122"/>
      <c r="HM467" s="122"/>
      <c r="HR467" s="105"/>
      <c r="HS467" s="105"/>
      <c r="HT467" s="105"/>
      <c r="HV467" s="105"/>
      <c r="HW467" s="105"/>
      <c r="IB467" s="105"/>
      <c r="IC467" s="105"/>
      <c r="ID467" s="105"/>
      <c r="IF467" s="105"/>
      <c r="IG467" s="105"/>
      <c r="IL467" s="105"/>
      <c r="IM467" s="105"/>
      <c r="IN467" s="105"/>
      <c r="IP467" s="105"/>
      <c r="IQ467" s="105"/>
      <c r="IV467" s="105"/>
      <c r="IW467" s="105"/>
      <c r="IX467" s="105"/>
      <c r="IZ467" s="105"/>
      <c r="JA467" s="105"/>
    </row>
    <row r="468">
      <c r="B468" s="139"/>
      <c r="H468" s="122"/>
      <c r="U468" s="90"/>
      <c r="AE468" s="118"/>
      <c r="AF468" s="118"/>
      <c r="BS468" s="140"/>
      <c r="CJ468" s="122"/>
      <c r="CK468" s="122"/>
      <c r="CL468" s="122"/>
      <c r="CM468" s="122"/>
      <c r="DB468" s="122"/>
      <c r="DC468" s="122"/>
      <c r="DD468" s="122"/>
      <c r="DF468" s="122"/>
      <c r="DQ468" s="122"/>
      <c r="DW468" s="105"/>
      <c r="DX468" s="105"/>
      <c r="DZ468" s="105"/>
      <c r="EA468" s="105"/>
      <c r="EJ468" s="122"/>
      <c r="EK468" s="122"/>
      <c r="EP468" s="105"/>
      <c r="EQ468" s="105"/>
      <c r="ER468" s="105"/>
      <c r="ET468" s="122"/>
      <c r="EU468" s="122"/>
      <c r="EZ468" s="105"/>
      <c r="FA468" s="105"/>
      <c r="FB468" s="105"/>
      <c r="FD468" s="105"/>
      <c r="FE468" s="105"/>
      <c r="FJ468" s="105"/>
      <c r="FK468" s="105"/>
      <c r="FL468" s="105"/>
      <c r="FM468" s="105"/>
      <c r="FN468" s="105"/>
      <c r="FO468" s="105"/>
      <c r="FT468" s="105"/>
      <c r="FU468" s="105"/>
      <c r="FV468" s="105"/>
      <c r="FX468" s="105"/>
      <c r="FY468" s="105"/>
      <c r="GD468" s="105"/>
      <c r="GE468" s="105"/>
      <c r="GF468" s="105"/>
      <c r="GH468" s="105"/>
      <c r="GI468" s="105"/>
      <c r="GN468" s="105"/>
      <c r="GO468" s="105"/>
      <c r="GP468" s="105"/>
      <c r="GR468" s="105"/>
      <c r="GS468" s="105"/>
      <c r="GX468" s="105"/>
      <c r="GY468" s="105"/>
      <c r="GZ468" s="105"/>
      <c r="HB468" s="105"/>
      <c r="HC468" s="105"/>
      <c r="HH468" s="105"/>
      <c r="HI468" s="105"/>
      <c r="HJ468" s="105"/>
      <c r="HL468" s="122"/>
      <c r="HM468" s="122"/>
      <c r="HR468" s="105"/>
      <c r="HS468" s="105"/>
      <c r="HT468" s="105"/>
      <c r="HV468" s="105"/>
      <c r="HW468" s="105"/>
      <c r="IB468" s="105"/>
      <c r="IC468" s="105"/>
      <c r="ID468" s="105"/>
      <c r="IF468" s="105"/>
      <c r="IG468" s="105"/>
      <c r="IL468" s="105"/>
      <c r="IM468" s="105"/>
      <c r="IN468" s="105"/>
      <c r="IP468" s="105"/>
      <c r="IQ468" s="105"/>
      <c r="IV468" s="105"/>
      <c r="IW468" s="105"/>
      <c r="IX468" s="105"/>
      <c r="IZ468" s="105"/>
      <c r="JA468" s="105"/>
    </row>
    <row r="469">
      <c r="B469" s="139"/>
      <c r="H469" s="122"/>
      <c r="U469" s="90"/>
      <c r="AE469" s="118"/>
      <c r="AF469" s="118"/>
      <c r="BS469" s="140"/>
      <c r="CJ469" s="122"/>
      <c r="CK469" s="122"/>
      <c r="CL469" s="122"/>
      <c r="CM469" s="122"/>
      <c r="DB469" s="122"/>
      <c r="DC469" s="122"/>
      <c r="DD469" s="122"/>
      <c r="DF469" s="122"/>
      <c r="DQ469" s="122"/>
      <c r="DW469" s="105"/>
      <c r="DX469" s="105"/>
      <c r="DZ469" s="105"/>
      <c r="EA469" s="105"/>
      <c r="EJ469" s="122"/>
      <c r="EK469" s="122"/>
      <c r="EP469" s="105"/>
      <c r="EQ469" s="105"/>
      <c r="ER469" s="105"/>
      <c r="ET469" s="122"/>
      <c r="EU469" s="122"/>
      <c r="EZ469" s="105"/>
      <c r="FA469" s="105"/>
      <c r="FB469" s="105"/>
      <c r="FD469" s="105"/>
      <c r="FE469" s="105"/>
      <c r="FJ469" s="105"/>
      <c r="FK469" s="105"/>
      <c r="FL469" s="105"/>
      <c r="FM469" s="105"/>
      <c r="FN469" s="105"/>
      <c r="FO469" s="105"/>
      <c r="FT469" s="105"/>
      <c r="FU469" s="105"/>
      <c r="FV469" s="105"/>
      <c r="FX469" s="105"/>
      <c r="FY469" s="105"/>
      <c r="GD469" s="105"/>
      <c r="GE469" s="105"/>
      <c r="GF469" s="105"/>
      <c r="GH469" s="105"/>
      <c r="GI469" s="105"/>
      <c r="GN469" s="105"/>
      <c r="GO469" s="105"/>
      <c r="GP469" s="105"/>
      <c r="GR469" s="105"/>
      <c r="GS469" s="105"/>
      <c r="GX469" s="105"/>
      <c r="GY469" s="105"/>
      <c r="GZ469" s="105"/>
      <c r="HB469" s="105"/>
      <c r="HC469" s="105"/>
      <c r="HH469" s="105"/>
      <c r="HI469" s="105"/>
      <c r="HJ469" s="105"/>
      <c r="HL469" s="122"/>
      <c r="HM469" s="122"/>
      <c r="HR469" s="105"/>
      <c r="HS469" s="105"/>
      <c r="HT469" s="105"/>
      <c r="HV469" s="105"/>
      <c r="HW469" s="105"/>
      <c r="IB469" s="105"/>
      <c r="IC469" s="105"/>
      <c r="ID469" s="105"/>
      <c r="IF469" s="105"/>
      <c r="IG469" s="105"/>
      <c r="IL469" s="105"/>
      <c r="IM469" s="105"/>
      <c r="IN469" s="105"/>
      <c r="IP469" s="105"/>
      <c r="IQ469" s="105"/>
      <c r="IV469" s="105"/>
      <c r="IW469" s="105"/>
      <c r="IX469" s="105"/>
      <c r="IZ469" s="105"/>
      <c r="JA469" s="105"/>
    </row>
    <row r="470">
      <c r="B470" s="139"/>
      <c r="H470" s="122"/>
      <c r="U470" s="90"/>
      <c r="AE470" s="118"/>
      <c r="AF470" s="118"/>
      <c r="BS470" s="140"/>
      <c r="CJ470" s="122"/>
      <c r="CK470" s="122"/>
      <c r="CL470" s="122"/>
      <c r="CM470" s="122"/>
      <c r="DB470" s="122"/>
      <c r="DC470" s="122"/>
      <c r="DD470" s="122"/>
      <c r="DF470" s="122"/>
      <c r="DQ470" s="122"/>
      <c r="DW470" s="105"/>
      <c r="DX470" s="105"/>
      <c r="DZ470" s="105"/>
      <c r="EA470" s="105"/>
      <c r="EJ470" s="122"/>
      <c r="EK470" s="122"/>
      <c r="EP470" s="105"/>
      <c r="EQ470" s="105"/>
      <c r="ER470" s="105"/>
      <c r="ET470" s="122"/>
      <c r="EU470" s="122"/>
      <c r="EZ470" s="105"/>
      <c r="FA470" s="105"/>
      <c r="FB470" s="105"/>
      <c r="FD470" s="105"/>
      <c r="FE470" s="105"/>
      <c r="FJ470" s="105"/>
      <c r="FK470" s="105"/>
      <c r="FL470" s="105"/>
      <c r="FM470" s="105"/>
      <c r="FN470" s="105"/>
      <c r="FO470" s="105"/>
      <c r="FT470" s="105"/>
      <c r="FU470" s="105"/>
      <c r="FV470" s="105"/>
      <c r="FX470" s="105"/>
      <c r="FY470" s="105"/>
      <c r="GD470" s="105"/>
      <c r="GE470" s="105"/>
      <c r="GF470" s="105"/>
      <c r="GH470" s="105"/>
      <c r="GI470" s="105"/>
      <c r="GN470" s="105"/>
      <c r="GO470" s="105"/>
      <c r="GP470" s="105"/>
      <c r="GR470" s="105"/>
      <c r="GS470" s="105"/>
      <c r="GX470" s="105"/>
      <c r="GY470" s="105"/>
      <c r="GZ470" s="105"/>
      <c r="HB470" s="105"/>
      <c r="HC470" s="105"/>
      <c r="HH470" s="105"/>
      <c r="HI470" s="105"/>
      <c r="HJ470" s="105"/>
      <c r="HL470" s="122"/>
      <c r="HM470" s="122"/>
      <c r="HR470" s="105"/>
      <c r="HS470" s="105"/>
      <c r="HT470" s="105"/>
      <c r="HV470" s="105"/>
      <c r="HW470" s="105"/>
      <c r="IB470" s="105"/>
      <c r="IC470" s="105"/>
      <c r="ID470" s="105"/>
      <c r="IF470" s="105"/>
      <c r="IG470" s="105"/>
      <c r="IL470" s="105"/>
      <c r="IM470" s="105"/>
      <c r="IN470" s="105"/>
      <c r="IP470" s="105"/>
      <c r="IQ470" s="105"/>
      <c r="IV470" s="105"/>
      <c r="IW470" s="105"/>
      <c r="IX470" s="105"/>
      <c r="IZ470" s="105"/>
      <c r="JA470" s="105"/>
    </row>
    <row r="471">
      <c r="B471" s="139"/>
      <c r="H471" s="122"/>
      <c r="U471" s="90"/>
      <c r="AE471" s="118"/>
      <c r="AF471" s="118"/>
      <c r="BS471" s="140"/>
      <c r="CJ471" s="122"/>
      <c r="CK471" s="122"/>
      <c r="CL471" s="122"/>
      <c r="CM471" s="122"/>
      <c r="DB471" s="122"/>
      <c r="DC471" s="122"/>
      <c r="DD471" s="122"/>
      <c r="DF471" s="122"/>
      <c r="DQ471" s="122"/>
      <c r="DW471" s="105"/>
      <c r="DX471" s="105"/>
      <c r="DZ471" s="105"/>
      <c r="EA471" s="105"/>
      <c r="EJ471" s="122"/>
      <c r="EK471" s="122"/>
      <c r="EP471" s="105"/>
      <c r="EQ471" s="105"/>
      <c r="ER471" s="105"/>
      <c r="ET471" s="122"/>
      <c r="EU471" s="122"/>
      <c r="EZ471" s="105"/>
      <c r="FA471" s="105"/>
      <c r="FB471" s="105"/>
      <c r="FD471" s="105"/>
      <c r="FE471" s="105"/>
      <c r="FJ471" s="105"/>
      <c r="FK471" s="105"/>
      <c r="FL471" s="105"/>
      <c r="FM471" s="105"/>
      <c r="FN471" s="105"/>
      <c r="FO471" s="105"/>
      <c r="FT471" s="105"/>
      <c r="FU471" s="105"/>
      <c r="FV471" s="105"/>
      <c r="FX471" s="105"/>
      <c r="FY471" s="105"/>
      <c r="GD471" s="105"/>
      <c r="GE471" s="105"/>
      <c r="GF471" s="105"/>
      <c r="GH471" s="105"/>
      <c r="GI471" s="105"/>
      <c r="GN471" s="105"/>
      <c r="GO471" s="105"/>
      <c r="GP471" s="105"/>
      <c r="GR471" s="105"/>
      <c r="GS471" s="105"/>
      <c r="GX471" s="105"/>
      <c r="GY471" s="105"/>
      <c r="GZ471" s="105"/>
      <c r="HB471" s="105"/>
      <c r="HC471" s="105"/>
      <c r="HH471" s="105"/>
      <c r="HI471" s="105"/>
      <c r="HJ471" s="105"/>
      <c r="HL471" s="122"/>
      <c r="HM471" s="122"/>
      <c r="HR471" s="105"/>
      <c r="HS471" s="105"/>
      <c r="HT471" s="105"/>
      <c r="HV471" s="105"/>
      <c r="HW471" s="105"/>
      <c r="IB471" s="105"/>
      <c r="IC471" s="105"/>
      <c r="ID471" s="105"/>
      <c r="IF471" s="105"/>
      <c r="IG471" s="105"/>
      <c r="IL471" s="105"/>
      <c r="IM471" s="105"/>
      <c r="IN471" s="105"/>
      <c r="IP471" s="105"/>
      <c r="IQ471" s="105"/>
      <c r="IV471" s="105"/>
      <c r="IW471" s="105"/>
      <c r="IX471" s="105"/>
      <c r="IZ471" s="105"/>
      <c r="JA471" s="105"/>
    </row>
    <row r="472">
      <c r="B472" s="139"/>
      <c r="H472" s="122"/>
      <c r="U472" s="90"/>
      <c r="AE472" s="118"/>
      <c r="AF472" s="118"/>
      <c r="BS472" s="140"/>
      <c r="CJ472" s="122"/>
      <c r="CK472" s="122"/>
      <c r="CL472" s="122"/>
      <c r="CM472" s="122"/>
      <c r="DB472" s="122"/>
      <c r="DC472" s="122"/>
      <c r="DD472" s="122"/>
      <c r="DF472" s="122"/>
      <c r="DQ472" s="122"/>
      <c r="DW472" s="105"/>
      <c r="DX472" s="105"/>
      <c r="DZ472" s="105"/>
      <c r="EA472" s="105"/>
      <c r="EJ472" s="122"/>
      <c r="EK472" s="122"/>
      <c r="EP472" s="105"/>
      <c r="EQ472" s="105"/>
      <c r="ER472" s="105"/>
      <c r="ET472" s="122"/>
      <c r="EU472" s="122"/>
      <c r="EZ472" s="105"/>
      <c r="FA472" s="105"/>
      <c r="FB472" s="105"/>
      <c r="FD472" s="105"/>
      <c r="FE472" s="105"/>
      <c r="FJ472" s="105"/>
      <c r="FK472" s="105"/>
      <c r="FL472" s="105"/>
      <c r="FM472" s="105"/>
      <c r="FN472" s="105"/>
      <c r="FO472" s="105"/>
      <c r="FT472" s="105"/>
      <c r="FU472" s="105"/>
      <c r="FV472" s="105"/>
      <c r="FX472" s="105"/>
      <c r="FY472" s="105"/>
      <c r="GD472" s="105"/>
      <c r="GE472" s="105"/>
      <c r="GF472" s="105"/>
      <c r="GH472" s="105"/>
      <c r="GI472" s="105"/>
      <c r="GN472" s="105"/>
      <c r="GO472" s="105"/>
      <c r="GP472" s="105"/>
      <c r="GR472" s="105"/>
      <c r="GS472" s="105"/>
      <c r="GX472" s="105"/>
      <c r="GY472" s="105"/>
      <c r="GZ472" s="105"/>
      <c r="HB472" s="105"/>
      <c r="HC472" s="105"/>
      <c r="HH472" s="105"/>
      <c r="HI472" s="105"/>
      <c r="HJ472" s="105"/>
      <c r="HL472" s="122"/>
      <c r="HM472" s="122"/>
      <c r="HR472" s="105"/>
      <c r="HS472" s="105"/>
      <c r="HT472" s="105"/>
      <c r="HV472" s="105"/>
      <c r="HW472" s="105"/>
      <c r="IB472" s="105"/>
      <c r="IC472" s="105"/>
      <c r="ID472" s="105"/>
      <c r="IF472" s="105"/>
      <c r="IG472" s="105"/>
      <c r="IL472" s="105"/>
      <c r="IM472" s="105"/>
      <c r="IN472" s="105"/>
      <c r="IP472" s="105"/>
      <c r="IQ472" s="105"/>
      <c r="IV472" s="105"/>
      <c r="IW472" s="105"/>
      <c r="IX472" s="105"/>
      <c r="IZ472" s="105"/>
      <c r="JA472" s="105"/>
    </row>
    <row r="473">
      <c r="B473" s="139"/>
      <c r="H473" s="122"/>
      <c r="U473" s="90"/>
      <c r="AE473" s="118"/>
      <c r="AF473" s="118"/>
      <c r="BS473" s="140"/>
      <c r="CJ473" s="122"/>
      <c r="CK473" s="122"/>
      <c r="CL473" s="122"/>
      <c r="CM473" s="122"/>
      <c r="DB473" s="122"/>
      <c r="DC473" s="122"/>
      <c r="DD473" s="122"/>
      <c r="DF473" s="122"/>
      <c r="DQ473" s="122"/>
      <c r="DW473" s="105"/>
      <c r="DX473" s="105"/>
      <c r="DZ473" s="105"/>
      <c r="EA473" s="105"/>
      <c r="EJ473" s="122"/>
      <c r="EK473" s="122"/>
      <c r="EP473" s="105"/>
      <c r="EQ473" s="105"/>
      <c r="ER473" s="105"/>
      <c r="ET473" s="122"/>
      <c r="EU473" s="122"/>
      <c r="EZ473" s="105"/>
      <c r="FA473" s="105"/>
      <c r="FB473" s="105"/>
      <c r="FD473" s="105"/>
      <c r="FE473" s="105"/>
      <c r="FJ473" s="105"/>
      <c r="FK473" s="105"/>
      <c r="FL473" s="105"/>
      <c r="FM473" s="105"/>
      <c r="FN473" s="105"/>
      <c r="FO473" s="105"/>
      <c r="FT473" s="105"/>
      <c r="FU473" s="105"/>
      <c r="FV473" s="105"/>
      <c r="FX473" s="105"/>
      <c r="FY473" s="105"/>
      <c r="GD473" s="105"/>
      <c r="GE473" s="105"/>
      <c r="GF473" s="105"/>
      <c r="GH473" s="105"/>
      <c r="GI473" s="105"/>
      <c r="GN473" s="105"/>
      <c r="GO473" s="105"/>
      <c r="GP473" s="105"/>
      <c r="GR473" s="105"/>
      <c r="GS473" s="105"/>
      <c r="GX473" s="105"/>
      <c r="GY473" s="105"/>
      <c r="GZ473" s="105"/>
      <c r="HB473" s="105"/>
      <c r="HC473" s="105"/>
      <c r="HH473" s="105"/>
      <c r="HI473" s="105"/>
      <c r="HJ473" s="105"/>
      <c r="HL473" s="122"/>
      <c r="HM473" s="122"/>
      <c r="HR473" s="105"/>
      <c r="HS473" s="105"/>
      <c r="HT473" s="105"/>
      <c r="HV473" s="105"/>
      <c r="HW473" s="105"/>
      <c r="IB473" s="105"/>
      <c r="IC473" s="105"/>
      <c r="ID473" s="105"/>
      <c r="IF473" s="105"/>
      <c r="IG473" s="105"/>
      <c r="IL473" s="105"/>
      <c r="IM473" s="105"/>
      <c r="IN473" s="105"/>
      <c r="IP473" s="105"/>
      <c r="IQ473" s="105"/>
      <c r="IV473" s="105"/>
      <c r="IW473" s="105"/>
      <c r="IX473" s="105"/>
      <c r="IZ473" s="105"/>
      <c r="JA473" s="105"/>
    </row>
    <row r="474">
      <c r="B474" s="139"/>
      <c r="H474" s="122"/>
      <c r="U474" s="90"/>
      <c r="AE474" s="118"/>
      <c r="AF474" s="118"/>
      <c r="BS474" s="140"/>
      <c r="CJ474" s="122"/>
      <c r="CK474" s="122"/>
      <c r="CL474" s="122"/>
      <c r="CM474" s="122"/>
      <c r="DB474" s="122"/>
      <c r="DC474" s="122"/>
      <c r="DD474" s="122"/>
      <c r="DF474" s="122"/>
      <c r="DQ474" s="122"/>
      <c r="DW474" s="105"/>
      <c r="DX474" s="105"/>
      <c r="DZ474" s="105"/>
      <c r="EA474" s="105"/>
      <c r="EJ474" s="122"/>
      <c r="EK474" s="122"/>
      <c r="EP474" s="105"/>
      <c r="EQ474" s="105"/>
      <c r="ER474" s="105"/>
      <c r="ET474" s="122"/>
      <c r="EU474" s="122"/>
      <c r="EZ474" s="105"/>
      <c r="FA474" s="105"/>
      <c r="FB474" s="105"/>
      <c r="FD474" s="105"/>
      <c r="FE474" s="105"/>
      <c r="FJ474" s="105"/>
      <c r="FK474" s="105"/>
      <c r="FL474" s="105"/>
      <c r="FM474" s="105"/>
      <c r="FN474" s="105"/>
      <c r="FO474" s="105"/>
      <c r="FT474" s="105"/>
      <c r="FU474" s="105"/>
      <c r="FV474" s="105"/>
      <c r="FX474" s="105"/>
      <c r="FY474" s="105"/>
      <c r="GD474" s="105"/>
      <c r="GE474" s="105"/>
      <c r="GF474" s="105"/>
      <c r="GH474" s="105"/>
      <c r="GI474" s="105"/>
      <c r="GN474" s="105"/>
      <c r="GO474" s="105"/>
      <c r="GP474" s="105"/>
      <c r="GR474" s="105"/>
      <c r="GS474" s="105"/>
      <c r="GX474" s="105"/>
      <c r="GY474" s="105"/>
      <c r="GZ474" s="105"/>
      <c r="HB474" s="105"/>
      <c r="HC474" s="105"/>
      <c r="HH474" s="105"/>
      <c r="HI474" s="105"/>
      <c r="HJ474" s="105"/>
      <c r="HL474" s="122"/>
      <c r="HM474" s="122"/>
      <c r="HR474" s="105"/>
      <c r="HS474" s="105"/>
      <c r="HT474" s="105"/>
      <c r="HV474" s="105"/>
      <c r="HW474" s="105"/>
      <c r="IB474" s="105"/>
      <c r="IC474" s="105"/>
      <c r="ID474" s="105"/>
      <c r="IF474" s="105"/>
      <c r="IG474" s="105"/>
      <c r="IL474" s="105"/>
      <c r="IM474" s="105"/>
      <c r="IN474" s="105"/>
      <c r="IP474" s="105"/>
      <c r="IQ474" s="105"/>
      <c r="IV474" s="105"/>
      <c r="IW474" s="105"/>
      <c r="IX474" s="105"/>
      <c r="IZ474" s="105"/>
      <c r="JA474" s="105"/>
    </row>
    <row r="475">
      <c r="B475" s="139"/>
      <c r="H475" s="122"/>
      <c r="U475" s="90"/>
      <c r="AE475" s="118"/>
      <c r="AF475" s="118"/>
      <c r="BS475" s="140"/>
      <c r="CJ475" s="122"/>
      <c r="CK475" s="122"/>
      <c r="CL475" s="122"/>
      <c r="CM475" s="122"/>
      <c r="DB475" s="122"/>
      <c r="DC475" s="122"/>
      <c r="DD475" s="122"/>
      <c r="DF475" s="122"/>
      <c r="DQ475" s="122"/>
      <c r="DW475" s="105"/>
      <c r="DX475" s="105"/>
      <c r="DZ475" s="105"/>
      <c r="EA475" s="105"/>
      <c r="EJ475" s="122"/>
      <c r="EK475" s="122"/>
      <c r="EP475" s="105"/>
      <c r="EQ475" s="105"/>
      <c r="ER475" s="105"/>
      <c r="ET475" s="122"/>
      <c r="EU475" s="122"/>
      <c r="EZ475" s="105"/>
      <c r="FA475" s="105"/>
      <c r="FB475" s="105"/>
      <c r="FD475" s="105"/>
      <c r="FE475" s="105"/>
      <c r="FJ475" s="105"/>
      <c r="FK475" s="105"/>
      <c r="FL475" s="105"/>
      <c r="FM475" s="105"/>
      <c r="FN475" s="105"/>
      <c r="FO475" s="105"/>
      <c r="FT475" s="105"/>
      <c r="FU475" s="105"/>
      <c r="FV475" s="105"/>
      <c r="FX475" s="105"/>
      <c r="FY475" s="105"/>
      <c r="GD475" s="105"/>
      <c r="GE475" s="105"/>
      <c r="GF475" s="105"/>
      <c r="GH475" s="105"/>
      <c r="GI475" s="105"/>
      <c r="GN475" s="105"/>
      <c r="GO475" s="105"/>
      <c r="GP475" s="105"/>
      <c r="GR475" s="105"/>
      <c r="GS475" s="105"/>
      <c r="GX475" s="105"/>
      <c r="GY475" s="105"/>
      <c r="GZ475" s="105"/>
      <c r="HB475" s="105"/>
      <c r="HC475" s="105"/>
      <c r="HH475" s="105"/>
      <c r="HI475" s="105"/>
      <c r="HJ475" s="105"/>
      <c r="HL475" s="122"/>
      <c r="HM475" s="122"/>
      <c r="HR475" s="105"/>
      <c r="HS475" s="105"/>
      <c r="HT475" s="105"/>
      <c r="HV475" s="105"/>
      <c r="HW475" s="105"/>
      <c r="IB475" s="105"/>
      <c r="IC475" s="105"/>
      <c r="ID475" s="105"/>
      <c r="IF475" s="105"/>
      <c r="IG475" s="105"/>
      <c r="IL475" s="105"/>
      <c r="IM475" s="105"/>
      <c r="IN475" s="105"/>
      <c r="IP475" s="105"/>
      <c r="IQ475" s="105"/>
      <c r="IV475" s="105"/>
      <c r="IW475" s="105"/>
      <c r="IX475" s="105"/>
      <c r="IZ475" s="105"/>
      <c r="JA475" s="105"/>
    </row>
    <row r="476">
      <c r="B476" s="139"/>
      <c r="H476" s="122"/>
      <c r="U476" s="90"/>
      <c r="AE476" s="118"/>
      <c r="AF476" s="118"/>
      <c r="BS476" s="140"/>
      <c r="CJ476" s="122"/>
      <c r="CK476" s="122"/>
      <c r="CL476" s="122"/>
      <c r="CM476" s="122"/>
      <c r="DB476" s="122"/>
      <c r="DC476" s="122"/>
      <c r="DD476" s="122"/>
      <c r="DF476" s="122"/>
      <c r="DQ476" s="122"/>
      <c r="DW476" s="105"/>
      <c r="DX476" s="105"/>
      <c r="DZ476" s="105"/>
      <c r="EA476" s="105"/>
      <c r="EJ476" s="122"/>
      <c r="EK476" s="122"/>
      <c r="EP476" s="105"/>
      <c r="EQ476" s="105"/>
      <c r="ER476" s="105"/>
      <c r="ET476" s="122"/>
      <c r="EU476" s="122"/>
      <c r="EZ476" s="105"/>
      <c r="FA476" s="105"/>
      <c r="FB476" s="105"/>
      <c r="FD476" s="105"/>
      <c r="FE476" s="105"/>
      <c r="FJ476" s="105"/>
      <c r="FK476" s="105"/>
      <c r="FL476" s="105"/>
      <c r="FM476" s="105"/>
      <c r="FN476" s="105"/>
      <c r="FO476" s="105"/>
      <c r="FT476" s="105"/>
      <c r="FU476" s="105"/>
      <c r="FV476" s="105"/>
      <c r="FX476" s="105"/>
      <c r="FY476" s="105"/>
      <c r="GD476" s="105"/>
      <c r="GE476" s="105"/>
      <c r="GF476" s="105"/>
      <c r="GH476" s="105"/>
      <c r="GI476" s="105"/>
      <c r="GN476" s="105"/>
      <c r="GO476" s="105"/>
      <c r="GP476" s="105"/>
      <c r="GR476" s="105"/>
      <c r="GS476" s="105"/>
      <c r="GX476" s="105"/>
      <c r="GY476" s="105"/>
      <c r="GZ476" s="105"/>
      <c r="HB476" s="105"/>
      <c r="HC476" s="105"/>
      <c r="HH476" s="105"/>
      <c r="HI476" s="105"/>
      <c r="HJ476" s="105"/>
      <c r="HL476" s="122"/>
      <c r="HM476" s="122"/>
      <c r="HR476" s="105"/>
      <c r="HS476" s="105"/>
      <c r="HT476" s="105"/>
      <c r="HV476" s="105"/>
      <c r="HW476" s="105"/>
      <c r="IB476" s="105"/>
      <c r="IC476" s="105"/>
      <c r="ID476" s="105"/>
      <c r="IF476" s="105"/>
      <c r="IG476" s="105"/>
      <c r="IL476" s="105"/>
      <c r="IM476" s="105"/>
      <c r="IN476" s="105"/>
      <c r="IP476" s="105"/>
      <c r="IQ476" s="105"/>
      <c r="IV476" s="105"/>
      <c r="IW476" s="105"/>
      <c r="IX476" s="105"/>
      <c r="IZ476" s="105"/>
      <c r="JA476" s="105"/>
    </row>
    <row r="477">
      <c r="B477" s="139"/>
      <c r="H477" s="122"/>
      <c r="U477" s="90"/>
      <c r="AE477" s="118"/>
      <c r="AF477" s="118"/>
      <c r="BS477" s="140"/>
      <c r="CJ477" s="122"/>
      <c r="CK477" s="122"/>
      <c r="CL477" s="122"/>
      <c r="CM477" s="122"/>
      <c r="DB477" s="122"/>
      <c r="DC477" s="122"/>
      <c r="DD477" s="122"/>
      <c r="DF477" s="122"/>
      <c r="DQ477" s="122"/>
      <c r="DW477" s="105"/>
      <c r="DX477" s="105"/>
      <c r="DZ477" s="105"/>
      <c r="EA477" s="105"/>
      <c r="EJ477" s="122"/>
      <c r="EK477" s="122"/>
      <c r="EP477" s="105"/>
      <c r="EQ477" s="105"/>
      <c r="ER477" s="105"/>
      <c r="ET477" s="122"/>
      <c r="EU477" s="122"/>
      <c r="EZ477" s="105"/>
      <c r="FA477" s="105"/>
      <c r="FB477" s="105"/>
      <c r="FD477" s="105"/>
      <c r="FE477" s="105"/>
      <c r="FJ477" s="105"/>
      <c r="FK477" s="105"/>
      <c r="FL477" s="105"/>
      <c r="FM477" s="105"/>
      <c r="FN477" s="105"/>
      <c r="FO477" s="105"/>
      <c r="FT477" s="105"/>
      <c r="FU477" s="105"/>
      <c r="FV477" s="105"/>
      <c r="FX477" s="105"/>
      <c r="FY477" s="105"/>
      <c r="GD477" s="105"/>
      <c r="GE477" s="105"/>
      <c r="GF477" s="105"/>
      <c r="GH477" s="105"/>
      <c r="GI477" s="105"/>
      <c r="GN477" s="105"/>
      <c r="GO477" s="105"/>
      <c r="GP477" s="105"/>
      <c r="GR477" s="105"/>
      <c r="GS477" s="105"/>
      <c r="GX477" s="105"/>
      <c r="GY477" s="105"/>
      <c r="GZ477" s="105"/>
      <c r="HB477" s="105"/>
      <c r="HC477" s="105"/>
      <c r="HH477" s="105"/>
      <c r="HI477" s="105"/>
      <c r="HJ477" s="105"/>
      <c r="HL477" s="122"/>
      <c r="HM477" s="122"/>
      <c r="HR477" s="105"/>
      <c r="HS477" s="105"/>
      <c r="HT477" s="105"/>
      <c r="HV477" s="105"/>
      <c r="HW477" s="105"/>
      <c r="IB477" s="105"/>
      <c r="IC477" s="105"/>
      <c r="ID477" s="105"/>
      <c r="IF477" s="105"/>
      <c r="IG477" s="105"/>
      <c r="IL477" s="105"/>
      <c r="IM477" s="105"/>
      <c r="IN477" s="105"/>
      <c r="IP477" s="105"/>
      <c r="IQ477" s="105"/>
      <c r="IV477" s="105"/>
      <c r="IW477" s="105"/>
      <c r="IX477" s="105"/>
      <c r="IZ477" s="105"/>
      <c r="JA477" s="105"/>
    </row>
    <row r="478">
      <c r="B478" s="139"/>
      <c r="H478" s="122"/>
      <c r="U478" s="90"/>
      <c r="AE478" s="118"/>
      <c r="AF478" s="118"/>
      <c r="BS478" s="140"/>
      <c r="CJ478" s="122"/>
      <c r="CK478" s="122"/>
      <c r="CL478" s="122"/>
      <c r="CM478" s="122"/>
      <c r="DB478" s="122"/>
      <c r="DC478" s="122"/>
      <c r="DD478" s="122"/>
      <c r="DF478" s="122"/>
      <c r="DQ478" s="122"/>
      <c r="DW478" s="105"/>
      <c r="DX478" s="105"/>
      <c r="DZ478" s="105"/>
      <c r="EA478" s="105"/>
      <c r="EJ478" s="122"/>
      <c r="EK478" s="122"/>
      <c r="EP478" s="105"/>
      <c r="EQ478" s="105"/>
      <c r="ER478" s="105"/>
      <c r="ET478" s="122"/>
      <c r="EU478" s="122"/>
      <c r="EZ478" s="105"/>
      <c r="FA478" s="105"/>
      <c r="FB478" s="105"/>
      <c r="FD478" s="105"/>
      <c r="FE478" s="105"/>
      <c r="FJ478" s="105"/>
      <c r="FK478" s="105"/>
      <c r="FL478" s="105"/>
      <c r="FM478" s="105"/>
      <c r="FN478" s="105"/>
      <c r="FO478" s="105"/>
      <c r="FT478" s="105"/>
      <c r="FU478" s="105"/>
      <c r="FV478" s="105"/>
      <c r="FX478" s="105"/>
      <c r="FY478" s="105"/>
      <c r="GD478" s="105"/>
      <c r="GE478" s="105"/>
      <c r="GF478" s="105"/>
      <c r="GH478" s="105"/>
      <c r="GI478" s="105"/>
      <c r="GN478" s="105"/>
      <c r="GO478" s="105"/>
      <c r="GP478" s="105"/>
      <c r="GR478" s="105"/>
      <c r="GS478" s="105"/>
      <c r="GX478" s="105"/>
      <c r="GY478" s="105"/>
      <c r="GZ478" s="105"/>
      <c r="HB478" s="105"/>
      <c r="HC478" s="105"/>
      <c r="HH478" s="105"/>
      <c r="HI478" s="105"/>
      <c r="HJ478" s="105"/>
      <c r="HL478" s="122"/>
      <c r="HM478" s="122"/>
      <c r="HR478" s="105"/>
      <c r="HS478" s="105"/>
      <c r="HT478" s="105"/>
      <c r="HV478" s="105"/>
      <c r="HW478" s="105"/>
      <c r="IB478" s="105"/>
      <c r="IC478" s="105"/>
      <c r="ID478" s="105"/>
      <c r="IF478" s="105"/>
      <c r="IG478" s="105"/>
      <c r="IL478" s="105"/>
      <c r="IM478" s="105"/>
      <c r="IN478" s="105"/>
      <c r="IP478" s="105"/>
      <c r="IQ478" s="105"/>
      <c r="IV478" s="105"/>
      <c r="IW478" s="105"/>
      <c r="IX478" s="105"/>
      <c r="IZ478" s="105"/>
      <c r="JA478" s="105"/>
    </row>
    <row r="479">
      <c r="B479" s="139"/>
      <c r="H479" s="122"/>
      <c r="U479" s="90"/>
      <c r="AE479" s="118"/>
      <c r="AF479" s="118"/>
      <c r="BS479" s="140"/>
      <c r="CJ479" s="122"/>
      <c r="CK479" s="122"/>
      <c r="CL479" s="122"/>
      <c r="CM479" s="122"/>
      <c r="DB479" s="122"/>
      <c r="DC479" s="122"/>
      <c r="DD479" s="122"/>
      <c r="DF479" s="122"/>
      <c r="DQ479" s="122"/>
      <c r="DW479" s="105"/>
      <c r="DX479" s="105"/>
      <c r="DZ479" s="105"/>
      <c r="EA479" s="105"/>
      <c r="EJ479" s="122"/>
      <c r="EK479" s="122"/>
      <c r="EP479" s="105"/>
      <c r="EQ479" s="105"/>
      <c r="ER479" s="105"/>
      <c r="ET479" s="122"/>
      <c r="EU479" s="122"/>
      <c r="EZ479" s="105"/>
      <c r="FA479" s="105"/>
      <c r="FB479" s="105"/>
      <c r="FD479" s="105"/>
      <c r="FE479" s="105"/>
      <c r="FJ479" s="105"/>
      <c r="FK479" s="105"/>
      <c r="FL479" s="105"/>
      <c r="FM479" s="105"/>
      <c r="FN479" s="105"/>
      <c r="FO479" s="105"/>
      <c r="FT479" s="105"/>
      <c r="FU479" s="105"/>
      <c r="FV479" s="105"/>
      <c r="FX479" s="105"/>
      <c r="FY479" s="105"/>
      <c r="GD479" s="105"/>
      <c r="GE479" s="105"/>
      <c r="GF479" s="105"/>
      <c r="GH479" s="105"/>
      <c r="GI479" s="105"/>
      <c r="GN479" s="105"/>
      <c r="GO479" s="105"/>
      <c r="GP479" s="105"/>
      <c r="GR479" s="105"/>
      <c r="GS479" s="105"/>
      <c r="GX479" s="105"/>
      <c r="GY479" s="105"/>
      <c r="GZ479" s="105"/>
      <c r="HB479" s="105"/>
      <c r="HC479" s="105"/>
      <c r="HH479" s="105"/>
      <c r="HI479" s="105"/>
      <c r="HJ479" s="105"/>
      <c r="HL479" s="122"/>
      <c r="HM479" s="122"/>
      <c r="HR479" s="105"/>
      <c r="HS479" s="105"/>
      <c r="HT479" s="105"/>
      <c r="HV479" s="105"/>
      <c r="HW479" s="105"/>
      <c r="IB479" s="105"/>
      <c r="IC479" s="105"/>
      <c r="ID479" s="105"/>
      <c r="IF479" s="105"/>
      <c r="IG479" s="105"/>
      <c r="IL479" s="105"/>
      <c r="IM479" s="105"/>
      <c r="IN479" s="105"/>
      <c r="IP479" s="105"/>
      <c r="IQ479" s="105"/>
      <c r="IV479" s="105"/>
      <c r="IW479" s="105"/>
      <c r="IX479" s="105"/>
      <c r="IZ479" s="105"/>
      <c r="JA479" s="105"/>
    </row>
    <row r="480">
      <c r="B480" s="139"/>
      <c r="H480" s="122"/>
      <c r="U480" s="90"/>
      <c r="AE480" s="118"/>
      <c r="AF480" s="118"/>
      <c r="BS480" s="140"/>
      <c r="CJ480" s="122"/>
      <c r="CK480" s="122"/>
      <c r="CL480" s="122"/>
      <c r="CM480" s="122"/>
      <c r="DB480" s="122"/>
      <c r="DC480" s="122"/>
      <c r="DD480" s="122"/>
      <c r="DF480" s="122"/>
      <c r="DQ480" s="122"/>
      <c r="DW480" s="105"/>
      <c r="DX480" s="105"/>
      <c r="DZ480" s="105"/>
      <c r="EA480" s="105"/>
      <c r="EJ480" s="122"/>
      <c r="EK480" s="122"/>
      <c r="EP480" s="105"/>
      <c r="EQ480" s="105"/>
      <c r="ER480" s="105"/>
      <c r="ET480" s="122"/>
      <c r="EU480" s="122"/>
      <c r="EZ480" s="105"/>
      <c r="FA480" s="105"/>
      <c r="FB480" s="105"/>
      <c r="FD480" s="105"/>
      <c r="FE480" s="105"/>
      <c r="FJ480" s="105"/>
      <c r="FK480" s="105"/>
      <c r="FL480" s="105"/>
      <c r="FM480" s="105"/>
      <c r="FN480" s="105"/>
      <c r="FO480" s="105"/>
      <c r="FT480" s="105"/>
      <c r="FU480" s="105"/>
      <c r="FV480" s="105"/>
      <c r="FX480" s="105"/>
      <c r="FY480" s="105"/>
      <c r="GD480" s="105"/>
      <c r="GE480" s="105"/>
      <c r="GF480" s="105"/>
      <c r="GH480" s="105"/>
      <c r="GI480" s="105"/>
      <c r="GN480" s="105"/>
      <c r="GO480" s="105"/>
      <c r="GP480" s="105"/>
      <c r="GR480" s="105"/>
      <c r="GS480" s="105"/>
      <c r="GX480" s="105"/>
      <c r="GY480" s="105"/>
      <c r="GZ480" s="105"/>
      <c r="HB480" s="105"/>
      <c r="HC480" s="105"/>
      <c r="HH480" s="105"/>
      <c r="HI480" s="105"/>
      <c r="HJ480" s="105"/>
      <c r="HL480" s="122"/>
      <c r="HM480" s="122"/>
      <c r="HR480" s="105"/>
      <c r="HS480" s="105"/>
      <c r="HT480" s="105"/>
      <c r="HV480" s="105"/>
      <c r="HW480" s="105"/>
      <c r="IB480" s="105"/>
      <c r="IC480" s="105"/>
      <c r="ID480" s="105"/>
      <c r="IF480" s="105"/>
      <c r="IG480" s="105"/>
      <c r="IL480" s="105"/>
      <c r="IM480" s="105"/>
      <c r="IN480" s="105"/>
      <c r="IP480" s="105"/>
      <c r="IQ480" s="105"/>
      <c r="IV480" s="105"/>
      <c r="IW480" s="105"/>
      <c r="IX480" s="105"/>
      <c r="IZ480" s="105"/>
      <c r="JA480" s="105"/>
    </row>
    <row r="481">
      <c r="B481" s="139"/>
      <c r="H481" s="122"/>
      <c r="U481" s="90"/>
      <c r="AE481" s="118"/>
      <c r="AF481" s="118"/>
      <c r="BS481" s="140"/>
      <c r="CJ481" s="122"/>
      <c r="CK481" s="122"/>
      <c r="CL481" s="122"/>
      <c r="CM481" s="122"/>
      <c r="DB481" s="122"/>
      <c r="DC481" s="122"/>
      <c r="DD481" s="122"/>
      <c r="DF481" s="122"/>
      <c r="DQ481" s="122"/>
      <c r="DW481" s="105"/>
      <c r="DX481" s="105"/>
      <c r="DZ481" s="105"/>
      <c r="EA481" s="105"/>
      <c r="EJ481" s="122"/>
      <c r="EK481" s="122"/>
      <c r="EP481" s="105"/>
      <c r="EQ481" s="105"/>
      <c r="ER481" s="105"/>
      <c r="ET481" s="122"/>
      <c r="EU481" s="122"/>
      <c r="EZ481" s="105"/>
      <c r="FA481" s="105"/>
      <c r="FB481" s="105"/>
      <c r="FD481" s="105"/>
      <c r="FE481" s="105"/>
      <c r="FJ481" s="105"/>
      <c r="FK481" s="105"/>
      <c r="FL481" s="105"/>
      <c r="FM481" s="105"/>
      <c r="FN481" s="105"/>
      <c r="FO481" s="105"/>
      <c r="FT481" s="105"/>
      <c r="FU481" s="105"/>
      <c r="FV481" s="105"/>
      <c r="FX481" s="105"/>
      <c r="FY481" s="105"/>
      <c r="GD481" s="105"/>
      <c r="GE481" s="105"/>
      <c r="GF481" s="105"/>
      <c r="GH481" s="105"/>
      <c r="GI481" s="105"/>
      <c r="GN481" s="105"/>
      <c r="GO481" s="105"/>
      <c r="GP481" s="105"/>
      <c r="GR481" s="105"/>
      <c r="GS481" s="105"/>
      <c r="GX481" s="105"/>
      <c r="GY481" s="105"/>
      <c r="GZ481" s="105"/>
      <c r="HB481" s="105"/>
      <c r="HC481" s="105"/>
      <c r="HH481" s="105"/>
      <c r="HI481" s="105"/>
      <c r="HJ481" s="105"/>
      <c r="HL481" s="122"/>
      <c r="HM481" s="122"/>
      <c r="HR481" s="105"/>
      <c r="HS481" s="105"/>
      <c r="HT481" s="105"/>
      <c r="HV481" s="105"/>
      <c r="HW481" s="105"/>
      <c r="IB481" s="105"/>
      <c r="IC481" s="105"/>
      <c r="ID481" s="105"/>
      <c r="IF481" s="105"/>
      <c r="IG481" s="105"/>
      <c r="IL481" s="105"/>
      <c r="IM481" s="105"/>
      <c r="IN481" s="105"/>
      <c r="IP481" s="105"/>
      <c r="IQ481" s="105"/>
      <c r="IV481" s="105"/>
      <c r="IW481" s="105"/>
      <c r="IX481" s="105"/>
      <c r="IZ481" s="105"/>
      <c r="JA481" s="105"/>
    </row>
    <row r="482">
      <c r="B482" s="139"/>
      <c r="H482" s="122"/>
      <c r="U482" s="90"/>
      <c r="AE482" s="118"/>
      <c r="AF482" s="118"/>
      <c r="BS482" s="140"/>
      <c r="CJ482" s="122"/>
      <c r="CK482" s="122"/>
      <c r="CL482" s="122"/>
      <c r="CM482" s="122"/>
      <c r="DB482" s="122"/>
      <c r="DC482" s="122"/>
      <c r="DD482" s="122"/>
      <c r="DF482" s="122"/>
      <c r="DQ482" s="122"/>
      <c r="DW482" s="105"/>
      <c r="DX482" s="105"/>
      <c r="DZ482" s="105"/>
      <c r="EA482" s="105"/>
      <c r="EJ482" s="122"/>
      <c r="EK482" s="122"/>
      <c r="EP482" s="105"/>
      <c r="EQ482" s="105"/>
      <c r="ER482" s="105"/>
      <c r="ET482" s="122"/>
      <c r="EU482" s="122"/>
      <c r="EZ482" s="105"/>
      <c r="FA482" s="105"/>
      <c r="FB482" s="105"/>
      <c r="FD482" s="105"/>
      <c r="FE482" s="105"/>
      <c r="FJ482" s="105"/>
      <c r="FK482" s="105"/>
      <c r="FL482" s="105"/>
      <c r="FM482" s="105"/>
      <c r="FN482" s="105"/>
      <c r="FO482" s="105"/>
      <c r="FT482" s="105"/>
      <c r="FU482" s="105"/>
      <c r="FV482" s="105"/>
      <c r="FX482" s="105"/>
      <c r="FY482" s="105"/>
      <c r="GD482" s="105"/>
      <c r="GE482" s="105"/>
      <c r="GF482" s="105"/>
      <c r="GH482" s="105"/>
      <c r="GI482" s="105"/>
      <c r="GN482" s="105"/>
      <c r="GO482" s="105"/>
      <c r="GP482" s="105"/>
      <c r="GR482" s="105"/>
      <c r="GS482" s="105"/>
      <c r="GX482" s="105"/>
      <c r="GY482" s="105"/>
      <c r="GZ482" s="105"/>
      <c r="HB482" s="105"/>
      <c r="HC482" s="105"/>
      <c r="HH482" s="105"/>
      <c r="HI482" s="105"/>
      <c r="HJ482" s="105"/>
      <c r="HL482" s="122"/>
      <c r="HM482" s="122"/>
      <c r="HR482" s="105"/>
      <c r="HS482" s="105"/>
      <c r="HT482" s="105"/>
      <c r="HV482" s="105"/>
      <c r="HW482" s="105"/>
      <c r="IB482" s="105"/>
      <c r="IC482" s="105"/>
      <c r="ID482" s="105"/>
      <c r="IF482" s="105"/>
      <c r="IG482" s="105"/>
      <c r="IL482" s="105"/>
      <c r="IM482" s="105"/>
      <c r="IN482" s="105"/>
      <c r="IP482" s="105"/>
      <c r="IQ482" s="105"/>
      <c r="IV482" s="105"/>
      <c r="IW482" s="105"/>
      <c r="IX482" s="105"/>
      <c r="IZ482" s="105"/>
      <c r="JA482" s="105"/>
    </row>
    <row r="483">
      <c r="B483" s="139"/>
      <c r="H483" s="122"/>
      <c r="U483" s="90"/>
      <c r="AE483" s="118"/>
      <c r="AF483" s="118"/>
      <c r="BS483" s="140"/>
      <c r="CJ483" s="122"/>
      <c r="CK483" s="122"/>
      <c r="CL483" s="122"/>
      <c r="CM483" s="122"/>
      <c r="DB483" s="122"/>
      <c r="DC483" s="122"/>
      <c r="DD483" s="122"/>
      <c r="DF483" s="122"/>
      <c r="DQ483" s="122"/>
      <c r="DW483" s="105"/>
      <c r="DX483" s="105"/>
      <c r="DZ483" s="105"/>
      <c r="EA483" s="105"/>
      <c r="EJ483" s="122"/>
      <c r="EK483" s="122"/>
      <c r="EP483" s="105"/>
      <c r="EQ483" s="105"/>
      <c r="ER483" s="105"/>
      <c r="ET483" s="122"/>
      <c r="EU483" s="122"/>
      <c r="EZ483" s="105"/>
      <c r="FA483" s="105"/>
      <c r="FB483" s="105"/>
      <c r="FD483" s="105"/>
      <c r="FE483" s="105"/>
      <c r="FJ483" s="105"/>
      <c r="FK483" s="105"/>
      <c r="FL483" s="105"/>
      <c r="FM483" s="105"/>
      <c r="FN483" s="105"/>
      <c r="FO483" s="105"/>
      <c r="FT483" s="105"/>
      <c r="FU483" s="105"/>
      <c r="FV483" s="105"/>
      <c r="FX483" s="105"/>
      <c r="FY483" s="105"/>
      <c r="GD483" s="105"/>
      <c r="GE483" s="105"/>
      <c r="GF483" s="105"/>
      <c r="GH483" s="105"/>
      <c r="GI483" s="105"/>
      <c r="GN483" s="105"/>
      <c r="GO483" s="105"/>
      <c r="GP483" s="105"/>
      <c r="GR483" s="105"/>
      <c r="GS483" s="105"/>
      <c r="GX483" s="105"/>
      <c r="GY483" s="105"/>
      <c r="GZ483" s="105"/>
      <c r="HB483" s="105"/>
      <c r="HC483" s="105"/>
      <c r="HH483" s="105"/>
      <c r="HI483" s="105"/>
      <c r="HJ483" s="105"/>
      <c r="HL483" s="122"/>
      <c r="HM483" s="122"/>
      <c r="HR483" s="105"/>
      <c r="HS483" s="105"/>
      <c r="HT483" s="105"/>
      <c r="HV483" s="105"/>
      <c r="HW483" s="105"/>
      <c r="IB483" s="105"/>
      <c r="IC483" s="105"/>
      <c r="ID483" s="105"/>
      <c r="IF483" s="105"/>
      <c r="IG483" s="105"/>
      <c r="IL483" s="105"/>
      <c r="IM483" s="105"/>
      <c r="IN483" s="105"/>
      <c r="IP483" s="105"/>
      <c r="IQ483" s="105"/>
      <c r="IV483" s="105"/>
      <c r="IW483" s="105"/>
      <c r="IX483" s="105"/>
      <c r="IZ483" s="105"/>
      <c r="JA483" s="105"/>
    </row>
    <row r="484">
      <c r="B484" s="139"/>
      <c r="H484" s="122"/>
      <c r="U484" s="90"/>
      <c r="AE484" s="118"/>
      <c r="AF484" s="118"/>
      <c r="BS484" s="140"/>
      <c r="CJ484" s="122"/>
      <c r="CK484" s="122"/>
      <c r="CL484" s="122"/>
      <c r="CM484" s="122"/>
      <c r="DB484" s="122"/>
      <c r="DC484" s="122"/>
      <c r="DD484" s="122"/>
      <c r="DF484" s="122"/>
      <c r="DQ484" s="122"/>
      <c r="DW484" s="105"/>
      <c r="DX484" s="105"/>
      <c r="DZ484" s="105"/>
      <c r="EA484" s="105"/>
      <c r="EJ484" s="122"/>
      <c r="EK484" s="122"/>
      <c r="EP484" s="105"/>
      <c r="EQ484" s="105"/>
      <c r="ER484" s="105"/>
      <c r="ET484" s="122"/>
      <c r="EU484" s="122"/>
      <c r="EZ484" s="105"/>
      <c r="FA484" s="105"/>
      <c r="FB484" s="105"/>
      <c r="FD484" s="105"/>
      <c r="FE484" s="105"/>
      <c r="FJ484" s="105"/>
      <c r="FK484" s="105"/>
      <c r="FL484" s="105"/>
      <c r="FM484" s="105"/>
      <c r="FN484" s="105"/>
      <c r="FO484" s="105"/>
      <c r="FT484" s="105"/>
      <c r="FU484" s="105"/>
      <c r="FV484" s="105"/>
      <c r="FX484" s="105"/>
      <c r="FY484" s="105"/>
      <c r="GD484" s="105"/>
      <c r="GE484" s="105"/>
      <c r="GF484" s="105"/>
      <c r="GH484" s="105"/>
      <c r="GI484" s="105"/>
      <c r="GN484" s="105"/>
      <c r="GO484" s="105"/>
      <c r="GP484" s="105"/>
      <c r="GR484" s="105"/>
      <c r="GS484" s="105"/>
      <c r="GX484" s="105"/>
      <c r="GY484" s="105"/>
      <c r="GZ484" s="105"/>
      <c r="HB484" s="105"/>
      <c r="HC484" s="105"/>
      <c r="HH484" s="105"/>
      <c r="HI484" s="105"/>
      <c r="HJ484" s="105"/>
      <c r="HL484" s="122"/>
      <c r="HM484" s="122"/>
      <c r="HR484" s="105"/>
      <c r="HS484" s="105"/>
      <c r="HT484" s="105"/>
      <c r="HV484" s="105"/>
      <c r="HW484" s="105"/>
      <c r="IB484" s="105"/>
      <c r="IC484" s="105"/>
      <c r="ID484" s="105"/>
      <c r="IF484" s="105"/>
      <c r="IG484" s="105"/>
      <c r="IL484" s="105"/>
      <c r="IM484" s="105"/>
      <c r="IN484" s="105"/>
      <c r="IP484" s="105"/>
      <c r="IQ484" s="105"/>
      <c r="IV484" s="105"/>
      <c r="IW484" s="105"/>
      <c r="IX484" s="105"/>
      <c r="IZ484" s="105"/>
      <c r="JA484" s="105"/>
    </row>
    <row r="485">
      <c r="B485" s="139"/>
      <c r="H485" s="122"/>
      <c r="U485" s="90"/>
      <c r="AE485" s="118"/>
      <c r="AF485" s="118"/>
      <c r="BS485" s="140"/>
      <c r="CJ485" s="122"/>
      <c r="CK485" s="122"/>
      <c r="CL485" s="122"/>
      <c r="CM485" s="122"/>
      <c r="DB485" s="122"/>
      <c r="DC485" s="122"/>
      <c r="DD485" s="122"/>
      <c r="DF485" s="122"/>
      <c r="DQ485" s="122"/>
      <c r="DW485" s="105"/>
      <c r="DX485" s="105"/>
      <c r="DZ485" s="105"/>
      <c r="EA485" s="105"/>
      <c r="EJ485" s="122"/>
      <c r="EK485" s="122"/>
      <c r="EP485" s="105"/>
      <c r="EQ485" s="105"/>
      <c r="ER485" s="105"/>
      <c r="ET485" s="122"/>
      <c r="EU485" s="122"/>
      <c r="EZ485" s="105"/>
      <c r="FA485" s="105"/>
      <c r="FB485" s="105"/>
      <c r="FD485" s="105"/>
      <c r="FE485" s="105"/>
      <c r="FJ485" s="105"/>
      <c r="FK485" s="105"/>
      <c r="FL485" s="105"/>
      <c r="FM485" s="105"/>
      <c r="FN485" s="105"/>
      <c r="FO485" s="105"/>
      <c r="FT485" s="105"/>
      <c r="FU485" s="105"/>
      <c r="FV485" s="105"/>
      <c r="FX485" s="105"/>
      <c r="FY485" s="105"/>
      <c r="GD485" s="105"/>
      <c r="GE485" s="105"/>
      <c r="GF485" s="105"/>
      <c r="GH485" s="105"/>
      <c r="GI485" s="105"/>
      <c r="GN485" s="105"/>
      <c r="GO485" s="105"/>
      <c r="GP485" s="105"/>
      <c r="GR485" s="105"/>
      <c r="GS485" s="105"/>
      <c r="GX485" s="105"/>
      <c r="GY485" s="105"/>
      <c r="GZ485" s="105"/>
      <c r="HB485" s="105"/>
      <c r="HC485" s="105"/>
      <c r="HH485" s="105"/>
      <c r="HI485" s="105"/>
      <c r="HJ485" s="105"/>
      <c r="HL485" s="122"/>
      <c r="HM485" s="122"/>
      <c r="HR485" s="105"/>
      <c r="HS485" s="105"/>
      <c r="HT485" s="105"/>
      <c r="HV485" s="105"/>
      <c r="HW485" s="105"/>
      <c r="IB485" s="105"/>
      <c r="IC485" s="105"/>
      <c r="ID485" s="105"/>
      <c r="IF485" s="105"/>
      <c r="IG485" s="105"/>
      <c r="IL485" s="105"/>
      <c r="IM485" s="105"/>
      <c r="IN485" s="105"/>
      <c r="IP485" s="105"/>
      <c r="IQ485" s="105"/>
      <c r="IV485" s="105"/>
      <c r="IW485" s="105"/>
      <c r="IX485" s="105"/>
      <c r="IZ485" s="105"/>
      <c r="JA485" s="105"/>
    </row>
    <row r="486">
      <c r="B486" s="139"/>
      <c r="H486" s="122"/>
      <c r="U486" s="90"/>
      <c r="AE486" s="118"/>
      <c r="AF486" s="118"/>
      <c r="BS486" s="140"/>
      <c r="CJ486" s="122"/>
      <c r="CK486" s="122"/>
      <c r="CL486" s="122"/>
      <c r="CM486" s="122"/>
      <c r="DB486" s="122"/>
      <c r="DC486" s="122"/>
      <c r="DD486" s="122"/>
      <c r="DF486" s="122"/>
      <c r="DQ486" s="122"/>
      <c r="DW486" s="105"/>
      <c r="DX486" s="105"/>
      <c r="DZ486" s="105"/>
      <c r="EA486" s="105"/>
      <c r="EJ486" s="122"/>
      <c r="EK486" s="122"/>
      <c r="EP486" s="105"/>
      <c r="EQ486" s="105"/>
      <c r="ER486" s="105"/>
      <c r="ET486" s="122"/>
      <c r="EU486" s="122"/>
      <c r="EZ486" s="105"/>
      <c r="FA486" s="105"/>
      <c r="FB486" s="105"/>
      <c r="FD486" s="105"/>
      <c r="FE486" s="105"/>
      <c r="FJ486" s="105"/>
      <c r="FK486" s="105"/>
      <c r="FL486" s="105"/>
      <c r="FM486" s="105"/>
      <c r="FN486" s="105"/>
      <c r="FO486" s="105"/>
      <c r="FT486" s="105"/>
      <c r="FU486" s="105"/>
      <c r="FV486" s="105"/>
      <c r="FX486" s="105"/>
      <c r="FY486" s="105"/>
      <c r="GD486" s="105"/>
      <c r="GE486" s="105"/>
      <c r="GF486" s="105"/>
      <c r="GH486" s="105"/>
      <c r="GI486" s="105"/>
      <c r="GN486" s="105"/>
      <c r="GO486" s="105"/>
      <c r="GP486" s="105"/>
      <c r="GR486" s="105"/>
      <c r="GS486" s="105"/>
      <c r="GX486" s="105"/>
      <c r="GY486" s="105"/>
      <c r="GZ486" s="105"/>
      <c r="HB486" s="105"/>
      <c r="HC486" s="105"/>
      <c r="HH486" s="105"/>
      <c r="HI486" s="105"/>
      <c r="HJ486" s="105"/>
      <c r="HL486" s="122"/>
      <c r="HM486" s="122"/>
      <c r="HR486" s="105"/>
      <c r="HS486" s="105"/>
      <c r="HT486" s="105"/>
      <c r="HV486" s="105"/>
      <c r="HW486" s="105"/>
      <c r="IB486" s="105"/>
      <c r="IC486" s="105"/>
      <c r="ID486" s="105"/>
      <c r="IF486" s="105"/>
      <c r="IG486" s="105"/>
      <c r="IL486" s="105"/>
      <c r="IM486" s="105"/>
      <c r="IN486" s="105"/>
      <c r="IP486" s="105"/>
      <c r="IQ486" s="105"/>
      <c r="IV486" s="105"/>
      <c r="IW486" s="105"/>
      <c r="IX486" s="105"/>
      <c r="IZ486" s="105"/>
      <c r="JA486" s="105"/>
    </row>
    <row r="487">
      <c r="B487" s="139"/>
      <c r="H487" s="122"/>
      <c r="U487" s="90"/>
      <c r="AE487" s="118"/>
      <c r="AF487" s="118"/>
      <c r="BS487" s="140"/>
      <c r="CJ487" s="122"/>
      <c r="CK487" s="122"/>
      <c r="CL487" s="122"/>
      <c r="CM487" s="122"/>
      <c r="DB487" s="122"/>
      <c r="DC487" s="122"/>
      <c r="DD487" s="122"/>
      <c r="DF487" s="122"/>
      <c r="DQ487" s="122"/>
      <c r="DW487" s="105"/>
      <c r="DX487" s="105"/>
      <c r="DZ487" s="105"/>
      <c r="EA487" s="105"/>
      <c r="EJ487" s="122"/>
      <c r="EK487" s="122"/>
      <c r="EP487" s="105"/>
      <c r="EQ487" s="105"/>
      <c r="ER487" s="105"/>
      <c r="ET487" s="122"/>
      <c r="EU487" s="122"/>
      <c r="EZ487" s="105"/>
      <c r="FA487" s="105"/>
      <c r="FB487" s="105"/>
      <c r="FD487" s="105"/>
      <c r="FE487" s="105"/>
      <c r="FJ487" s="105"/>
      <c r="FK487" s="105"/>
      <c r="FL487" s="105"/>
      <c r="FM487" s="105"/>
      <c r="FN487" s="105"/>
      <c r="FO487" s="105"/>
      <c r="FT487" s="105"/>
      <c r="FU487" s="105"/>
      <c r="FV487" s="105"/>
      <c r="FX487" s="105"/>
      <c r="FY487" s="105"/>
      <c r="GD487" s="105"/>
      <c r="GE487" s="105"/>
      <c r="GF487" s="105"/>
      <c r="GH487" s="105"/>
      <c r="GI487" s="105"/>
      <c r="GN487" s="105"/>
      <c r="GO487" s="105"/>
      <c r="GP487" s="105"/>
      <c r="GR487" s="105"/>
      <c r="GS487" s="105"/>
      <c r="GX487" s="105"/>
      <c r="GY487" s="105"/>
      <c r="GZ487" s="105"/>
      <c r="HB487" s="105"/>
      <c r="HC487" s="105"/>
      <c r="HH487" s="105"/>
      <c r="HI487" s="105"/>
      <c r="HJ487" s="105"/>
      <c r="HL487" s="122"/>
      <c r="HM487" s="122"/>
      <c r="HR487" s="105"/>
      <c r="HS487" s="105"/>
      <c r="HT487" s="105"/>
      <c r="HV487" s="105"/>
      <c r="HW487" s="105"/>
      <c r="IB487" s="105"/>
      <c r="IC487" s="105"/>
      <c r="ID487" s="105"/>
      <c r="IF487" s="105"/>
      <c r="IG487" s="105"/>
      <c r="IL487" s="105"/>
      <c r="IM487" s="105"/>
      <c r="IN487" s="105"/>
      <c r="IP487" s="105"/>
      <c r="IQ487" s="105"/>
      <c r="IV487" s="105"/>
      <c r="IW487" s="105"/>
      <c r="IX487" s="105"/>
      <c r="IZ487" s="105"/>
      <c r="JA487" s="105"/>
    </row>
    <row r="488">
      <c r="B488" s="139"/>
      <c r="H488" s="122"/>
      <c r="U488" s="90"/>
      <c r="AE488" s="118"/>
      <c r="AF488" s="118"/>
      <c r="BS488" s="140"/>
      <c r="CJ488" s="122"/>
      <c r="CK488" s="122"/>
      <c r="CL488" s="122"/>
      <c r="CM488" s="122"/>
      <c r="DB488" s="122"/>
      <c r="DC488" s="122"/>
      <c r="DD488" s="122"/>
      <c r="DF488" s="122"/>
      <c r="DQ488" s="122"/>
      <c r="DW488" s="105"/>
      <c r="DX488" s="105"/>
      <c r="DZ488" s="105"/>
      <c r="EA488" s="105"/>
      <c r="EJ488" s="122"/>
      <c r="EK488" s="122"/>
      <c r="EP488" s="105"/>
      <c r="EQ488" s="105"/>
      <c r="ER488" s="105"/>
      <c r="ET488" s="122"/>
      <c r="EU488" s="122"/>
      <c r="EZ488" s="105"/>
      <c r="FA488" s="105"/>
      <c r="FB488" s="105"/>
      <c r="FD488" s="105"/>
      <c r="FE488" s="105"/>
      <c r="FJ488" s="105"/>
      <c r="FK488" s="105"/>
      <c r="FL488" s="105"/>
      <c r="FM488" s="105"/>
      <c r="FN488" s="105"/>
      <c r="FO488" s="105"/>
      <c r="FT488" s="105"/>
      <c r="FU488" s="105"/>
      <c r="FV488" s="105"/>
      <c r="FX488" s="105"/>
      <c r="FY488" s="105"/>
      <c r="GD488" s="105"/>
      <c r="GE488" s="105"/>
      <c r="GF488" s="105"/>
      <c r="GH488" s="105"/>
      <c r="GI488" s="105"/>
      <c r="GN488" s="105"/>
      <c r="GO488" s="105"/>
      <c r="GP488" s="105"/>
      <c r="GR488" s="105"/>
      <c r="GS488" s="105"/>
      <c r="GX488" s="105"/>
      <c r="GY488" s="105"/>
      <c r="GZ488" s="105"/>
      <c r="HB488" s="105"/>
      <c r="HC488" s="105"/>
      <c r="HH488" s="105"/>
      <c r="HI488" s="105"/>
      <c r="HJ488" s="105"/>
      <c r="HL488" s="122"/>
      <c r="HM488" s="122"/>
      <c r="HR488" s="105"/>
      <c r="HS488" s="105"/>
      <c r="HT488" s="105"/>
      <c r="HV488" s="105"/>
      <c r="HW488" s="105"/>
      <c r="IB488" s="105"/>
      <c r="IC488" s="105"/>
      <c r="ID488" s="105"/>
      <c r="IF488" s="105"/>
      <c r="IG488" s="105"/>
      <c r="IL488" s="105"/>
      <c r="IM488" s="105"/>
      <c r="IN488" s="105"/>
      <c r="IP488" s="105"/>
      <c r="IQ488" s="105"/>
      <c r="IV488" s="105"/>
      <c r="IW488" s="105"/>
      <c r="IX488" s="105"/>
      <c r="IZ488" s="105"/>
      <c r="JA488" s="105"/>
    </row>
    <row r="489">
      <c r="B489" s="139"/>
      <c r="H489" s="122"/>
      <c r="U489" s="90"/>
      <c r="AE489" s="118"/>
      <c r="AF489" s="118"/>
      <c r="BS489" s="140"/>
      <c r="CJ489" s="122"/>
      <c r="CK489" s="122"/>
      <c r="CL489" s="122"/>
      <c r="CM489" s="122"/>
      <c r="DB489" s="122"/>
      <c r="DC489" s="122"/>
      <c r="DD489" s="122"/>
      <c r="DF489" s="122"/>
      <c r="DQ489" s="122"/>
      <c r="DW489" s="105"/>
      <c r="DX489" s="105"/>
      <c r="DZ489" s="105"/>
      <c r="EA489" s="105"/>
      <c r="EJ489" s="122"/>
      <c r="EK489" s="122"/>
      <c r="EP489" s="105"/>
      <c r="EQ489" s="105"/>
      <c r="ER489" s="105"/>
      <c r="ET489" s="122"/>
      <c r="EU489" s="122"/>
      <c r="EZ489" s="105"/>
      <c r="FA489" s="105"/>
      <c r="FB489" s="105"/>
      <c r="FD489" s="105"/>
      <c r="FE489" s="105"/>
      <c r="FJ489" s="105"/>
      <c r="FK489" s="105"/>
      <c r="FL489" s="105"/>
      <c r="FM489" s="105"/>
      <c r="FN489" s="105"/>
      <c r="FO489" s="105"/>
      <c r="FT489" s="105"/>
      <c r="FU489" s="105"/>
      <c r="FV489" s="105"/>
      <c r="FX489" s="105"/>
      <c r="FY489" s="105"/>
      <c r="GD489" s="105"/>
      <c r="GE489" s="105"/>
      <c r="GF489" s="105"/>
      <c r="GH489" s="105"/>
      <c r="GI489" s="105"/>
      <c r="GN489" s="105"/>
      <c r="GO489" s="105"/>
      <c r="GP489" s="105"/>
      <c r="GR489" s="105"/>
      <c r="GS489" s="105"/>
      <c r="GX489" s="105"/>
      <c r="GY489" s="105"/>
      <c r="GZ489" s="105"/>
      <c r="HB489" s="105"/>
      <c r="HC489" s="105"/>
      <c r="HH489" s="105"/>
      <c r="HI489" s="105"/>
      <c r="HJ489" s="105"/>
      <c r="HL489" s="122"/>
      <c r="HM489" s="122"/>
      <c r="HR489" s="105"/>
      <c r="HS489" s="105"/>
      <c r="HT489" s="105"/>
      <c r="HV489" s="105"/>
      <c r="HW489" s="105"/>
      <c r="IB489" s="105"/>
      <c r="IC489" s="105"/>
      <c r="ID489" s="105"/>
      <c r="IF489" s="105"/>
      <c r="IG489" s="105"/>
      <c r="IL489" s="105"/>
      <c r="IM489" s="105"/>
      <c r="IN489" s="105"/>
      <c r="IP489" s="105"/>
      <c r="IQ489" s="105"/>
      <c r="IV489" s="105"/>
      <c r="IW489" s="105"/>
      <c r="IX489" s="105"/>
      <c r="IZ489" s="105"/>
      <c r="JA489" s="105"/>
    </row>
    <row r="490">
      <c r="B490" s="139"/>
      <c r="H490" s="122"/>
      <c r="U490" s="90"/>
      <c r="AE490" s="118"/>
      <c r="AF490" s="118"/>
      <c r="BS490" s="140"/>
      <c r="CJ490" s="122"/>
      <c r="CK490" s="122"/>
      <c r="CL490" s="122"/>
      <c r="CM490" s="122"/>
      <c r="DB490" s="122"/>
      <c r="DC490" s="122"/>
      <c r="DD490" s="122"/>
      <c r="DF490" s="122"/>
      <c r="DQ490" s="122"/>
      <c r="DW490" s="105"/>
      <c r="DX490" s="105"/>
      <c r="DZ490" s="105"/>
      <c r="EA490" s="105"/>
      <c r="EJ490" s="122"/>
      <c r="EK490" s="122"/>
      <c r="EP490" s="105"/>
      <c r="EQ490" s="105"/>
      <c r="ER490" s="105"/>
      <c r="ET490" s="122"/>
      <c r="EU490" s="122"/>
      <c r="EZ490" s="105"/>
      <c r="FA490" s="105"/>
      <c r="FB490" s="105"/>
      <c r="FD490" s="105"/>
      <c r="FE490" s="105"/>
      <c r="FJ490" s="105"/>
      <c r="FK490" s="105"/>
      <c r="FL490" s="105"/>
      <c r="FM490" s="105"/>
      <c r="FN490" s="105"/>
      <c r="FO490" s="105"/>
      <c r="FT490" s="105"/>
      <c r="FU490" s="105"/>
      <c r="FV490" s="105"/>
      <c r="FX490" s="105"/>
      <c r="FY490" s="105"/>
      <c r="GD490" s="105"/>
      <c r="GE490" s="105"/>
      <c r="GF490" s="105"/>
      <c r="GH490" s="105"/>
      <c r="GI490" s="105"/>
      <c r="GN490" s="105"/>
      <c r="GO490" s="105"/>
      <c r="GP490" s="105"/>
      <c r="GR490" s="105"/>
      <c r="GS490" s="105"/>
      <c r="GX490" s="105"/>
      <c r="GY490" s="105"/>
      <c r="GZ490" s="105"/>
      <c r="HB490" s="105"/>
      <c r="HC490" s="105"/>
      <c r="HH490" s="105"/>
      <c r="HI490" s="105"/>
      <c r="HJ490" s="105"/>
      <c r="HL490" s="122"/>
      <c r="HM490" s="122"/>
      <c r="HR490" s="105"/>
      <c r="HS490" s="105"/>
      <c r="HT490" s="105"/>
      <c r="HV490" s="105"/>
      <c r="HW490" s="105"/>
      <c r="IB490" s="105"/>
      <c r="IC490" s="105"/>
      <c r="ID490" s="105"/>
      <c r="IF490" s="105"/>
      <c r="IG490" s="105"/>
      <c r="IL490" s="105"/>
      <c r="IM490" s="105"/>
      <c r="IN490" s="105"/>
      <c r="IP490" s="105"/>
      <c r="IQ490" s="105"/>
      <c r="IV490" s="105"/>
      <c r="IW490" s="105"/>
      <c r="IX490" s="105"/>
      <c r="IZ490" s="105"/>
      <c r="JA490" s="105"/>
    </row>
    <row r="491">
      <c r="B491" s="139"/>
      <c r="H491" s="122"/>
      <c r="U491" s="90"/>
      <c r="AE491" s="118"/>
      <c r="AF491" s="118"/>
      <c r="BS491" s="140"/>
      <c r="CJ491" s="122"/>
      <c r="CK491" s="122"/>
      <c r="CL491" s="122"/>
      <c r="CM491" s="122"/>
      <c r="DB491" s="122"/>
      <c r="DC491" s="122"/>
      <c r="DD491" s="122"/>
      <c r="DF491" s="122"/>
      <c r="DQ491" s="122"/>
      <c r="DW491" s="105"/>
      <c r="DX491" s="105"/>
      <c r="DZ491" s="105"/>
      <c r="EA491" s="105"/>
      <c r="EJ491" s="122"/>
      <c r="EK491" s="122"/>
      <c r="EP491" s="105"/>
      <c r="EQ491" s="105"/>
      <c r="ER491" s="105"/>
      <c r="ET491" s="122"/>
      <c r="EU491" s="122"/>
      <c r="EZ491" s="105"/>
      <c r="FA491" s="105"/>
      <c r="FB491" s="105"/>
      <c r="FD491" s="105"/>
      <c r="FE491" s="105"/>
      <c r="FJ491" s="105"/>
      <c r="FK491" s="105"/>
      <c r="FL491" s="105"/>
      <c r="FM491" s="105"/>
      <c r="FN491" s="105"/>
      <c r="FO491" s="105"/>
      <c r="FT491" s="105"/>
      <c r="FU491" s="105"/>
      <c r="FV491" s="105"/>
      <c r="FX491" s="105"/>
      <c r="FY491" s="105"/>
      <c r="GD491" s="105"/>
      <c r="GE491" s="105"/>
      <c r="GF491" s="105"/>
      <c r="GH491" s="105"/>
      <c r="GI491" s="105"/>
      <c r="GN491" s="105"/>
      <c r="GO491" s="105"/>
      <c r="GP491" s="105"/>
      <c r="GR491" s="105"/>
      <c r="GS491" s="105"/>
      <c r="GX491" s="105"/>
      <c r="GY491" s="105"/>
      <c r="GZ491" s="105"/>
      <c r="HB491" s="105"/>
      <c r="HC491" s="105"/>
      <c r="HH491" s="105"/>
      <c r="HI491" s="105"/>
      <c r="HJ491" s="105"/>
      <c r="HL491" s="122"/>
      <c r="HM491" s="122"/>
      <c r="HR491" s="105"/>
      <c r="HS491" s="105"/>
      <c r="HT491" s="105"/>
      <c r="HV491" s="105"/>
      <c r="HW491" s="105"/>
      <c r="IB491" s="105"/>
      <c r="IC491" s="105"/>
      <c r="ID491" s="105"/>
      <c r="IF491" s="105"/>
      <c r="IG491" s="105"/>
      <c r="IL491" s="105"/>
      <c r="IM491" s="105"/>
      <c r="IN491" s="105"/>
      <c r="IP491" s="105"/>
      <c r="IQ491" s="105"/>
      <c r="IV491" s="105"/>
      <c r="IW491" s="105"/>
      <c r="IX491" s="105"/>
      <c r="IZ491" s="105"/>
      <c r="JA491" s="105"/>
    </row>
    <row r="492">
      <c r="B492" s="139"/>
      <c r="H492" s="122"/>
      <c r="U492" s="90"/>
      <c r="AE492" s="118"/>
      <c r="AF492" s="118"/>
      <c r="BS492" s="140"/>
      <c r="CJ492" s="122"/>
      <c r="CK492" s="122"/>
      <c r="CL492" s="122"/>
      <c r="CM492" s="122"/>
      <c r="DB492" s="122"/>
      <c r="DC492" s="122"/>
      <c r="DD492" s="122"/>
      <c r="DF492" s="122"/>
      <c r="DQ492" s="122"/>
      <c r="DW492" s="105"/>
      <c r="DX492" s="105"/>
      <c r="DZ492" s="105"/>
      <c r="EA492" s="105"/>
      <c r="EJ492" s="122"/>
      <c r="EK492" s="122"/>
      <c r="EP492" s="105"/>
      <c r="EQ492" s="105"/>
      <c r="ER492" s="105"/>
      <c r="ET492" s="122"/>
      <c r="EU492" s="122"/>
      <c r="EZ492" s="105"/>
      <c r="FA492" s="105"/>
      <c r="FB492" s="105"/>
      <c r="FD492" s="105"/>
      <c r="FE492" s="105"/>
      <c r="FJ492" s="105"/>
      <c r="FK492" s="105"/>
      <c r="FL492" s="105"/>
      <c r="FM492" s="105"/>
      <c r="FN492" s="105"/>
      <c r="FO492" s="105"/>
      <c r="FT492" s="105"/>
      <c r="FU492" s="105"/>
      <c r="FV492" s="105"/>
      <c r="FX492" s="105"/>
      <c r="FY492" s="105"/>
      <c r="GD492" s="105"/>
      <c r="GE492" s="105"/>
      <c r="GF492" s="105"/>
      <c r="GH492" s="105"/>
      <c r="GI492" s="105"/>
      <c r="GN492" s="105"/>
      <c r="GO492" s="105"/>
      <c r="GP492" s="105"/>
      <c r="GR492" s="105"/>
      <c r="GS492" s="105"/>
      <c r="GX492" s="105"/>
      <c r="GY492" s="105"/>
      <c r="GZ492" s="105"/>
      <c r="HB492" s="105"/>
      <c r="HC492" s="105"/>
      <c r="HH492" s="105"/>
      <c r="HI492" s="105"/>
      <c r="HJ492" s="105"/>
      <c r="HL492" s="122"/>
      <c r="HM492" s="122"/>
      <c r="HR492" s="105"/>
      <c r="HS492" s="105"/>
      <c r="HT492" s="105"/>
      <c r="HV492" s="105"/>
      <c r="HW492" s="105"/>
      <c r="IB492" s="105"/>
      <c r="IC492" s="105"/>
      <c r="ID492" s="105"/>
      <c r="IF492" s="105"/>
      <c r="IG492" s="105"/>
      <c r="IL492" s="105"/>
      <c r="IM492" s="105"/>
      <c r="IN492" s="105"/>
      <c r="IP492" s="105"/>
      <c r="IQ492" s="105"/>
      <c r="IV492" s="105"/>
      <c r="IW492" s="105"/>
      <c r="IX492" s="105"/>
      <c r="IZ492" s="105"/>
      <c r="JA492" s="105"/>
    </row>
    <row r="493">
      <c r="B493" s="139"/>
      <c r="H493" s="122"/>
      <c r="U493" s="90"/>
      <c r="AE493" s="118"/>
      <c r="AF493" s="118"/>
      <c r="BS493" s="140"/>
      <c r="CJ493" s="122"/>
      <c r="CK493" s="122"/>
      <c r="CL493" s="122"/>
      <c r="CM493" s="122"/>
      <c r="DB493" s="122"/>
      <c r="DC493" s="122"/>
      <c r="DD493" s="122"/>
      <c r="DF493" s="122"/>
      <c r="DQ493" s="122"/>
      <c r="DW493" s="105"/>
      <c r="DX493" s="105"/>
      <c r="DZ493" s="105"/>
      <c r="EA493" s="105"/>
      <c r="EJ493" s="122"/>
      <c r="EK493" s="122"/>
      <c r="EP493" s="105"/>
      <c r="EQ493" s="105"/>
      <c r="ER493" s="105"/>
      <c r="ET493" s="122"/>
      <c r="EU493" s="122"/>
      <c r="EZ493" s="105"/>
      <c r="FA493" s="105"/>
      <c r="FB493" s="105"/>
      <c r="FD493" s="105"/>
      <c r="FE493" s="105"/>
      <c r="FJ493" s="105"/>
      <c r="FK493" s="105"/>
      <c r="FL493" s="105"/>
      <c r="FM493" s="105"/>
      <c r="FN493" s="105"/>
      <c r="FO493" s="105"/>
      <c r="FT493" s="105"/>
      <c r="FU493" s="105"/>
      <c r="FV493" s="105"/>
      <c r="FX493" s="105"/>
      <c r="FY493" s="105"/>
      <c r="GD493" s="105"/>
      <c r="GE493" s="105"/>
      <c r="GF493" s="105"/>
      <c r="GH493" s="105"/>
      <c r="GI493" s="105"/>
      <c r="GN493" s="105"/>
      <c r="GO493" s="105"/>
      <c r="GP493" s="105"/>
      <c r="GR493" s="105"/>
      <c r="GS493" s="105"/>
      <c r="GX493" s="105"/>
      <c r="GY493" s="105"/>
      <c r="GZ493" s="105"/>
      <c r="HB493" s="105"/>
      <c r="HC493" s="105"/>
      <c r="HH493" s="105"/>
      <c r="HI493" s="105"/>
      <c r="HJ493" s="105"/>
      <c r="HL493" s="122"/>
      <c r="HM493" s="122"/>
      <c r="HR493" s="105"/>
      <c r="HS493" s="105"/>
      <c r="HT493" s="105"/>
      <c r="HV493" s="105"/>
      <c r="HW493" s="105"/>
      <c r="IB493" s="105"/>
      <c r="IC493" s="105"/>
      <c r="ID493" s="105"/>
      <c r="IF493" s="105"/>
      <c r="IG493" s="105"/>
      <c r="IL493" s="105"/>
      <c r="IM493" s="105"/>
      <c r="IN493" s="105"/>
      <c r="IP493" s="105"/>
      <c r="IQ493" s="105"/>
      <c r="IV493" s="105"/>
      <c r="IW493" s="105"/>
      <c r="IX493" s="105"/>
      <c r="IZ493" s="105"/>
      <c r="JA493" s="105"/>
    </row>
    <row r="494">
      <c r="B494" s="139"/>
      <c r="H494" s="122"/>
      <c r="U494" s="90"/>
      <c r="AE494" s="118"/>
      <c r="AF494" s="118"/>
      <c r="BS494" s="140"/>
      <c r="CJ494" s="122"/>
      <c r="CK494" s="122"/>
      <c r="CL494" s="122"/>
      <c r="CM494" s="122"/>
      <c r="DB494" s="122"/>
      <c r="DC494" s="122"/>
      <c r="DD494" s="122"/>
      <c r="DF494" s="122"/>
      <c r="DQ494" s="122"/>
      <c r="DW494" s="105"/>
      <c r="DX494" s="105"/>
      <c r="DZ494" s="105"/>
      <c r="EA494" s="105"/>
      <c r="EJ494" s="122"/>
      <c r="EK494" s="122"/>
      <c r="EP494" s="105"/>
      <c r="EQ494" s="105"/>
      <c r="ER494" s="105"/>
      <c r="ET494" s="122"/>
      <c r="EU494" s="122"/>
      <c r="EZ494" s="105"/>
      <c r="FA494" s="105"/>
      <c r="FB494" s="105"/>
      <c r="FD494" s="105"/>
      <c r="FE494" s="105"/>
      <c r="FJ494" s="105"/>
      <c r="FK494" s="105"/>
      <c r="FL494" s="105"/>
      <c r="FM494" s="105"/>
      <c r="FN494" s="105"/>
      <c r="FO494" s="105"/>
      <c r="FT494" s="105"/>
      <c r="FU494" s="105"/>
      <c r="FV494" s="105"/>
      <c r="FX494" s="105"/>
      <c r="FY494" s="105"/>
      <c r="GD494" s="105"/>
      <c r="GE494" s="105"/>
      <c r="GF494" s="105"/>
      <c r="GH494" s="105"/>
      <c r="GI494" s="105"/>
      <c r="GN494" s="105"/>
      <c r="GO494" s="105"/>
      <c r="GP494" s="105"/>
      <c r="GR494" s="105"/>
      <c r="GS494" s="105"/>
      <c r="GX494" s="105"/>
      <c r="GY494" s="105"/>
      <c r="GZ494" s="105"/>
      <c r="HB494" s="105"/>
      <c r="HC494" s="105"/>
      <c r="HH494" s="105"/>
      <c r="HI494" s="105"/>
      <c r="HJ494" s="105"/>
      <c r="HL494" s="122"/>
      <c r="HM494" s="122"/>
      <c r="HR494" s="105"/>
      <c r="HS494" s="105"/>
      <c r="HT494" s="105"/>
      <c r="HV494" s="105"/>
      <c r="HW494" s="105"/>
      <c r="IB494" s="105"/>
      <c r="IC494" s="105"/>
      <c r="ID494" s="105"/>
      <c r="IF494" s="105"/>
      <c r="IG494" s="105"/>
      <c r="IL494" s="105"/>
      <c r="IM494" s="105"/>
      <c r="IN494" s="105"/>
      <c r="IP494" s="105"/>
      <c r="IQ494" s="105"/>
      <c r="IV494" s="105"/>
      <c r="IW494" s="105"/>
      <c r="IX494" s="105"/>
      <c r="IZ494" s="105"/>
      <c r="JA494" s="105"/>
    </row>
    <row r="495">
      <c r="B495" s="139"/>
      <c r="H495" s="122"/>
      <c r="U495" s="90"/>
      <c r="AE495" s="118"/>
      <c r="AF495" s="118"/>
      <c r="BS495" s="140"/>
      <c r="CJ495" s="122"/>
      <c r="CK495" s="122"/>
      <c r="CL495" s="122"/>
      <c r="CM495" s="122"/>
      <c r="DB495" s="122"/>
      <c r="DC495" s="122"/>
      <c r="DD495" s="122"/>
      <c r="DF495" s="122"/>
      <c r="DQ495" s="122"/>
      <c r="DW495" s="105"/>
      <c r="DX495" s="105"/>
      <c r="DZ495" s="105"/>
      <c r="EA495" s="105"/>
      <c r="EJ495" s="122"/>
      <c r="EK495" s="122"/>
      <c r="EP495" s="105"/>
      <c r="EQ495" s="105"/>
      <c r="ER495" s="105"/>
      <c r="ET495" s="122"/>
      <c r="EU495" s="122"/>
      <c r="EZ495" s="105"/>
      <c r="FA495" s="105"/>
      <c r="FB495" s="105"/>
      <c r="FD495" s="105"/>
      <c r="FE495" s="105"/>
      <c r="FJ495" s="105"/>
      <c r="FK495" s="105"/>
      <c r="FL495" s="105"/>
      <c r="FM495" s="105"/>
      <c r="FN495" s="105"/>
      <c r="FO495" s="105"/>
      <c r="FT495" s="105"/>
      <c r="FU495" s="105"/>
      <c r="FV495" s="105"/>
      <c r="FX495" s="105"/>
      <c r="FY495" s="105"/>
      <c r="GD495" s="105"/>
      <c r="GE495" s="105"/>
      <c r="GF495" s="105"/>
      <c r="GH495" s="105"/>
      <c r="GI495" s="105"/>
      <c r="GN495" s="105"/>
      <c r="GO495" s="105"/>
      <c r="GP495" s="105"/>
      <c r="GR495" s="105"/>
      <c r="GS495" s="105"/>
      <c r="GX495" s="105"/>
      <c r="GY495" s="105"/>
      <c r="GZ495" s="105"/>
      <c r="HB495" s="105"/>
      <c r="HC495" s="105"/>
      <c r="HH495" s="105"/>
      <c r="HI495" s="105"/>
      <c r="HJ495" s="105"/>
      <c r="HL495" s="122"/>
      <c r="HM495" s="122"/>
      <c r="HR495" s="105"/>
      <c r="HS495" s="105"/>
      <c r="HT495" s="105"/>
      <c r="HV495" s="105"/>
      <c r="HW495" s="105"/>
      <c r="IB495" s="105"/>
      <c r="IC495" s="105"/>
      <c r="ID495" s="105"/>
      <c r="IF495" s="105"/>
      <c r="IG495" s="105"/>
      <c r="IL495" s="105"/>
      <c r="IM495" s="105"/>
      <c r="IN495" s="105"/>
      <c r="IP495" s="105"/>
      <c r="IQ495" s="105"/>
      <c r="IV495" s="105"/>
      <c r="IW495" s="105"/>
      <c r="IX495" s="105"/>
      <c r="IZ495" s="105"/>
      <c r="JA495" s="105"/>
    </row>
    <row r="496">
      <c r="B496" s="139"/>
      <c r="H496" s="122"/>
      <c r="U496" s="90"/>
      <c r="AE496" s="118"/>
      <c r="AF496" s="118"/>
      <c r="BS496" s="140"/>
      <c r="CJ496" s="122"/>
      <c r="CK496" s="122"/>
      <c r="CL496" s="122"/>
      <c r="CM496" s="122"/>
      <c r="DB496" s="122"/>
      <c r="DC496" s="122"/>
      <c r="DD496" s="122"/>
      <c r="DF496" s="122"/>
      <c r="DQ496" s="122"/>
      <c r="DW496" s="105"/>
      <c r="DX496" s="105"/>
      <c r="DZ496" s="105"/>
      <c r="EA496" s="105"/>
      <c r="EJ496" s="122"/>
      <c r="EK496" s="122"/>
      <c r="EP496" s="105"/>
      <c r="EQ496" s="105"/>
      <c r="ER496" s="105"/>
      <c r="ET496" s="122"/>
      <c r="EU496" s="122"/>
      <c r="EZ496" s="105"/>
      <c r="FA496" s="105"/>
      <c r="FB496" s="105"/>
      <c r="FD496" s="105"/>
      <c r="FE496" s="105"/>
      <c r="FJ496" s="105"/>
      <c r="FK496" s="105"/>
      <c r="FL496" s="105"/>
      <c r="FM496" s="105"/>
      <c r="FN496" s="105"/>
      <c r="FO496" s="105"/>
      <c r="FT496" s="105"/>
      <c r="FU496" s="105"/>
      <c r="FV496" s="105"/>
      <c r="FX496" s="105"/>
      <c r="FY496" s="105"/>
      <c r="GD496" s="105"/>
      <c r="GE496" s="105"/>
      <c r="GF496" s="105"/>
      <c r="GH496" s="105"/>
      <c r="GI496" s="105"/>
      <c r="GN496" s="105"/>
      <c r="GO496" s="105"/>
      <c r="GP496" s="105"/>
      <c r="GR496" s="105"/>
      <c r="GS496" s="105"/>
      <c r="GX496" s="105"/>
      <c r="GY496" s="105"/>
      <c r="GZ496" s="105"/>
      <c r="HB496" s="105"/>
      <c r="HC496" s="105"/>
      <c r="HH496" s="105"/>
      <c r="HI496" s="105"/>
      <c r="HJ496" s="105"/>
      <c r="HL496" s="122"/>
      <c r="HM496" s="122"/>
      <c r="HR496" s="105"/>
      <c r="HS496" s="105"/>
      <c r="HT496" s="105"/>
      <c r="HV496" s="105"/>
      <c r="HW496" s="105"/>
      <c r="IB496" s="105"/>
      <c r="IC496" s="105"/>
      <c r="ID496" s="105"/>
      <c r="IF496" s="105"/>
      <c r="IG496" s="105"/>
      <c r="IL496" s="105"/>
      <c r="IM496" s="105"/>
      <c r="IN496" s="105"/>
      <c r="IP496" s="105"/>
      <c r="IQ496" s="105"/>
      <c r="IV496" s="105"/>
      <c r="IW496" s="105"/>
      <c r="IX496" s="105"/>
      <c r="IZ496" s="105"/>
      <c r="JA496" s="105"/>
    </row>
    <row r="497">
      <c r="B497" s="139"/>
      <c r="H497" s="122"/>
      <c r="U497" s="90"/>
      <c r="AE497" s="118"/>
      <c r="AF497" s="118"/>
      <c r="BS497" s="140"/>
      <c r="CJ497" s="122"/>
      <c r="CK497" s="122"/>
      <c r="CL497" s="122"/>
      <c r="CM497" s="122"/>
      <c r="DB497" s="122"/>
      <c r="DC497" s="122"/>
      <c r="DD497" s="122"/>
      <c r="DF497" s="122"/>
      <c r="DQ497" s="122"/>
      <c r="DW497" s="105"/>
      <c r="DX497" s="105"/>
      <c r="DZ497" s="105"/>
      <c r="EA497" s="105"/>
      <c r="EJ497" s="122"/>
      <c r="EK497" s="122"/>
      <c r="EP497" s="105"/>
      <c r="EQ497" s="105"/>
      <c r="ER497" s="105"/>
      <c r="ET497" s="122"/>
      <c r="EU497" s="122"/>
      <c r="EZ497" s="105"/>
      <c r="FA497" s="105"/>
      <c r="FB497" s="105"/>
      <c r="FD497" s="105"/>
      <c r="FE497" s="105"/>
      <c r="FJ497" s="105"/>
      <c r="FK497" s="105"/>
      <c r="FL497" s="105"/>
      <c r="FM497" s="105"/>
      <c r="FN497" s="105"/>
      <c r="FO497" s="105"/>
      <c r="FT497" s="105"/>
      <c r="FU497" s="105"/>
      <c r="FV497" s="105"/>
      <c r="FX497" s="105"/>
      <c r="FY497" s="105"/>
      <c r="GD497" s="105"/>
      <c r="GE497" s="105"/>
      <c r="GF497" s="105"/>
      <c r="GH497" s="105"/>
      <c r="GI497" s="105"/>
      <c r="GN497" s="105"/>
      <c r="GO497" s="105"/>
      <c r="GP497" s="105"/>
      <c r="GR497" s="105"/>
      <c r="GS497" s="105"/>
      <c r="GX497" s="105"/>
      <c r="GY497" s="105"/>
      <c r="GZ497" s="105"/>
      <c r="HB497" s="105"/>
      <c r="HC497" s="105"/>
      <c r="HH497" s="105"/>
      <c r="HI497" s="105"/>
      <c r="HJ497" s="105"/>
      <c r="HL497" s="122"/>
      <c r="HM497" s="122"/>
      <c r="HR497" s="105"/>
      <c r="HS497" s="105"/>
      <c r="HT497" s="105"/>
      <c r="HV497" s="105"/>
      <c r="HW497" s="105"/>
      <c r="IB497" s="105"/>
      <c r="IC497" s="105"/>
      <c r="ID497" s="105"/>
      <c r="IF497" s="105"/>
      <c r="IG497" s="105"/>
      <c r="IL497" s="105"/>
      <c r="IM497" s="105"/>
      <c r="IN497" s="105"/>
      <c r="IP497" s="105"/>
      <c r="IQ497" s="105"/>
      <c r="IV497" s="105"/>
      <c r="IW497" s="105"/>
      <c r="IX497" s="105"/>
      <c r="IZ497" s="105"/>
      <c r="JA497" s="105"/>
    </row>
    <row r="498">
      <c r="B498" s="139"/>
      <c r="H498" s="122"/>
      <c r="U498" s="90"/>
      <c r="AE498" s="118"/>
      <c r="AF498" s="118"/>
      <c r="BS498" s="140"/>
      <c r="CJ498" s="122"/>
      <c r="CK498" s="122"/>
      <c r="CL498" s="122"/>
      <c r="CM498" s="122"/>
      <c r="DB498" s="122"/>
      <c r="DC498" s="122"/>
      <c r="DD498" s="122"/>
      <c r="DF498" s="122"/>
      <c r="DQ498" s="122"/>
      <c r="DW498" s="105"/>
      <c r="DX498" s="105"/>
      <c r="DZ498" s="105"/>
      <c r="EA498" s="105"/>
      <c r="EJ498" s="122"/>
      <c r="EK498" s="122"/>
      <c r="EP498" s="105"/>
      <c r="EQ498" s="105"/>
      <c r="ER498" s="105"/>
      <c r="ET498" s="122"/>
      <c r="EU498" s="122"/>
      <c r="EZ498" s="105"/>
      <c r="FA498" s="105"/>
      <c r="FB498" s="105"/>
      <c r="FD498" s="105"/>
      <c r="FE498" s="105"/>
      <c r="FJ498" s="105"/>
      <c r="FK498" s="105"/>
      <c r="FL498" s="105"/>
      <c r="FM498" s="105"/>
      <c r="FN498" s="105"/>
      <c r="FO498" s="105"/>
      <c r="FT498" s="105"/>
      <c r="FU498" s="105"/>
      <c r="FV498" s="105"/>
      <c r="FX498" s="105"/>
      <c r="FY498" s="105"/>
      <c r="GD498" s="105"/>
      <c r="GE498" s="105"/>
      <c r="GF498" s="105"/>
      <c r="GH498" s="105"/>
      <c r="GI498" s="105"/>
      <c r="GN498" s="105"/>
      <c r="GO498" s="105"/>
      <c r="GP498" s="105"/>
      <c r="GR498" s="105"/>
      <c r="GS498" s="105"/>
      <c r="GX498" s="105"/>
      <c r="GY498" s="105"/>
      <c r="GZ498" s="105"/>
      <c r="HB498" s="105"/>
      <c r="HC498" s="105"/>
      <c r="HH498" s="105"/>
      <c r="HI498" s="105"/>
      <c r="HJ498" s="105"/>
      <c r="HL498" s="122"/>
      <c r="HM498" s="122"/>
      <c r="HR498" s="105"/>
      <c r="HS498" s="105"/>
      <c r="HT498" s="105"/>
      <c r="HV498" s="105"/>
      <c r="HW498" s="105"/>
      <c r="IB498" s="105"/>
      <c r="IC498" s="105"/>
      <c r="ID498" s="105"/>
      <c r="IF498" s="105"/>
      <c r="IG498" s="105"/>
      <c r="IL498" s="105"/>
      <c r="IM498" s="105"/>
      <c r="IN498" s="105"/>
      <c r="IP498" s="105"/>
      <c r="IQ498" s="105"/>
      <c r="IV498" s="105"/>
      <c r="IW498" s="105"/>
      <c r="IX498" s="105"/>
      <c r="IZ498" s="105"/>
      <c r="JA498" s="105"/>
    </row>
    <row r="499">
      <c r="B499" s="139"/>
      <c r="H499" s="122"/>
      <c r="U499" s="90"/>
      <c r="AE499" s="118"/>
      <c r="AF499" s="118"/>
      <c r="BS499" s="140"/>
      <c r="CJ499" s="122"/>
      <c r="CK499" s="122"/>
      <c r="CL499" s="122"/>
      <c r="CM499" s="122"/>
      <c r="DB499" s="122"/>
      <c r="DC499" s="122"/>
      <c r="DD499" s="122"/>
      <c r="DF499" s="122"/>
      <c r="DQ499" s="122"/>
      <c r="DW499" s="105"/>
      <c r="DX499" s="105"/>
      <c r="DZ499" s="105"/>
      <c r="EA499" s="105"/>
      <c r="EJ499" s="122"/>
      <c r="EK499" s="122"/>
      <c r="EP499" s="105"/>
      <c r="EQ499" s="105"/>
      <c r="ER499" s="105"/>
      <c r="ET499" s="122"/>
      <c r="EU499" s="122"/>
      <c r="EZ499" s="105"/>
      <c r="FA499" s="105"/>
      <c r="FB499" s="105"/>
      <c r="FD499" s="105"/>
      <c r="FE499" s="105"/>
      <c r="FJ499" s="105"/>
      <c r="FK499" s="105"/>
      <c r="FL499" s="105"/>
      <c r="FM499" s="105"/>
      <c r="FN499" s="105"/>
      <c r="FO499" s="105"/>
      <c r="FT499" s="105"/>
      <c r="FU499" s="105"/>
      <c r="FV499" s="105"/>
      <c r="FX499" s="105"/>
      <c r="FY499" s="105"/>
      <c r="GD499" s="105"/>
      <c r="GE499" s="105"/>
      <c r="GF499" s="105"/>
      <c r="GH499" s="105"/>
      <c r="GI499" s="105"/>
      <c r="GN499" s="105"/>
      <c r="GO499" s="105"/>
      <c r="GP499" s="105"/>
      <c r="GR499" s="105"/>
      <c r="GS499" s="105"/>
      <c r="GX499" s="105"/>
      <c r="GY499" s="105"/>
      <c r="GZ499" s="105"/>
      <c r="HB499" s="105"/>
      <c r="HC499" s="105"/>
      <c r="HH499" s="105"/>
      <c r="HI499" s="105"/>
      <c r="HJ499" s="105"/>
      <c r="HL499" s="122"/>
      <c r="HM499" s="122"/>
      <c r="HR499" s="105"/>
      <c r="HS499" s="105"/>
      <c r="HT499" s="105"/>
      <c r="HV499" s="105"/>
      <c r="HW499" s="105"/>
      <c r="IB499" s="105"/>
      <c r="IC499" s="105"/>
      <c r="ID499" s="105"/>
      <c r="IF499" s="105"/>
      <c r="IG499" s="105"/>
      <c r="IL499" s="105"/>
      <c r="IM499" s="105"/>
      <c r="IN499" s="105"/>
      <c r="IP499" s="105"/>
      <c r="IQ499" s="105"/>
      <c r="IV499" s="105"/>
      <c r="IW499" s="105"/>
      <c r="IX499" s="105"/>
      <c r="IZ499" s="105"/>
      <c r="JA499" s="105"/>
    </row>
    <row r="500">
      <c r="B500" s="139"/>
      <c r="H500" s="122"/>
      <c r="U500" s="90"/>
      <c r="AE500" s="118"/>
      <c r="AF500" s="118"/>
      <c r="BS500" s="140"/>
      <c r="CJ500" s="122"/>
      <c r="CK500" s="122"/>
      <c r="CL500" s="122"/>
      <c r="CM500" s="122"/>
      <c r="DB500" s="122"/>
      <c r="DC500" s="122"/>
      <c r="DD500" s="122"/>
      <c r="DF500" s="122"/>
      <c r="DQ500" s="122"/>
      <c r="DW500" s="105"/>
      <c r="DX500" s="105"/>
      <c r="DZ500" s="105"/>
      <c r="EA500" s="105"/>
      <c r="EJ500" s="122"/>
      <c r="EK500" s="122"/>
      <c r="EP500" s="105"/>
      <c r="EQ500" s="105"/>
      <c r="ER500" s="105"/>
      <c r="ET500" s="122"/>
      <c r="EU500" s="122"/>
      <c r="EZ500" s="105"/>
      <c r="FA500" s="105"/>
      <c r="FB500" s="105"/>
      <c r="FD500" s="105"/>
      <c r="FE500" s="105"/>
      <c r="FJ500" s="105"/>
      <c r="FK500" s="105"/>
      <c r="FL500" s="105"/>
      <c r="FM500" s="105"/>
      <c r="FN500" s="105"/>
      <c r="FO500" s="105"/>
      <c r="FT500" s="105"/>
      <c r="FU500" s="105"/>
      <c r="FV500" s="105"/>
      <c r="FX500" s="105"/>
      <c r="FY500" s="105"/>
      <c r="GD500" s="105"/>
      <c r="GE500" s="105"/>
      <c r="GF500" s="105"/>
      <c r="GH500" s="105"/>
      <c r="GI500" s="105"/>
      <c r="GN500" s="105"/>
      <c r="GO500" s="105"/>
      <c r="GP500" s="105"/>
      <c r="GR500" s="105"/>
      <c r="GS500" s="105"/>
      <c r="GX500" s="105"/>
      <c r="GY500" s="105"/>
      <c r="GZ500" s="105"/>
      <c r="HB500" s="105"/>
      <c r="HC500" s="105"/>
      <c r="HH500" s="105"/>
      <c r="HI500" s="105"/>
      <c r="HJ500" s="105"/>
      <c r="HL500" s="122"/>
      <c r="HM500" s="122"/>
      <c r="HR500" s="105"/>
      <c r="HS500" s="105"/>
      <c r="HT500" s="105"/>
      <c r="HV500" s="105"/>
      <c r="HW500" s="105"/>
      <c r="IB500" s="105"/>
      <c r="IC500" s="105"/>
      <c r="ID500" s="105"/>
      <c r="IF500" s="105"/>
      <c r="IG500" s="105"/>
      <c r="IL500" s="105"/>
      <c r="IM500" s="105"/>
      <c r="IN500" s="105"/>
      <c r="IP500" s="105"/>
      <c r="IQ500" s="105"/>
      <c r="IV500" s="105"/>
      <c r="IW500" s="105"/>
      <c r="IX500" s="105"/>
      <c r="IZ500" s="105"/>
      <c r="JA500" s="105"/>
    </row>
    <row r="501">
      <c r="B501" s="139"/>
      <c r="H501" s="122"/>
      <c r="U501" s="90"/>
      <c r="AE501" s="118"/>
      <c r="AF501" s="118"/>
      <c r="BS501" s="140"/>
      <c r="CJ501" s="122"/>
      <c r="CK501" s="122"/>
      <c r="CL501" s="122"/>
      <c r="CM501" s="122"/>
      <c r="DB501" s="122"/>
      <c r="DC501" s="122"/>
      <c r="DD501" s="122"/>
      <c r="DF501" s="122"/>
      <c r="DQ501" s="122"/>
      <c r="DW501" s="105"/>
      <c r="DX501" s="105"/>
      <c r="DZ501" s="105"/>
      <c r="EA501" s="105"/>
      <c r="EJ501" s="122"/>
      <c r="EK501" s="122"/>
      <c r="EP501" s="105"/>
      <c r="EQ501" s="105"/>
      <c r="ER501" s="105"/>
      <c r="ET501" s="122"/>
      <c r="EU501" s="122"/>
      <c r="EZ501" s="105"/>
      <c r="FA501" s="105"/>
      <c r="FB501" s="105"/>
      <c r="FD501" s="105"/>
      <c r="FE501" s="105"/>
      <c r="FJ501" s="105"/>
      <c r="FK501" s="105"/>
      <c r="FL501" s="105"/>
      <c r="FM501" s="105"/>
      <c r="FN501" s="105"/>
      <c r="FO501" s="105"/>
      <c r="FT501" s="105"/>
      <c r="FU501" s="105"/>
      <c r="FV501" s="105"/>
      <c r="FX501" s="105"/>
      <c r="FY501" s="105"/>
      <c r="GD501" s="105"/>
      <c r="GE501" s="105"/>
      <c r="GF501" s="105"/>
      <c r="GH501" s="105"/>
      <c r="GI501" s="105"/>
      <c r="GN501" s="105"/>
      <c r="GO501" s="105"/>
      <c r="GP501" s="105"/>
      <c r="GR501" s="105"/>
      <c r="GS501" s="105"/>
      <c r="GX501" s="105"/>
      <c r="GY501" s="105"/>
      <c r="GZ501" s="105"/>
      <c r="HB501" s="105"/>
      <c r="HC501" s="105"/>
      <c r="HH501" s="105"/>
      <c r="HI501" s="105"/>
      <c r="HJ501" s="105"/>
      <c r="HL501" s="122"/>
      <c r="HM501" s="122"/>
      <c r="HR501" s="105"/>
      <c r="HS501" s="105"/>
      <c r="HT501" s="105"/>
      <c r="HV501" s="105"/>
      <c r="HW501" s="105"/>
      <c r="IB501" s="105"/>
      <c r="IC501" s="105"/>
      <c r="ID501" s="105"/>
      <c r="IF501" s="105"/>
      <c r="IG501" s="105"/>
      <c r="IL501" s="105"/>
      <c r="IM501" s="105"/>
      <c r="IN501" s="105"/>
      <c r="IP501" s="105"/>
      <c r="IQ501" s="105"/>
      <c r="IV501" s="105"/>
      <c r="IW501" s="105"/>
      <c r="IX501" s="105"/>
      <c r="IZ501" s="105"/>
      <c r="JA501" s="105"/>
    </row>
    <row r="502">
      <c r="B502" s="139"/>
      <c r="H502" s="122"/>
      <c r="U502" s="90"/>
      <c r="AE502" s="118"/>
      <c r="AF502" s="118"/>
      <c r="BS502" s="140"/>
      <c r="CJ502" s="122"/>
      <c r="CK502" s="122"/>
      <c r="CL502" s="122"/>
      <c r="CM502" s="122"/>
      <c r="DB502" s="122"/>
      <c r="DC502" s="122"/>
      <c r="DD502" s="122"/>
      <c r="DF502" s="122"/>
      <c r="DQ502" s="122"/>
      <c r="DW502" s="105"/>
      <c r="DX502" s="105"/>
      <c r="DZ502" s="105"/>
      <c r="EA502" s="105"/>
      <c r="EJ502" s="122"/>
      <c r="EK502" s="122"/>
      <c r="EP502" s="105"/>
      <c r="EQ502" s="105"/>
      <c r="ER502" s="105"/>
      <c r="ET502" s="122"/>
      <c r="EU502" s="122"/>
      <c r="EZ502" s="105"/>
      <c r="FA502" s="105"/>
      <c r="FB502" s="105"/>
      <c r="FD502" s="105"/>
      <c r="FE502" s="105"/>
      <c r="FJ502" s="105"/>
      <c r="FK502" s="105"/>
      <c r="FL502" s="105"/>
      <c r="FM502" s="105"/>
      <c r="FN502" s="105"/>
      <c r="FO502" s="105"/>
      <c r="FT502" s="105"/>
      <c r="FU502" s="105"/>
      <c r="FV502" s="105"/>
      <c r="FX502" s="105"/>
      <c r="FY502" s="105"/>
      <c r="GD502" s="105"/>
      <c r="GE502" s="105"/>
      <c r="GF502" s="105"/>
      <c r="GH502" s="105"/>
      <c r="GI502" s="105"/>
      <c r="GN502" s="105"/>
      <c r="GO502" s="105"/>
      <c r="GP502" s="105"/>
      <c r="GR502" s="105"/>
      <c r="GS502" s="105"/>
      <c r="GX502" s="105"/>
      <c r="GY502" s="105"/>
      <c r="GZ502" s="105"/>
      <c r="HB502" s="105"/>
      <c r="HC502" s="105"/>
      <c r="HH502" s="105"/>
      <c r="HI502" s="105"/>
      <c r="HJ502" s="105"/>
      <c r="HL502" s="122"/>
      <c r="HM502" s="122"/>
      <c r="HR502" s="105"/>
      <c r="HS502" s="105"/>
      <c r="HT502" s="105"/>
      <c r="HV502" s="105"/>
      <c r="HW502" s="105"/>
      <c r="IB502" s="105"/>
      <c r="IC502" s="105"/>
      <c r="ID502" s="105"/>
      <c r="IF502" s="105"/>
      <c r="IG502" s="105"/>
      <c r="IL502" s="105"/>
      <c r="IM502" s="105"/>
      <c r="IN502" s="105"/>
      <c r="IP502" s="105"/>
      <c r="IQ502" s="105"/>
      <c r="IV502" s="105"/>
      <c r="IW502" s="105"/>
      <c r="IX502" s="105"/>
      <c r="IZ502" s="105"/>
      <c r="JA502" s="105"/>
    </row>
    <row r="503">
      <c r="B503" s="139"/>
      <c r="H503" s="122"/>
      <c r="U503" s="90"/>
      <c r="AE503" s="118"/>
      <c r="AF503" s="118"/>
      <c r="BS503" s="140"/>
      <c r="CJ503" s="122"/>
      <c r="CK503" s="122"/>
      <c r="CL503" s="122"/>
      <c r="CM503" s="122"/>
      <c r="DB503" s="122"/>
      <c r="DC503" s="122"/>
      <c r="DD503" s="122"/>
      <c r="DF503" s="122"/>
      <c r="DQ503" s="122"/>
      <c r="DW503" s="105"/>
      <c r="DX503" s="105"/>
      <c r="DZ503" s="105"/>
      <c r="EA503" s="105"/>
      <c r="EJ503" s="122"/>
      <c r="EK503" s="122"/>
      <c r="EP503" s="105"/>
      <c r="EQ503" s="105"/>
      <c r="ER503" s="105"/>
      <c r="ET503" s="122"/>
      <c r="EU503" s="122"/>
      <c r="EZ503" s="105"/>
      <c r="FA503" s="105"/>
      <c r="FB503" s="105"/>
      <c r="FD503" s="105"/>
      <c r="FE503" s="105"/>
      <c r="FJ503" s="105"/>
      <c r="FK503" s="105"/>
      <c r="FL503" s="105"/>
      <c r="FM503" s="105"/>
      <c r="FN503" s="105"/>
      <c r="FO503" s="105"/>
      <c r="FT503" s="105"/>
      <c r="FU503" s="105"/>
      <c r="FV503" s="105"/>
      <c r="FX503" s="105"/>
      <c r="FY503" s="105"/>
      <c r="GD503" s="105"/>
      <c r="GE503" s="105"/>
      <c r="GF503" s="105"/>
      <c r="GH503" s="105"/>
      <c r="GI503" s="105"/>
      <c r="GN503" s="105"/>
      <c r="GO503" s="105"/>
      <c r="GP503" s="105"/>
      <c r="GR503" s="105"/>
      <c r="GS503" s="105"/>
      <c r="GX503" s="105"/>
      <c r="GY503" s="105"/>
      <c r="GZ503" s="105"/>
      <c r="HB503" s="105"/>
      <c r="HC503" s="105"/>
      <c r="HH503" s="105"/>
      <c r="HI503" s="105"/>
      <c r="HJ503" s="105"/>
      <c r="HL503" s="122"/>
      <c r="HM503" s="122"/>
      <c r="HR503" s="105"/>
      <c r="HS503" s="105"/>
      <c r="HT503" s="105"/>
      <c r="HV503" s="105"/>
      <c r="HW503" s="105"/>
      <c r="IB503" s="105"/>
      <c r="IC503" s="105"/>
      <c r="ID503" s="105"/>
      <c r="IF503" s="105"/>
      <c r="IG503" s="105"/>
      <c r="IL503" s="105"/>
      <c r="IM503" s="105"/>
      <c r="IN503" s="105"/>
      <c r="IP503" s="105"/>
      <c r="IQ503" s="105"/>
      <c r="IV503" s="105"/>
      <c r="IW503" s="105"/>
      <c r="IX503" s="105"/>
      <c r="IZ503" s="105"/>
      <c r="JA503" s="105"/>
    </row>
    <row r="504">
      <c r="B504" s="139"/>
      <c r="H504" s="122"/>
      <c r="U504" s="90"/>
      <c r="AE504" s="118"/>
      <c r="AF504" s="118"/>
      <c r="BS504" s="140"/>
      <c r="CJ504" s="122"/>
      <c r="CK504" s="122"/>
      <c r="CL504" s="122"/>
      <c r="CM504" s="122"/>
      <c r="DB504" s="122"/>
      <c r="DC504" s="122"/>
      <c r="DD504" s="122"/>
      <c r="DF504" s="122"/>
      <c r="DQ504" s="122"/>
      <c r="DW504" s="105"/>
      <c r="DX504" s="105"/>
      <c r="DZ504" s="105"/>
      <c r="EA504" s="105"/>
      <c r="EJ504" s="122"/>
      <c r="EK504" s="122"/>
      <c r="EP504" s="105"/>
      <c r="EQ504" s="105"/>
      <c r="ER504" s="105"/>
      <c r="ET504" s="122"/>
      <c r="EU504" s="122"/>
      <c r="EZ504" s="105"/>
      <c r="FA504" s="105"/>
      <c r="FB504" s="105"/>
      <c r="FD504" s="105"/>
      <c r="FE504" s="105"/>
      <c r="FJ504" s="105"/>
      <c r="FK504" s="105"/>
      <c r="FL504" s="105"/>
      <c r="FM504" s="105"/>
      <c r="FN504" s="105"/>
      <c r="FO504" s="105"/>
      <c r="FT504" s="105"/>
      <c r="FU504" s="105"/>
      <c r="FV504" s="105"/>
      <c r="FX504" s="105"/>
      <c r="FY504" s="105"/>
      <c r="GD504" s="105"/>
      <c r="GE504" s="105"/>
      <c r="GF504" s="105"/>
      <c r="GH504" s="105"/>
      <c r="GI504" s="105"/>
      <c r="GN504" s="105"/>
      <c r="GO504" s="105"/>
      <c r="GP504" s="105"/>
      <c r="GR504" s="105"/>
      <c r="GS504" s="105"/>
      <c r="GX504" s="105"/>
      <c r="GY504" s="105"/>
      <c r="GZ504" s="105"/>
      <c r="HB504" s="105"/>
      <c r="HC504" s="105"/>
      <c r="HH504" s="105"/>
      <c r="HI504" s="105"/>
      <c r="HJ504" s="105"/>
      <c r="HL504" s="122"/>
      <c r="HM504" s="122"/>
      <c r="HR504" s="105"/>
      <c r="HS504" s="105"/>
      <c r="HT504" s="105"/>
      <c r="HV504" s="105"/>
      <c r="HW504" s="105"/>
      <c r="IB504" s="105"/>
      <c r="IC504" s="105"/>
      <c r="ID504" s="105"/>
      <c r="IF504" s="105"/>
      <c r="IG504" s="105"/>
      <c r="IL504" s="105"/>
      <c r="IM504" s="105"/>
      <c r="IN504" s="105"/>
      <c r="IP504" s="105"/>
      <c r="IQ504" s="105"/>
      <c r="IV504" s="105"/>
      <c r="IW504" s="105"/>
      <c r="IX504" s="105"/>
      <c r="IZ504" s="105"/>
      <c r="JA504" s="105"/>
    </row>
    <row r="505">
      <c r="B505" s="139"/>
      <c r="H505" s="122"/>
      <c r="U505" s="90"/>
      <c r="AE505" s="118"/>
      <c r="AF505" s="118"/>
      <c r="BS505" s="140"/>
      <c r="CJ505" s="122"/>
      <c r="CK505" s="122"/>
      <c r="CL505" s="122"/>
      <c r="CM505" s="122"/>
      <c r="DB505" s="122"/>
      <c r="DC505" s="122"/>
      <c r="DD505" s="122"/>
      <c r="DF505" s="122"/>
      <c r="DQ505" s="122"/>
      <c r="DW505" s="105"/>
      <c r="DX505" s="105"/>
      <c r="DZ505" s="105"/>
      <c r="EA505" s="105"/>
      <c r="EJ505" s="122"/>
      <c r="EK505" s="122"/>
      <c r="EP505" s="105"/>
      <c r="EQ505" s="105"/>
      <c r="ER505" s="105"/>
      <c r="ET505" s="122"/>
      <c r="EU505" s="122"/>
      <c r="EZ505" s="105"/>
      <c r="FA505" s="105"/>
      <c r="FB505" s="105"/>
      <c r="FD505" s="105"/>
      <c r="FE505" s="105"/>
      <c r="FJ505" s="105"/>
      <c r="FK505" s="105"/>
      <c r="FL505" s="105"/>
      <c r="FM505" s="105"/>
      <c r="FN505" s="105"/>
      <c r="FO505" s="105"/>
      <c r="FT505" s="105"/>
      <c r="FU505" s="105"/>
      <c r="FV505" s="105"/>
      <c r="FX505" s="105"/>
      <c r="FY505" s="105"/>
      <c r="GD505" s="105"/>
      <c r="GE505" s="105"/>
      <c r="GF505" s="105"/>
      <c r="GH505" s="105"/>
      <c r="GI505" s="105"/>
      <c r="GN505" s="105"/>
      <c r="GO505" s="105"/>
      <c r="GP505" s="105"/>
      <c r="GR505" s="105"/>
      <c r="GS505" s="105"/>
      <c r="GX505" s="105"/>
      <c r="GY505" s="105"/>
      <c r="GZ505" s="105"/>
      <c r="HB505" s="105"/>
      <c r="HC505" s="105"/>
      <c r="HH505" s="105"/>
      <c r="HI505" s="105"/>
      <c r="HJ505" s="105"/>
      <c r="HL505" s="122"/>
      <c r="HM505" s="122"/>
      <c r="HR505" s="105"/>
      <c r="HS505" s="105"/>
      <c r="HT505" s="105"/>
      <c r="HV505" s="105"/>
      <c r="HW505" s="105"/>
      <c r="IB505" s="105"/>
      <c r="IC505" s="105"/>
      <c r="ID505" s="105"/>
      <c r="IF505" s="105"/>
      <c r="IG505" s="105"/>
      <c r="IL505" s="105"/>
      <c r="IM505" s="105"/>
      <c r="IN505" s="105"/>
      <c r="IP505" s="105"/>
      <c r="IQ505" s="105"/>
      <c r="IV505" s="105"/>
      <c r="IW505" s="105"/>
      <c r="IX505" s="105"/>
      <c r="IZ505" s="105"/>
      <c r="JA505" s="105"/>
    </row>
    <row r="506">
      <c r="B506" s="139"/>
      <c r="H506" s="122"/>
      <c r="U506" s="90"/>
      <c r="AE506" s="118"/>
      <c r="AF506" s="118"/>
      <c r="BS506" s="140"/>
      <c r="CJ506" s="122"/>
      <c r="CK506" s="122"/>
      <c r="CL506" s="122"/>
      <c r="CM506" s="122"/>
      <c r="DB506" s="122"/>
      <c r="DC506" s="122"/>
      <c r="DD506" s="122"/>
      <c r="DF506" s="122"/>
      <c r="DQ506" s="122"/>
      <c r="DW506" s="105"/>
      <c r="DX506" s="105"/>
      <c r="DZ506" s="105"/>
      <c r="EA506" s="105"/>
      <c r="EJ506" s="122"/>
      <c r="EK506" s="122"/>
      <c r="EP506" s="105"/>
      <c r="EQ506" s="105"/>
      <c r="ER506" s="105"/>
      <c r="ET506" s="122"/>
      <c r="EU506" s="122"/>
      <c r="EZ506" s="105"/>
      <c r="FA506" s="105"/>
      <c r="FB506" s="105"/>
      <c r="FD506" s="105"/>
      <c r="FE506" s="105"/>
      <c r="FJ506" s="105"/>
      <c r="FK506" s="105"/>
      <c r="FL506" s="105"/>
      <c r="FM506" s="105"/>
      <c r="FN506" s="105"/>
      <c r="FO506" s="105"/>
      <c r="FT506" s="105"/>
      <c r="FU506" s="105"/>
      <c r="FV506" s="105"/>
      <c r="FX506" s="105"/>
      <c r="FY506" s="105"/>
      <c r="GD506" s="105"/>
      <c r="GE506" s="105"/>
      <c r="GF506" s="105"/>
      <c r="GH506" s="105"/>
      <c r="GI506" s="105"/>
      <c r="GN506" s="105"/>
      <c r="GO506" s="105"/>
      <c r="GP506" s="105"/>
      <c r="GR506" s="105"/>
      <c r="GS506" s="105"/>
      <c r="GX506" s="105"/>
      <c r="GY506" s="105"/>
      <c r="GZ506" s="105"/>
      <c r="HB506" s="105"/>
      <c r="HC506" s="105"/>
      <c r="HH506" s="105"/>
      <c r="HI506" s="105"/>
      <c r="HJ506" s="105"/>
      <c r="HL506" s="122"/>
      <c r="HM506" s="122"/>
      <c r="HR506" s="105"/>
      <c r="HS506" s="105"/>
      <c r="HT506" s="105"/>
      <c r="HV506" s="105"/>
      <c r="HW506" s="105"/>
      <c r="IB506" s="105"/>
      <c r="IC506" s="105"/>
      <c r="ID506" s="105"/>
      <c r="IF506" s="105"/>
      <c r="IG506" s="105"/>
      <c r="IL506" s="105"/>
      <c r="IM506" s="105"/>
      <c r="IN506" s="105"/>
      <c r="IP506" s="105"/>
      <c r="IQ506" s="105"/>
      <c r="IV506" s="105"/>
      <c r="IW506" s="105"/>
      <c r="IX506" s="105"/>
      <c r="IZ506" s="105"/>
      <c r="JA506" s="105"/>
    </row>
    <row r="507">
      <c r="B507" s="139"/>
      <c r="H507" s="122"/>
      <c r="U507" s="90"/>
      <c r="AE507" s="118"/>
      <c r="AF507" s="118"/>
      <c r="BS507" s="140"/>
      <c r="CJ507" s="122"/>
      <c r="CK507" s="122"/>
      <c r="CL507" s="122"/>
      <c r="CM507" s="122"/>
      <c r="DB507" s="122"/>
      <c r="DC507" s="122"/>
      <c r="DD507" s="122"/>
      <c r="DF507" s="122"/>
      <c r="DQ507" s="122"/>
      <c r="DW507" s="105"/>
      <c r="DX507" s="105"/>
      <c r="DZ507" s="105"/>
      <c r="EA507" s="105"/>
      <c r="EJ507" s="122"/>
      <c r="EK507" s="122"/>
      <c r="EP507" s="105"/>
      <c r="EQ507" s="105"/>
      <c r="ER507" s="105"/>
      <c r="ET507" s="122"/>
      <c r="EU507" s="122"/>
      <c r="EZ507" s="105"/>
      <c r="FA507" s="105"/>
      <c r="FB507" s="105"/>
      <c r="FD507" s="105"/>
      <c r="FE507" s="105"/>
      <c r="FJ507" s="105"/>
      <c r="FK507" s="105"/>
      <c r="FL507" s="105"/>
      <c r="FM507" s="105"/>
      <c r="FN507" s="105"/>
      <c r="FO507" s="105"/>
      <c r="FT507" s="105"/>
      <c r="FU507" s="105"/>
      <c r="FV507" s="105"/>
      <c r="FX507" s="105"/>
      <c r="FY507" s="105"/>
      <c r="GD507" s="105"/>
      <c r="GE507" s="105"/>
      <c r="GF507" s="105"/>
      <c r="GH507" s="105"/>
      <c r="GI507" s="105"/>
      <c r="GN507" s="105"/>
      <c r="GO507" s="105"/>
      <c r="GP507" s="105"/>
      <c r="GR507" s="105"/>
      <c r="GS507" s="105"/>
      <c r="GX507" s="105"/>
      <c r="GY507" s="105"/>
      <c r="GZ507" s="105"/>
      <c r="HB507" s="105"/>
      <c r="HC507" s="105"/>
      <c r="HH507" s="105"/>
      <c r="HI507" s="105"/>
      <c r="HJ507" s="105"/>
      <c r="HL507" s="122"/>
      <c r="HM507" s="122"/>
      <c r="HR507" s="105"/>
      <c r="HS507" s="105"/>
      <c r="HT507" s="105"/>
      <c r="HV507" s="105"/>
      <c r="HW507" s="105"/>
      <c r="IB507" s="105"/>
      <c r="IC507" s="105"/>
      <c r="ID507" s="105"/>
      <c r="IF507" s="105"/>
      <c r="IG507" s="105"/>
      <c r="IL507" s="105"/>
      <c r="IM507" s="105"/>
      <c r="IN507" s="105"/>
      <c r="IP507" s="105"/>
      <c r="IQ507" s="105"/>
      <c r="IV507" s="105"/>
      <c r="IW507" s="105"/>
      <c r="IX507" s="105"/>
      <c r="IZ507" s="105"/>
      <c r="JA507" s="105"/>
    </row>
    <row r="508">
      <c r="B508" s="139"/>
      <c r="H508" s="122"/>
      <c r="U508" s="90"/>
      <c r="AE508" s="118"/>
      <c r="AF508" s="118"/>
      <c r="BS508" s="140"/>
      <c r="CJ508" s="122"/>
      <c r="CK508" s="122"/>
      <c r="CL508" s="122"/>
      <c r="CM508" s="122"/>
      <c r="DB508" s="122"/>
      <c r="DC508" s="122"/>
      <c r="DD508" s="122"/>
      <c r="DF508" s="122"/>
      <c r="DQ508" s="122"/>
      <c r="DW508" s="105"/>
      <c r="DX508" s="105"/>
      <c r="DZ508" s="105"/>
      <c r="EA508" s="105"/>
      <c r="EJ508" s="122"/>
      <c r="EK508" s="122"/>
      <c r="EP508" s="105"/>
      <c r="EQ508" s="105"/>
      <c r="ER508" s="105"/>
      <c r="ET508" s="122"/>
      <c r="EU508" s="122"/>
      <c r="EZ508" s="105"/>
      <c r="FA508" s="105"/>
      <c r="FB508" s="105"/>
      <c r="FD508" s="105"/>
      <c r="FE508" s="105"/>
      <c r="FJ508" s="105"/>
      <c r="FK508" s="105"/>
      <c r="FL508" s="105"/>
      <c r="FM508" s="105"/>
      <c r="FN508" s="105"/>
      <c r="FO508" s="105"/>
      <c r="FT508" s="105"/>
      <c r="FU508" s="105"/>
      <c r="FV508" s="105"/>
      <c r="FX508" s="105"/>
      <c r="FY508" s="105"/>
      <c r="GD508" s="105"/>
      <c r="GE508" s="105"/>
      <c r="GF508" s="105"/>
      <c r="GH508" s="105"/>
      <c r="GI508" s="105"/>
      <c r="GN508" s="105"/>
      <c r="GO508" s="105"/>
      <c r="GP508" s="105"/>
      <c r="GR508" s="105"/>
      <c r="GS508" s="105"/>
      <c r="GX508" s="105"/>
      <c r="GY508" s="105"/>
      <c r="GZ508" s="105"/>
      <c r="HB508" s="105"/>
      <c r="HC508" s="105"/>
      <c r="HH508" s="105"/>
      <c r="HI508" s="105"/>
      <c r="HJ508" s="105"/>
      <c r="HL508" s="122"/>
      <c r="HM508" s="122"/>
      <c r="HR508" s="105"/>
      <c r="HS508" s="105"/>
      <c r="HT508" s="105"/>
      <c r="HV508" s="105"/>
      <c r="HW508" s="105"/>
      <c r="IB508" s="105"/>
      <c r="IC508" s="105"/>
      <c r="ID508" s="105"/>
      <c r="IF508" s="105"/>
      <c r="IG508" s="105"/>
      <c r="IL508" s="105"/>
      <c r="IM508" s="105"/>
      <c r="IN508" s="105"/>
      <c r="IP508" s="105"/>
      <c r="IQ508" s="105"/>
      <c r="IV508" s="105"/>
      <c r="IW508" s="105"/>
      <c r="IX508" s="105"/>
      <c r="IZ508" s="105"/>
      <c r="JA508" s="105"/>
    </row>
    <row r="509">
      <c r="B509" s="139"/>
      <c r="H509" s="122"/>
      <c r="U509" s="90"/>
      <c r="AE509" s="118"/>
      <c r="AF509" s="118"/>
      <c r="BS509" s="140"/>
      <c r="CJ509" s="122"/>
      <c r="CK509" s="122"/>
      <c r="CL509" s="122"/>
      <c r="CM509" s="122"/>
      <c r="DB509" s="122"/>
      <c r="DC509" s="122"/>
      <c r="DD509" s="122"/>
      <c r="DF509" s="122"/>
      <c r="DQ509" s="122"/>
      <c r="DW509" s="105"/>
      <c r="DX509" s="105"/>
      <c r="DZ509" s="105"/>
      <c r="EA509" s="105"/>
      <c r="EJ509" s="122"/>
      <c r="EK509" s="122"/>
      <c r="EP509" s="105"/>
      <c r="EQ509" s="105"/>
      <c r="ER509" s="105"/>
      <c r="ET509" s="122"/>
      <c r="EU509" s="122"/>
      <c r="EZ509" s="105"/>
      <c r="FA509" s="105"/>
      <c r="FB509" s="105"/>
      <c r="FD509" s="105"/>
      <c r="FE509" s="105"/>
      <c r="FJ509" s="105"/>
      <c r="FK509" s="105"/>
      <c r="FL509" s="105"/>
      <c r="FM509" s="105"/>
      <c r="FN509" s="105"/>
      <c r="FO509" s="105"/>
      <c r="FT509" s="105"/>
      <c r="FU509" s="105"/>
      <c r="FV509" s="105"/>
      <c r="FX509" s="105"/>
      <c r="FY509" s="105"/>
      <c r="GD509" s="105"/>
      <c r="GE509" s="105"/>
      <c r="GF509" s="105"/>
      <c r="GH509" s="105"/>
      <c r="GI509" s="105"/>
      <c r="GN509" s="105"/>
      <c r="GO509" s="105"/>
      <c r="GP509" s="105"/>
      <c r="GR509" s="105"/>
      <c r="GS509" s="105"/>
      <c r="GX509" s="105"/>
      <c r="GY509" s="105"/>
      <c r="GZ509" s="105"/>
      <c r="HB509" s="105"/>
      <c r="HC509" s="105"/>
      <c r="HH509" s="105"/>
      <c r="HI509" s="105"/>
      <c r="HJ509" s="105"/>
      <c r="HL509" s="122"/>
      <c r="HM509" s="122"/>
      <c r="HR509" s="105"/>
      <c r="HS509" s="105"/>
      <c r="HT509" s="105"/>
      <c r="HV509" s="105"/>
      <c r="HW509" s="105"/>
      <c r="IB509" s="105"/>
      <c r="IC509" s="105"/>
      <c r="ID509" s="105"/>
      <c r="IF509" s="105"/>
      <c r="IG509" s="105"/>
      <c r="IL509" s="105"/>
      <c r="IM509" s="105"/>
      <c r="IN509" s="105"/>
      <c r="IP509" s="105"/>
      <c r="IQ509" s="105"/>
      <c r="IV509" s="105"/>
      <c r="IW509" s="105"/>
      <c r="IX509" s="105"/>
      <c r="IZ509" s="105"/>
      <c r="JA509" s="105"/>
    </row>
    <row r="510">
      <c r="B510" s="139"/>
      <c r="H510" s="122"/>
      <c r="U510" s="90"/>
      <c r="AE510" s="118"/>
      <c r="AF510" s="118"/>
      <c r="BS510" s="140"/>
      <c r="CJ510" s="122"/>
      <c r="CK510" s="122"/>
      <c r="CL510" s="122"/>
      <c r="CM510" s="122"/>
      <c r="DB510" s="122"/>
      <c r="DC510" s="122"/>
      <c r="DD510" s="122"/>
      <c r="DF510" s="122"/>
      <c r="DQ510" s="122"/>
      <c r="DW510" s="105"/>
      <c r="DX510" s="105"/>
      <c r="DZ510" s="105"/>
      <c r="EA510" s="105"/>
      <c r="EJ510" s="122"/>
      <c r="EK510" s="122"/>
      <c r="EP510" s="105"/>
      <c r="EQ510" s="105"/>
      <c r="ER510" s="105"/>
      <c r="ET510" s="122"/>
      <c r="EU510" s="122"/>
      <c r="EZ510" s="105"/>
      <c r="FA510" s="105"/>
      <c r="FB510" s="105"/>
      <c r="FD510" s="105"/>
      <c r="FE510" s="105"/>
      <c r="FJ510" s="105"/>
      <c r="FK510" s="105"/>
      <c r="FL510" s="105"/>
      <c r="FM510" s="105"/>
      <c r="FN510" s="105"/>
      <c r="FO510" s="105"/>
      <c r="FT510" s="105"/>
      <c r="FU510" s="105"/>
      <c r="FV510" s="105"/>
      <c r="FX510" s="105"/>
      <c r="FY510" s="105"/>
      <c r="GD510" s="105"/>
      <c r="GE510" s="105"/>
      <c r="GF510" s="105"/>
      <c r="GH510" s="105"/>
      <c r="GI510" s="105"/>
      <c r="GN510" s="105"/>
      <c r="GO510" s="105"/>
      <c r="GP510" s="105"/>
      <c r="GR510" s="105"/>
      <c r="GS510" s="105"/>
      <c r="GX510" s="105"/>
      <c r="GY510" s="105"/>
      <c r="GZ510" s="105"/>
      <c r="HB510" s="105"/>
      <c r="HC510" s="105"/>
      <c r="HH510" s="105"/>
      <c r="HI510" s="105"/>
      <c r="HJ510" s="105"/>
      <c r="HL510" s="122"/>
      <c r="HM510" s="122"/>
      <c r="HR510" s="105"/>
      <c r="HS510" s="105"/>
      <c r="HT510" s="105"/>
      <c r="HV510" s="105"/>
      <c r="HW510" s="105"/>
      <c r="IB510" s="105"/>
      <c r="IC510" s="105"/>
      <c r="ID510" s="105"/>
      <c r="IF510" s="105"/>
      <c r="IG510" s="105"/>
      <c r="IL510" s="105"/>
      <c r="IM510" s="105"/>
      <c r="IN510" s="105"/>
      <c r="IP510" s="105"/>
      <c r="IQ510" s="105"/>
      <c r="IV510" s="105"/>
      <c r="IW510" s="105"/>
      <c r="IX510" s="105"/>
      <c r="IZ510" s="105"/>
      <c r="JA510" s="105"/>
    </row>
    <row r="511">
      <c r="B511" s="139"/>
      <c r="H511" s="122"/>
      <c r="U511" s="90"/>
      <c r="AE511" s="118"/>
      <c r="AF511" s="118"/>
      <c r="BS511" s="140"/>
      <c r="CJ511" s="122"/>
      <c r="CK511" s="122"/>
      <c r="CL511" s="122"/>
      <c r="CM511" s="122"/>
      <c r="DB511" s="122"/>
      <c r="DC511" s="122"/>
      <c r="DD511" s="122"/>
      <c r="DF511" s="122"/>
      <c r="DQ511" s="122"/>
      <c r="DW511" s="105"/>
      <c r="DX511" s="105"/>
      <c r="DZ511" s="105"/>
      <c r="EA511" s="105"/>
      <c r="EJ511" s="122"/>
      <c r="EK511" s="122"/>
      <c r="EP511" s="105"/>
      <c r="EQ511" s="105"/>
      <c r="ER511" s="105"/>
      <c r="ET511" s="122"/>
      <c r="EU511" s="122"/>
      <c r="EZ511" s="105"/>
      <c r="FA511" s="105"/>
      <c r="FB511" s="105"/>
      <c r="FD511" s="105"/>
      <c r="FE511" s="105"/>
      <c r="FJ511" s="105"/>
      <c r="FK511" s="105"/>
      <c r="FL511" s="105"/>
      <c r="FM511" s="105"/>
      <c r="FN511" s="105"/>
      <c r="FO511" s="105"/>
      <c r="FT511" s="105"/>
      <c r="FU511" s="105"/>
      <c r="FV511" s="105"/>
      <c r="FX511" s="105"/>
      <c r="FY511" s="105"/>
      <c r="GD511" s="105"/>
      <c r="GE511" s="105"/>
      <c r="GF511" s="105"/>
      <c r="GH511" s="105"/>
      <c r="GI511" s="105"/>
      <c r="GN511" s="105"/>
      <c r="GO511" s="105"/>
      <c r="GP511" s="105"/>
      <c r="GR511" s="105"/>
      <c r="GS511" s="105"/>
      <c r="GX511" s="105"/>
      <c r="GY511" s="105"/>
      <c r="GZ511" s="105"/>
      <c r="HB511" s="105"/>
      <c r="HC511" s="105"/>
      <c r="HH511" s="105"/>
      <c r="HI511" s="105"/>
      <c r="HJ511" s="105"/>
      <c r="HL511" s="122"/>
      <c r="HM511" s="122"/>
      <c r="HR511" s="105"/>
      <c r="HS511" s="105"/>
      <c r="HT511" s="105"/>
      <c r="HV511" s="105"/>
      <c r="HW511" s="105"/>
      <c r="IB511" s="105"/>
      <c r="IC511" s="105"/>
      <c r="ID511" s="105"/>
      <c r="IF511" s="105"/>
      <c r="IG511" s="105"/>
      <c r="IL511" s="105"/>
      <c r="IM511" s="105"/>
      <c r="IN511" s="105"/>
      <c r="IP511" s="105"/>
      <c r="IQ511" s="105"/>
      <c r="IV511" s="105"/>
      <c r="IW511" s="105"/>
      <c r="IX511" s="105"/>
      <c r="IZ511" s="105"/>
      <c r="JA511" s="105"/>
    </row>
    <row r="512">
      <c r="B512" s="139"/>
      <c r="H512" s="122"/>
      <c r="U512" s="90"/>
      <c r="AE512" s="118"/>
      <c r="AF512" s="118"/>
      <c r="BS512" s="140"/>
      <c r="CJ512" s="122"/>
      <c r="CK512" s="122"/>
      <c r="CL512" s="122"/>
      <c r="CM512" s="122"/>
      <c r="DB512" s="122"/>
      <c r="DC512" s="122"/>
      <c r="DD512" s="122"/>
      <c r="DF512" s="122"/>
      <c r="DQ512" s="122"/>
      <c r="DW512" s="105"/>
      <c r="DX512" s="105"/>
      <c r="DZ512" s="105"/>
      <c r="EA512" s="105"/>
      <c r="EJ512" s="122"/>
      <c r="EK512" s="122"/>
      <c r="EP512" s="105"/>
      <c r="EQ512" s="105"/>
      <c r="ER512" s="105"/>
      <c r="ET512" s="122"/>
      <c r="EU512" s="122"/>
      <c r="EZ512" s="105"/>
      <c r="FA512" s="105"/>
      <c r="FB512" s="105"/>
      <c r="FD512" s="105"/>
      <c r="FE512" s="105"/>
      <c r="FJ512" s="105"/>
      <c r="FK512" s="105"/>
      <c r="FL512" s="105"/>
      <c r="FM512" s="105"/>
      <c r="FN512" s="105"/>
      <c r="FO512" s="105"/>
      <c r="FT512" s="105"/>
      <c r="FU512" s="105"/>
      <c r="FV512" s="105"/>
      <c r="FX512" s="105"/>
      <c r="FY512" s="105"/>
      <c r="GD512" s="105"/>
      <c r="GE512" s="105"/>
      <c r="GF512" s="105"/>
      <c r="GH512" s="105"/>
      <c r="GI512" s="105"/>
      <c r="GN512" s="105"/>
      <c r="GO512" s="105"/>
      <c r="GP512" s="105"/>
      <c r="GR512" s="105"/>
      <c r="GS512" s="105"/>
      <c r="GX512" s="105"/>
      <c r="GY512" s="105"/>
      <c r="GZ512" s="105"/>
      <c r="HB512" s="105"/>
      <c r="HC512" s="105"/>
      <c r="HH512" s="105"/>
      <c r="HI512" s="105"/>
      <c r="HJ512" s="105"/>
      <c r="HL512" s="122"/>
      <c r="HM512" s="122"/>
      <c r="HR512" s="105"/>
      <c r="HS512" s="105"/>
      <c r="HT512" s="105"/>
      <c r="HV512" s="105"/>
      <c r="HW512" s="105"/>
      <c r="IB512" s="105"/>
      <c r="IC512" s="105"/>
      <c r="ID512" s="105"/>
      <c r="IF512" s="105"/>
      <c r="IG512" s="105"/>
      <c r="IL512" s="105"/>
      <c r="IM512" s="105"/>
      <c r="IN512" s="105"/>
      <c r="IP512" s="105"/>
      <c r="IQ512" s="105"/>
      <c r="IV512" s="105"/>
      <c r="IW512" s="105"/>
      <c r="IX512" s="105"/>
      <c r="IZ512" s="105"/>
      <c r="JA512" s="105"/>
    </row>
    <row r="513">
      <c r="B513" s="139"/>
      <c r="H513" s="122"/>
      <c r="U513" s="90"/>
      <c r="AE513" s="118"/>
      <c r="AF513" s="118"/>
      <c r="BS513" s="140"/>
      <c r="CJ513" s="122"/>
      <c r="CK513" s="122"/>
      <c r="CL513" s="122"/>
      <c r="CM513" s="122"/>
      <c r="DB513" s="122"/>
      <c r="DC513" s="122"/>
      <c r="DD513" s="122"/>
      <c r="DF513" s="122"/>
      <c r="DQ513" s="122"/>
      <c r="DW513" s="105"/>
      <c r="DX513" s="105"/>
      <c r="DZ513" s="105"/>
      <c r="EA513" s="105"/>
      <c r="EJ513" s="122"/>
      <c r="EK513" s="122"/>
      <c r="EP513" s="105"/>
      <c r="EQ513" s="105"/>
      <c r="ER513" s="105"/>
      <c r="ET513" s="122"/>
      <c r="EU513" s="122"/>
      <c r="EZ513" s="105"/>
      <c r="FA513" s="105"/>
      <c r="FB513" s="105"/>
      <c r="FD513" s="105"/>
      <c r="FE513" s="105"/>
      <c r="FJ513" s="105"/>
      <c r="FK513" s="105"/>
      <c r="FL513" s="105"/>
      <c r="FM513" s="105"/>
      <c r="FN513" s="105"/>
      <c r="FO513" s="105"/>
      <c r="FT513" s="105"/>
      <c r="FU513" s="105"/>
      <c r="FV513" s="105"/>
      <c r="FX513" s="105"/>
      <c r="FY513" s="105"/>
      <c r="GD513" s="105"/>
      <c r="GE513" s="105"/>
      <c r="GF513" s="105"/>
      <c r="GH513" s="105"/>
      <c r="GI513" s="105"/>
      <c r="GN513" s="105"/>
      <c r="GO513" s="105"/>
      <c r="GP513" s="105"/>
      <c r="GR513" s="105"/>
      <c r="GS513" s="105"/>
      <c r="GX513" s="105"/>
      <c r="GY513" s="105"/>
      <c r="GZ513" s="105"/>
      <c r="HB513" s="105"/>
      <c r="HC513" s="105"/>
      <c r="HH513" s="105"/>
      <c r="HI513" s="105"/>
      <c r="HJ513" s="105"/>
      <c r="HL513" s="122"/>
      <c r="HM513" s="122"/>
      <c r="HR513" s="105"/>
      <c r="HS513" s="105"/>
      <c r="HT513" s="105"/>
      <c r="HV513" s="105"/>
      <c r="HW513" s="105"/>
      <c r="IB513" s="105"/>
      <c r="IC513" s="105"/>
      <c r="ID513" s="105"/>
      <c r="IF513" s="105"/>
      <c r="IG513" s="105"/>
      <c r="IL513" s="105"/>
      <c r="IM513" s="105"/>
      <c r="IN513" s="105"/>
      <c r="IP513" s="105"/>
      <c r="IQ513" s="105"/>
      <c r="IV513" s="105"/>
      <c r="IW513" s="105"/>
      <c r="IX513" s="105"/>
      <c r="IZ513" s="105"/>
      <c r="JA513" s="105"/>
    </row>
    <row r="514">
      <c r="B514" s="139"/>
      <c r="H514" s="122"/>
      <c r="U514" s="90"/>
      <c r="AE514" s="118"/>
      <c r="AF514" s="118"/>
      <c r="BS514" s="140"/>
      <c r="CJ514" s="122"/>
      <c r="CK514" s="122"/>
      <c r="CL514" s="122"/>
      <c r="CM514" s="122"/>
      <c r="DB514" s="122"/>
      <c r="DC514" s="122"/>
      <c r="DD514" s="122"/>
      <c r="DF514" s="122"/>
      <c r="DQ514" s="122"/>
      <c r="DW514" s="105"/>
      <c r="DX514" s="105"/>
      <c r="DZ514" s="105"/>
      <c r="EA514" s="105"/>
      <c r="EJ514" s="122"/>
      <c r="EK514" s="122"/>
      <c r="EP514" s="105"/>
      <c r="EQ514" s="105"/>
      <c r="ER514" s="105"/>
      <c r="ET514" s="122"/>
      <c r="EU514" s="122"/>
      <c r="EZ514" s="105"/>
      <c r="FA514" s="105"/>
      <c r="FB514" s="105"/>
      <c r="FD514" s="105"/>
      <c r="FE514" s="105"/>
      <c r="FJ514" s="105"/>
      <c r="FK514" s="105"/>
      <c r="FL514" s="105"/>
      <c r="FM514" s="105"/>
      <c r="FN514" s="105"/>
      <c r="FO514" s="105"/>
      <c r="FT514" s="105"/>
      <c r="FU514" s="105"/>
      <c r="FV514" s="105"/>
      <c r="FX514" s="105"/>
      <c r="FY514" s="105"/>
      <c r="GD514" s="105"/>
      <c r="GE514" s="105"/>
      <c r="GF514" s="105"/>
      <c r="GH514" s="105"/>
      <c r="GI514" s="105"/>
      <c r="GN514" s="105"/>
      <c r="GO514" s="105"/>
      <c r="GP514" s="105"/>
      <c r="GR514" s="105"/>
      <c r="GS514" s="105"/>
      <c r="GX514" s="105"/>
      <c r="GY514" s="105"/>
      <c r="GZ514" s="105"/>
      <c r="HB514" s="105"/>
      <c r="HC514" s="105"/>
      <c r="HH514" s="105"/>
      <c r="HI514" s="105"/>
      <c r="HJ514" s="105"/>
      <c r="HL514" s="122"/>
      <c r="HM514" s="122"/>
      <c r="HR514" s="105"/>
      <c r="HS514" s="105"/>
      <c r="HT514" s="105"/>
      <c r="HV514" s="105"/>
      <c r="HW514" s="105"/>
      <c r="IB514" s="105"/>
      <c r="IC514" s="105"/>
      <c r="ID514" s="105"/>
      <c r="IF514" s="105"/>
      <c r="IG514" s="105"/>
      <c r="IL514" s="105"/>
      <c r="IM514" s="105"/>
      <c r="IN514" s="105"/>
      <c r="IP514" s="105"/>
      <c r="IQ514" s="105"/>
      <c r="IV514" s="105"/>
      <c r="IW514" s="105"/>
      <c r="IX514" s="105"/>
      <c r="IZ514" s="105"/>
      <c r="JA514" s="105"/>
    </row>
    <row r="515">
      <c r="B515" s="139"/>
      <c r="H515" s="122"/>
      <c r="U515" s="90"/>
      <c r="AE515" s="118"/>
      <c r="AF515" s="118"/>
      <c r="BS515" s="140"/>
      <c r="CJ515" s="122"/>
      <c r="CK515" s="122"/>
      <c r="CL515" s="122"/>
      <c r="CM515" s="122"/>
      <c r="DB515" s="122"/>
      <c r="DC515" s="122"/>
      <c r="DD515" s="122"/>
      <c r="DF515" s="122"/>
      <c r="DQ515" s="122"/>
      <c r="DW515" s="105"/>
      <c r="DX515" s="105"/>
      <c r="DZ515" s="105"/>
      <c r="EA515" s="105"/>
      <c r="EJ515" s="122"/>
      <c r="EK515" s="122"/>
      <c r="EP515" s="105"/>
      <c r="EQ515" s="105"/>
      <c r="ER515" s="105"/>
      <c r="ET515" s="122"/>
      <c r="EU515" s="122"/>
      <c r="EZ515" s="105"/>
      <c r="FA515" s="105"/>
      <c r="FB515" s="105"/>
      <c r="FD515" s="105"/>
      <c r="FE515" s="105"/>
      <c r="FJ515" s="105"/>
      <c r="FK515" s="105"/>
      <c r="FL515" s="105"/>
      <c r="FM515" s="105"/>
      <c r="FN515" s="105"/>
      <c r="FO515" s="105"/>
      <c r="FT515" s="105"/>
      <c r="FU515" s="105"/>
      <c r="FV515" s="105"/>
      <c r="FX515" s="105"/>
      <c r="FY515" s="105"/>
      <c r="GD515" s="105"/>
      <c r="GE515" s="105"/>
      <c r="GF515" s="105"/>
      <c r="GH515" s="105"/>
      <c r="GI515" s="105"/>
      <c r="GN515" s="105"/>
      <c r="GO515" s="105"/>
      <c r="GP515" s="105"/>
      <c r="GR515" s="105"/>
      <c r="GS515" s="105"/>
      <c r="GX515" s="105"/>
      <c r="GY515" s="105"/>
      <c r="GZ515" s="105"/>
      <c r="HB515" s="105"/>
      <c r="HC515" s="105"/>
      <c r="HH515" s="105"/>
      <c r="HI515" s="105"/>
      <c r="HJ515" s="105"/>
      <c r="HL515" s="122"/>
      <c r="HM515" s="122"/>
      <c r="HR515" s="105"/>
      <c r="HS515" s="105"/>
      <c r="HT515" s="105"/>
      <c r="HV515" s="105"/>
      <c r="HW515" s="105"/>
      <c r="IB515" s="105"/>
      <c r="IC515" s="105"/>
      <c r="ID515" s="105"/>
      <c r="IF515" s="105"/>
      <c r="IG515" s="105"/>
      <c r="IL515" s="105"/>
      <c r="IM515" s="105"/>
      <c r="IN515" s="105"/>
      <c r="IP515" s="105"/>
      <c r="IQ515" s="105"/>
      <c r="IV515" s="105"/>
      <c r="IW515" s="105"/>
      <c r="IX515" s="105"/>
      <c r="IZ515" s="105"/>
      <c r="JA515" s="105"/>
    </row>
    <row r="516">
      <c r="B516" s="139"/>
      <c r="H516" s="122"/>
      <c r="U516" s="90"/>
      <c r="AE516" s="118"/>
      <c r="AF516" s="118"/>
      <c r="BS516" s="140"/>
      <c r="CJ516" s="122"/>
      <c r="CK516" s="122"/>
      <c r="CL516" s="122"/>
      <c r="CM516" s="122"/>
      <c r="DB516" s="122"/>
      <c r="DC516" s="122"/>
      <c r="DD516" s="122"/>
      <c r="DF516" s="122"/>
      <c r="DQ516" s="122"/>
      <c r="DW516" s="105"/>
      <c r="DX516" s="105"/>
      <c r="DZ516" s="105"/>
      <c r="EA516" s="105"/>
      <c r="EJ516" s="122"/>
      <c r="EK516" s="122"/>
      <c r="EP516" s="105"/>
      <c r="EQ516" s="105"/>
      <c r="ER516" s="105"/>
      <c r="ET516" s="122"/>
      <c r="EU516" s="122"/>
      <c r="EZ516" s="105"/>
      <c r="FA516" s="105"/>
      <c r="FB516" s="105"/>
      <c r="FD516" s="105"/>
      <c r="FE516" s="105"/>
      <c r="FJ516" s="105"/>
      <c r="FK516" s="105"/>
      <c r="FL516" s="105"/>
      <c r="FM516" s="105"/>
      <c r="FN516" s="105"/>
      <c r="FO516" s="105"/>
      <c r="FT516" s="105"/>
      <c r="FU516" s="105"/>
      <c r="FV516" s="105"/>
      <c r="FX516" s="105"/>
      <c r="FY516" s="105"/>
      <c r="GD516" s="105"/>
      <c r="GE516" s="105"/>
      <c r="GF516" s="105"/>
      <c r="GH516" s="105"/>
      <c r="GI516" s="105"/>
      <c r="GN516" s="105"/>
      <c r="GO516" s="105"/>
      <c r="GP516" s="105"/>
      <c r="GR516" s="105"/>
      <c r="GS516" s="105"/>
      <c r="GX516" s="105"/>
      <c r="GY516" s="105"/>
      <c r="GZ516" s="105"/>
      <c r="HB516" s="105"/>
      <c r="HC516" s="105"/>
      <c r="HH516" s="105"/>
      <c r="HI516" s="105"/>
      <c r="HJ516" s="105"/>
      <c r="HL516" s="122"/>
      <c r="HM516" s="122"/>
      <c r="HR516" s="105"/>
      <c r="HS516" s="105"/>
      <c r="HT516" s="105"/>
      <c r="HV516" s="105"/>
      <c r="HW516" s="105"/>
      <c r="IB516" s="105"/>
      <c r="IC516" s="105"/>
      <c r="ID516" s="105"/>
      <c r="IF516" s="105"/>
      <c r="IG516" s="105"/>
      <c r="IL516" s="105"/>
      <c r="IM516" s="105"/>
      <c r="IN516" s="105"/>
      <c r="IP516" s="105"/>
      <c r="IQ516" s="105"/>
      <c r="IV516" s="105"/>
      <c r="IW516" s="105"/>
      <c r="IX516" s="105"/>
      <c r="IZ516" s="105"/>
      <c r="JA516" s="105"/>
    </row>
    <row r="517">
      <c r="B517" s="139"/>
      <c r="H517" s="122"/>
      <c r="U517" s="90"/>
      <c r="AE517" s="118"/>
      <c r="AF517" s="118"/>
      <c r="BS517" s="140"/>
      <c r="CJ517" s="122"/>
      <c r="CK517" s="122"/>
      <c r="CL517" s="122"/>
      <c r="CM517" s="122"/>
      <c r="DB517" s="122"/>
      <c r="DC517" s="122"/>
      <c r="DD517" s="122"/>
      <c r="DF517" s="122"/>
      <c r="DQ517" s="122"/>
      <c r="DW517" s="105"/>
      <c r="DX517" s="105"/>
      <c r="DZ517" s="105"/>
      <c r="EA517" s="105"/>
      <c r="EJ517" s="122"/>
      <c r="EK517" s="122"/>
      <c r="EP517" s="105"/>
      <c r="EQ517" s="105"/>
      <c r="ER517" s="105"/>
      <c r="ET517" s="122"/>
      <c r="EU517" s="122"/>
      <c r="EZ517" s="105"/>
      <c r="FA517" s="105"/>
      <c r="FB517" s="105"/>
      <c r="FD517" s="105"/>
      <c r="FE517" s="105"/>
      <c r="FJ517" s="105"/>
      <c r="FK517" s="105"/>
      <c r="FL517" s="105"/>
      <c r="FM517" s="105"/>
      <c r="FN517" s="105"/>
      <c r="FO517" s="105"/>
      <c r="FT517" s="105"/>
      <c r="FU517" s="105"/>
      <c r="FV517" s="105"/>
      <c r="FX517" s="105"/>
      <c r="FY517" s="105"/>
      <c r="GD517" s="105"/>
      <c r="GE517" s="105"/>
      <c r="GF517" s="105"/>
      <c r="GH517" s="105"/>
      <c r="GI517" s="105"/>
      <c r="GN517" s="105"/>
      <c r="GO517" s="105"/>
      <c r="GP517" s="105"/>
      <c r="GR517" s="105"/>
      <c r="GS517" s="105"/>
      <c r="GX517" s="105"/>
      <c r="GY517" s="105"/>
      <c r="GZ517" s="105"/>
      <c r="HB517" s="105"/>
      <c r="HC517" s="105"/>
      <c r="HH517" s="105"/>
      <c r="HI517" s="105"/>
      <c r="HJ517" s="105"/>
      <c r="HL517" s="122"/>
      <c r="HM517" s="122"/>
      <c r="HR517" s="105"/>
      <c r="HS517" s="105"/>
      <c r="HT517" s="105"/>
      <c r="HV517" s="105"/>
      <c r="HW517" s="105"/>
      <c r="IB517" s="105"/>
      <c r="IC517" s="105"/>
      <c r="ID517" s="105"/>
      <c r="IF517" s="105"/>
      <c r="IG517" s="105"/>
      <c r="IL517" s="105"/>
      <c r="IM517" s="105"/>
      <c r="IN517" s="105"/>
      <c r="IP517" s="105"/>
      <c r="IQ517" s="105"/>
      <c r="IV517" s="105"/>
      <c r="IW517" s="105"/>
      <c r="IX517" s="105"/>
      <c r="IZ517" s="105"/>
      <c r="JA517" s="105"/>
    </row>
    <row r="518">
      <c r="B518" s="139"/>
      <c r="H518" s="122"/>
      <c r="U518" s="90"/>
      <c r="AE518" s="118"/>
      <c r="AF518" s="118"/>
      <c r="BS518" s="140"/>
      <c r="CJ518" s="122"/>
      <c r="CK518" s="122"/>
      <c r="CL518" s="122"/>
      <c r="CM518" s="122"/>
      <c r="DB518" s="122"/>
      <c r="DC518" s="122"/>
      <c r="DD518" s="122"/>
      <c r="DF518" s="122"/>
      <c r="DQ518" s="122"/>
      <c r="DW518" s="105"/>
      <c r="DX518" s="105"/>
      <c r="DZ518" s="105"/>
      <c r="EA518" s="105"/>
      <c r="EJ518" s="122"/>
      <c r="EK518" s="122"/>
      <c r="EP518" s="105"/>
      <c r="EQ518" s="105"/>
      <c r="ER518" s="105"/>
      <c r="ET518" s="122"/>
      <c r="EU518" s="122"/>
      <c r="EZ518" s="105"/>
      <c r="FA518" s="105"/>
      <c r="FB518" s="105"/>
      <c r="FD518" s="105"/>
      <c r="FE518" s="105"/>
      <c r="FJ518" s="105"/>
      <c r="FK518" s="105"/>
      <c r="FL518" s="105"/>
      <c r="FM518" s="105"/>
      <c r="FN518" s="105"/>
      <c r="FO518" s="105"/>
      <c r="FT518" s="105"/>
      <c r="FU518" s="105"/>
      <c r="FV518" s="105"/>
      <c r="FX518" s="105"/>
      <c r="FY518" s="105"/>
      <c r="GD518" s="105"/>
      <c r="GE518" s="105"/>
      <c r="GF518" s="105"/>
      <c r="GH518" s="105"/>
      <c r="GI518" s="105"/>
      <c r="GN518" s="105"/>
      <c r="GO518" s="105"/>
      <c r="GP518" s="105"/>
      <c r="GR518" s="105"/>
      <c r="GS518" s="105"/>
      <c r="GX518" s="105"/>
      <c r="GY518" s="105"/>
      <c r="GZ518" s="105"/>
      <c r="HB518" s="105"/>
      <c r="HC518" s="105"/>
      <c r="HH518" s="105"/>
      <c r="HI518" s="105"/>
      <c r="HJ518" s="105"/>
      <c r="HL518" s="122"/>
      <c r="HM518" s="122"/>
      <c r="HR518" s="105"/>
      <c r="HS518" s="105"/>
      <c r="HT518" s="105"/>
      <c r="HV518" s="105"/>
      <c r="HW518" s="105"/>
      <c r="IB518" s="105"/>
      <c r="IC518" s="105"/>
      <c r="ID518" s="105"/>
      <c r="IF518" s="105"/>
      <c r="IG518" s="105"/>
      <c r="IL518" s="105"/>
      <c r="IM518" s="105"/>
      <c r="IN518" s="105"/>
      <c r="IP518" s="105"/>
      <c r="IQ518" s="105"/>
      <c r="IV518" s="105"/>
      <c r="IW518" s="105"/>
      <c r="IX518" s="105"/>
      <c r="IZ518" s="105"/>
      <c r="JA518" s="105"/>
    </row>
    <row r="519">
      <c r="B519" s="139"/>
      <c r="H519" s="122"/>
      <c r="U519" s="90"/>
      <c r="AE519" s="118"/>
      <c r="AF519" s="118"/>
      <c r="BS519" s="140"/>
      <c r="CJ519" s="122"/>
      <c r="CK519" s="122"/>
      <c r="CL519" s="122"/>
      <c r="CM519" s="122"/>
      <c r="DB519" s="122"/>
      <c r="DC519" s="122"/>
      <c r="DD519" s="122"/>
      <c r="DF519" s="122"/>
      <c r="DQ519" s="122"/>
      <c r="DW519" s="105"/>
      <c r="DX519" s="105"/>
      <c r="DZ519" s="105"/>
      <c r="EA519" s="105"/>
      <c r="EJ519" s="122"/>
      <c r="EK519" s="122"/>
      <c r="EP519" s="105"/>
      <c r="EQ519" s="105"/>
      <c r="ER519" s="105"/>
      <c r="ET519" s="122"/>
      <c r="EU519" s="122"/>
      <c r="EZ519" s="105"/>
      <c r="FA519" s="105"/>
      <c r="FB519" s="105"/>
      <c r="FD519" s="105"/>
      <c r="FE519" s="105"/>
      <c r="FJ519" s="105"/>
      <c r="FK519" s="105"/>
      <c r="FL519" s="105"/>
      <c r="FM519" s="105"/>
      <c r="FN519" s="105"/>
      <c r="FO519" s="105"/>
      <c r="FT519" s="105"/>
      <c r="FU519" s="105"/>
      <c r="FV519" s="105"/>
      <c r="FX519" s="105"/>
      <c r="FY519" s="105"/>
      <c r="GD519" s="105"/>
      <c r="GE519" s="105"/>
      <c r="GF519" s="105"/>
      <c r="GH519" s="105"/>
      <c r="GI519" s="105"/>
      <c r="GN519" s="105"/>
      <c r="GO519" s="105"/>
      <c r="GP519" s="105"/>
      <c r="GR519" s="105"/>
      <c r="GS519" s="105"/>
      <c r="GX519" s="105"/>
      <c r="GY519" s="105"/>
      <c r="GZ519" s="105"/>
      <c r="HB519" s="105"/>
      <c r="HC519" s="105"/>
      <c r="HH519" s="105"/>
      <c r="HI519" s="105"/>
      <c r="HJ519" s="105"/>
      <c r="HL519" s="122"/>
      <c r="HM519" s="122"/>
      <c r="HR519" s="105"/>
      <c r="HS519" s="105"/>
      <c r="HT519" s="105"/>
      <c r="HV519" s="105"/>
      <c r="HW519" s="105"/>
      <c r="IB519" s="105"/>
      <c r="IC519" s="105"/>
      <c r="ID519" s="105"/>
      <c r="IF519" s="105"/>
      <c r="IG519" s="105"/>
      <c r="IL519" s="105"/>
      <c r="IM519" s="105"/>
      <c r="IN519" s="105"/>
      <c r="IP519" s="105"/>
      <c r="IQ519" s="105"/>
      <c r="IV519" s="105"/>
      <c r="IW519" s="105"/>
      <c r="IX519" s="105"/>
      <c r="IZ519" s="105"/>
      <c r="JA519" s="105"/>
    </row>
    <row r="520">
      <c r="B520" s="139"/>
      <c r="H520" s="122"/>
      <c r="U520" s="90"/>
      <c r="AE520" s="118"/>
      <c r="AF520" s="118"/>
      <c r="BS520" s="140"/>
      <c r="CJ520" s="122"/>
      <c r="CK520" s="122"/>
      <c r="CL520" s="122"/>
      <c r="CM520" s="122"/>
      <c r="DB520" s="122"/>
      <c r="DC520" s="122"/>
      <c r="DD520" s="122"/>
      <c r="DF520" s="122"/>
      <c r="DQ520" s="122"/>
      <c r="DW520" s="105"/>
      <c r="DX520" s="105"/>
      <c r="DZ520" s="105"/>
      <c r="EA520" s="105"/>
      <c r="EJ520" s="122"/>
      <c r="EK520" s="122"/>
      <c r="EP520" s="105"/>
      <c r="EQ520" s="105"/>
      <c r="ER520" s="105"/>
      <c r="ET520" s="122"/>
      <c r="EU520" s="122"/>
      <c r="EZ520" s="105"/>
      <c r="FA520" s="105"/>
      <c r="FB520" s="105"/>
      <c r="FD520" s="105"/>
      <c r="FE520" s="105"/>
      <c r="FJ520" s="105"/>
      <c r="FK520" s="105"/>
      <c r="FL520" s="105"/>
      <c r="FM520" s="105"/>
      <c r="FN520" s="105"/>
      <c r="FO520" s="105"/>
      <c r="FT520" s="105"/>
      <c r="FU520" s="105"/>
      <c r="FV520" s="105"/>
      <c r="FX520" s="105"/>
      <c r="FY520" s="105"/>
      <c r="GD520" s="105"/>
      <c r="GE520" s="105"/>
      <c r="GF520" s="105"/>
      <c r="GH520" s="105"/>
      <c r="GI520" s="105"/>
      <c r="GN520" s="105"/>
      <c r="GO520" s="105"/>
      <c r="GP520" s="105"/>
      <c r="GR520" s="105"/>
      <c r="GS520" s="105"/>
      <c r="GX520" s="105"/>
      <c r="GY520" s="105"/>
      <c r="GZ520" s="105"/>
      <c r="HB520" s="105"/>
      <c r="HC520" s="105"/>
      <c r="HH520" s="105"/>
      <c r="HI520" s="105"/>
      <c r="HJ520" s="105"/>
      <c r="HL520" s="122"/>
      <c r="HM520" s="122"/>
      <c r="HR520" s="105"/>
      <c r="HS520" s="105"/>
      <c r="HT520" s="105"/>
      <c r="HV520" s="105"/>
      <c r="HW520" s="105"/>
      <c r="IB520" s="105"/>
      <c r="IC520" s="105"/>
      <c r="ID520" s="105"/>
      <c r="IF520" s="105"/>
      <c r="IG520" s="105"/>
      <c r="IL520" s="105"/>
      <c r="IM520" s="105"/>
      <c r="IN520" s="105"/>
      <c r="IP520" s="105"/>
      <c r="IQ520" s="105"/>
      <c r="IV520" s="105"/>
      <c r="IW520" s="105"/>
      <c r="IX520" s="105"/>
      <c r="IZ520" s="105"/>
      <c r="JA520" s="105"/>
    </row>
    <row r="521">
      <c r="B521" s="139"/>
      <c r="H521" s="122"/>
      <c r="U521" s="90"/>
      <c r="AE521" s="118"/>
      <c r="AF521" s="118"/>
      <c r="BS521" s="140"/>
      <c r="CJ521" s="122"/>
      <c r="CK521" s="122"/>
      <c r="CL521" s="122"/>
      <c r="CM521" s="122"/>
      <c r="DB521" s="122"/>
      <c r="DC521" s="122"/>
      <c r="DD521" s="122"/>
      <c r="DF521" s="122"/>
      <c r="DQ521" s="122"/>
      <c r="DW521" s="105"/>
      <c r="DX521" s="105"/>
      <c r="DZ521" s="105"/>
      <c r="EA521" s="105"/>
      <c r="EJ521" s="122"/>
      <c r="EK521" s="122"/>
      <c r="EP521" s="105"/>
      <c r="EQ521" s="105"/>
      <c r="ER521" s="105"/>
      <c r="ET521" s="122"/>
      <c r="EU521" s="122"/>
      <c r="EZ521" s="105"/>
      <c r="FA521" s="105"/>
      <c r="FB521" s="105"/>
      <c r="FD521" s="105"/>
      <c r="FE521" s="105"/>
      <c r="FJ521" s="105"/>
      <c r="FK521" s="105"/>
      <c r="FL521" s="105"/>
      <c r="FM521" s="105"/>
      <c r="FN521" s="105"/>
      <c r="FO521" s="105"/>
      <c r="FT521" s="105"/>
      <c r="FU521" s="105"/>
      <c r="FV521" s="105"/>
      <c r="FX521" s="105"/>
      <c r="FY521" s="105"/>
      <c r="GD521" s="105"/>
      <c r="GE521" s="105"/>
      <c r="GF521" s="105"/>
      <c r="GH521" s="105"/>
      <c r="GI521" s="105"/>
      <c r="GN521" s="105"/>
      <c r="GO521" s="105"/>
      <c r="GP521" s="105"/>
      <c r="GR521" s="105"/>
      <c r="GS521" s="105"/>
      <c r="GX521" s="105"/>
      <c r="GY521" s="105"/>
      <c r="GZ521" s="105"/>
      <c r="HB521" s="105"/>
      <c r="HC521" s="105"/>
      <c r="HH521" s="105"/>
      <c r="HI521" s="105"/>
      <c r="HJ521" s="105"/>
      <c r="HL521" s="122"/>
      <c r="HM521" s="122"/>
      <c r="HR521" s="105"/>
      <c r="HS521" s="105"/>
      <c r="HT521" s="105"/>
      <c r="HV521" s="105"/>
      <c r="HW521" s="105"/>
      <c r="IB521" s="105"/>
      <c r="IC521" s="105"/>
      <c r="ID521" s="105"/>
      <c r="IF521" s="105"/>
      <c r="IG521" s="105"/>
      <c r="IL521" s="105"/>
      <c r="IM521" s="105"/>
      <c r="IN521" s="105"/>
      <c r="IP521" s="105"/>
      <c r="IQ521" s="105"/>
      <c r="IV521" s="105"/>
      <c r="IW521" s="105"/>
      <c r="IX521" s="105"/>
      <c r="IZ521" s="105"/>
      <c r="JA521" s="105"/>
    </row>
    <row r="522">
      <c r="B522" s="139"/>
      <c r="H522" s="122"/>
      <c r="U522" s="90"/>
      <c r="AE522" s="118"/>
      <c r="AF522" s="118"/>
      <c r="BS522" s="140"/>
      <c r="CJ522" s="122"/>
      <c r="CK522" s="122"/>
      <c r="CL522" s="122"/>
      <c r="CM522" s="122"/>
      <c r="DB522" s="122"/>
      <c r="DC522" s="122"/>
      <c r="DD522" s="122"/>
      <c r="DF522" s="122"/>
      <c r="DQ522" s="122"/>
      <c r="DW522" s="105"/>
      <c r="DX522" s="105"/>
      <c r="DZ522" s="105"/>
      <c r="EA522" s="105"/>
      <c r="EJ522" s="122"/>
      <c r="EK522" s="122"/>
      <c r="EP522" s="105"/>
      <c r="EQ522" s="105"/>
      <c r="ER522" s="105"/>
      <c r="ET522" s="122"/>
      <c r="EU522" s="122"/>
      <c r="EZ522" s="105"/>
      <c r="FA522" s="105"/>
      <c r="FB522" s="105"/>
      <c r="FD522" s="105"/>
      <c r="FE522" s="105"/>
      <c r="FJ522" s="105"/>
      <c r="FK522" s="105"/>
      <c r="FL522" s="105"/>
      <c r="FM522" s="105"/>
      <c r="FN522" s="105"/>
      <c r="FO522" s="105"/>
      <c r="FT522" s="105"/>
      <c r="FU522" s="105"/>
      <c r="FV522" s="105"/>
      <c r="FX522" s="105"/>
      <c r="FY522" s="105"/>
      <c r="GD522" s="105"/>
      <c r="GE522" s="105"/>
      <c r="GF522" s="105"/>
      <c r="GH522" s="105"/>
      <c r="GI522" s="105"/>
      <c r="GN522" s="105"/>
      <c r="GO522" s="105"/>
      <c r="GP522" s="105"/>
      <c r="GR522" s="105"/>
      <c r="GS522" s="105"/>
      <c r="GX522" s="105"/>
      <c r="GY522" s="105"/>
      <c r="GZ522" s="105"/>
      <c r="HB522" s="105"/>
      <c r="HC522" s="105"/>
      <c r="HH522" s="105"/>
      <c r="HI522" s="105"/>
      <c r="HJ522" s="105"/>
      <c r="HL522" s="122"/>
      <c r="HM522" s="122"/>
      <c r="HR522" s="105"/>
      <c r="HS522" s="105"/>
      <c r="HT522" s="105"/>
      <c r="HV522" s="105"/>
      <c r="HW522" s="105"/>
      <c r="IB522" s="105"/>
      <c r="IC522" s="105"/>
      <c r="ID522" s="105"/>
      <c r="IF522" s="105"/>
      <c r="IG522" s="105"/>
      <c r="IL522" s="105"/>
      <c r="IM522" s="105"/>
      <c r="IN522" s="105"/>
      <c r="IP522" s="105"/>
      <c r="IQ522" s="105"/>
      <c r="IV522" s="105"/>
      <c r="IW522" s="105"/>
      <c r="IX522" s="105"/>
      <c r="IZ522" s="105"/>
      <c r="JA522" s="105"/>
    </row>
    <row r="523">
      <c r="B523" s="139"/>
      <c r="H523" s="122"/>
      <c r="U523" s="90"/>
      <c r="AE523" s="118"/>
      <c r="AF523" s="118"/>
      <c r="BS523" s="140"/>
      <c r="CJ523" s="122"/>
      <c r="CK523" s="122"/>
      <c r="CL523" s="122"/>
      <c r="CM523" s="122"/>
      <c r="DB523" s="122"/>
      <c r="DC523" s="122"/>
      <c r="DD523" s="122"/>
      <c r="DF523" s="122"/>
      <c r="DQ523" s="122"/>
      <c r="DW523" s="105"/>
      <c r="DX523" s="105"/>
      <c r="DZ523" s="105"/>
      <c r="EA523" s="105"/>
      <c r="EJ523" s="122"/>
      <c r="EK523" s="122"/>
      <c r="EP523" s="105"/>
      <c r="EQ523" s="105"/>
      <c r="ER523" s="105"/>
      <c r="ET523" s="122"/>
      <c r="EU523" s="122"/>
      <c r="EZ523" s="105"/>
      <c r="FA523" s="105"/>
      <c r="FB523" s="105"/>
      <c r="FD523" s="105"/>
      <c r="FE523" s="105"/>
      <c r="FJ523" s="105"/>
      <c r="FK523" s="105"/>
      <c r="FL523" s="105"/>
      <c r="FM523" s="105"/>
      <c r="FN523" s="105"/>
      <c r="FO523" s="105"/>
      <c r="FT523" s="105"/>
      <c r="FU523" s="105"/>
      <c r="FV523" s="105"/>
      <c r="FX523" s="105"/>
      <c r="FY523" s="105"/>
      <c r="GD523" s="105"/>
      <c r="GE523" s="105"/>
      <c r="GF523" s="105"/>
      <c r="GH523" s="105"/>
      <c r="GI523" s="105"/>
      <c r="GN523" s="105"/>
      <c r="GO523" s="105"/>
      <c r="GP523" s="105"/>
      <c r="GR523" s="105"/>
      <c r="GS523" s="105"/>
      <c r="GX523" s="105"/>
      <c r="GY523" s="105"/>
      <c r="GZ523" s="105"/>
      <c r="HB523" s="105"/>
      <c r="HC523" s="105"/>
      <c r="HH523" s="105"/>
      <c r="HI523" s="105"/>
      <c r="HJ523" s="105"/>
      <c r="HL523" s="122"/>
      <c r="HM523" s="122"/>
      <c r="HR523" s="105"/>
      <c r="HS523" s="105"/>
      <c r="HT523" s="105"/>
      <c r="HV523" s="105"/>
      <c r="HW523" s="105"/>
      <c r="IB523" s="105"/>
      <c r="IC523" s="105"/>
      <c r="ID523" s="105"/>
      <c r="IF523" s="105"/>
      <c r="IG523" s="105"/>
      <c r="IL523" s="105"/>
      <c r="IM523" s="105"/>
      <c r="IN523" s="105"/>
      <c r="IP523" s="105"/>
      <c r="IQ523" s="105"/>
      <c r="IV523" s="105"/>
      <c r="IW523" s="105"/>
      <c r="IX523" s="105"/>
      <c r="IZ523" s="105"/>
      <c r="JA523" s="105"/>
    </row>
    <row r="524">
      <c r="B524" s="139"/>
      <c r="H524" s="122"/>
      <c r="U524" s="90"/>
      <c r="AE524" s="118"/>
      <c r="AF524" s="118"/>
      <c r="BS524" s="140"/>
      <c r="CJ524" s="122"/>
      <c r="CK524" s="122"/>
      <c r="CL524" s="122"/>
      <c r="CM524" s="122"/>
      <c r="DB524" s="122"/>
      <c r="DC524" s="122"/>
      <c r="DD524" s="122"/>
      <c r="DF524" s="122"/>
      <c r="DQ524" s="122"/>
      <c r="DW524" s="105"/>
      <c r="DX524" s="105"/>
      <c r="DZ524" s="105"/>
      <c r="EA524" s="105"/>
      <c r="EJ524" s="122"/>
      <c r="EK524" s="122"/>
      <c r="EP524" s="105"/>
      <c r="EQ524" s="105"/>
      <c r="ER524" s="105"/>
      <c r="ET524" s="122"/>
      <c r="EU524" s="122"/>
      <c r="EZ524" s="105"/>
      <c r="FA524" s="105"/>
      <c r="FB524" s="105"/>
      <c r="FD524" s="105"/>
      <c r="FE524" s="105"/>
      <c r="FJ524" s="105"/>
      <c r="FK524" s="105"/>
      <c r="FL524" s="105"/>
      <c r="FM524" s="105"/>
      <c r="FN524" s="105"/>
      <c r="FO524" s="105"/>
      <c r="FT524" s="105"/>
      <c r="FU524" s="105"/>
      <c r="FV524" s="105"/>
      <c r="FX524" s="105"/>
      <c r="FY524" s="105"/>
      <c r="GD524" s="105"/>
      <c r="GE524" s="105"/>
      <c r="GF524" s="105"/>
      <c r="GH524" s="105"/>
      <c r="GI524" s="105"/>
      <c r="GN524" s="105"/>
      <c r="GO524" s="105"/>
      <c r="GP524" s="105"/>
      <c r="GR524" s="105"/>
      <c r="GS524" s="105"/>
      <c r="GX524" s="105"/>
      <c r="GY524" s="105"/>
      <c r="GZ524" s="105"/>
      <c r="HB524" s="105"/>
      <c r="HC524" s="105"/>
      <c r="HH524" s="105"/>
      <c r="HI524" s="105"/>
      <c r="HJ524" s="105"/>
      <c r="HL524" s="122"/>
      <c r="HM524" s="122"/>
      <c r="HR524" s="105"/>
      <c r="HS524" s="105"/>
      <c r="HT524" s="105"/>
      <c r="HV524" s="105"/>
      <c r="HW524" s="105"/>
      <c r="IB524" s="105"/>
      <c r="IC524" s="105"/>
      <c r="ID524" s="105"/>
      <c r="IF524" s="105"/>
      <c r="IG524" s="105"/>
      <c r="IL524" s="105"/>
      <c r="IM524" s="105"/>
      <c r="IN524" s="105"/>
      <c r="IP524" s="105"/>
      <c r="IQ524" s="105"/>
      <c r="IV524" s="105"/>
      <c r="IW524" s="105"/>
      <c r="IX524" s="105"/>
      <c r="IZ524" s="105"/>
      <c r="JA524" s="105"/>
    </row>
    <row r="525">
      <c r="B525" s="139"/>
      <c r="H525" s="122"/>
      <c r="U525" s="90"/>
      <c r="AE525" s="118"/>
      <c r="AF525" s="118"/>
      <c r="BS525" s="140"/>
      <c r="CJ525" s="122"/>
      <c r="CK525" s="122"/>
      <c r="CL525" s="122"/>
      <c r="CM525" s="122"/>
      <c r="DB525" s="122"/>
      <c r="DC525" s="122"/>
      <c r="DD525" s="122"/>
      <c r="DF525" s="122"/>
      <c r="DQ525" s="122"/>
      <c r="DW525" s="105"/>
      <c r="DX525" s="105"/>
      <c r="DZ525" s="105"/>
      <c r="EA525" s="105"/>
      <c r="EJ525" s="122"/>
      <c r="EK525" s="122"/>
      <c r="EP525" s="105"/>
      <c r="EQ525" s="105"/>
      <c r="ER525" s="105"/>
      <c r="ET525" s="122"/>
      <c r="EU525" s="122"/>
      <c r="EZ525" s="105"/>
      <c r="FA525" s="105"/>
      <c r="FB525" s="105"/>
      <c r="FD525" s="105"/>
      <c r="FE525" s="105"/>
      <c r="FJ525" s="105"/>
      <c r="FK525" s="105"/>
      <c r="FL525" s="105"/>
      <c r="FM525" s="105"/>
      <c r="FN525" s="105"/>
      <c r="FO525" s="105"/>
      <c r="FT525" s="105"/>
      <c r="FU525" s="105"/>
      <c r="FV525" s="105"/>
      <c r="FX525" s="105"/>
      <c r="FY525" s="105"/>
      <c r="GD525" s="105"/>
      <c r="GE525" s="105"/>
      <c r="GF525" s="105"/>
      <c r="GH525" s="105"/>
      <c r="GI525" s="105"/>
      <c r="GN525" s="105"/>
      <c r="GO525" s="105"/>
      <c r="GP525" s="105"/>
      <c r="GR525" s="105"/>
      <c r="GS525" s="105"/>
      <c r="GX525" s="105"/>
      <c r="GY525" s="105"/>
      <c r="GZ525" s="105"/>
      <c r="HB525" s="105"/>
      <c r="HC525" s="105"/>
      <c r="HH525" s="105"/>
      <c r="HI525" s="105"/>
      <c r="HJ525" s="105"/>
      <c r="HL525" s="122"/>
      <c r="HM525" s="122"/>
      <c r="HR525" s="105"/>
      <c r="HS525" s="105"/>
      <c r="HT525" s="105"/>
      <c r="HV525" s="105"/>
      <c r="HW525" s="105"/>
      <c r="IB525" s="105"/>
      <c r="IC525" s="105"/>
      <c r="ID525" s="105"/>
      <c r="IF525" s="105"/>
      <c r="IG525" s="105"/>
      <c r="IL525" s="105"/>
      <c r="IM525" s="105"/>
      <c r="IN525" s="105"/>
      <c r="IP525" s="105"/>
      <c r="IQ525" s="105"/>
      <c r="IV525" s="105"/>
      <c r="IW525" s="105"/>
      <c r="IX525" s="105"/>
      <c r="IZ525" s="105"/>
      <c r="JA525" s="105"/>
    </row>
    <row r="526">
      <c r="B526" s="139"/>
      <c r="H526" s="122"/>
      <c r="U526" s="90"/>
      <c r="AE526" s="118"/>
      <c r="AF526" s="118"/>
      <c r="BS526" s="140"/>
      <c r="CJ526" s="122"/>
      <c r="CK526" s="122"/>
      <c r="CL526" s="122"/>
      <c r="CM526" s="122"/>
      <c r="DB526" s="122"/>
      <c r="DC526" s="122"/>
      <c r="DD526" s="122"/>
      <c r="DF526" s="122"/>
      <c r="DQ526" s="122"/>
      <c r="DW526" s="105"/>
      <c r="DX526" s="105"/>
      <c r="DZ526" s="105"/>
      <c r="EA526" s="105"/>
      <c r="EJ526" s="122"/>
      <c r="EK526" s="122"/>
      <c r="EP526" s="105"/>
      <c r="EQ526" s="105"/>
      <c r="ER526" s="105"/>
      <c r="ET526" s="122"/>
      <c r="EU526" s="122"/>
      <c r="EZ526" s="105"/>
      <c r="FA526" s="105"/>
      <c r="FB526" s="105"/>
      <c r="FD526" s="105"/>
      <c r="FE526" s="105"/>
      <c r="FJ526" s="105"/>
      <c r="FK526" s="105"/>
      <c r="FL526" s="105"/>
      <c r="FM526" s="105"/>
      <c r="FN526" s="105"/>
      <c r="FO526" s="105"/>
      <c r="FT526" s="105"/>
      <c r="FU526" s="105"/>
      <c r="FV526" s="105"/>
      <c r="FX526" s="105"/>
      <c r="FY526" s="105"/>
      <c r="GD526" s="105"/>
      <c r="GE526" s="105"/>
      <c r="GF526" s="105"/>
      <c r="GH526" s="105"/>
      <c r="GI526" s="105"/>
      <c r="GN526" s="105"/>
      <c r="GO526" s="105"/>
      <c r="GP526" s="105"/>
      <c r="GR526" s="105"/>
      <c r="GS526" s="105"/>
      <c r="GX526" s="105"/>
      <c r="GY526" s="105"/>
      <c r="GZ526" s="105"/>
      <c r="HB526" s="105"/>
      <c r="HC526" s="105"/>
      <c r="HH526" s="105"/>
      <c r="HI526" s="105"/>
      <c r="HJ526" s="105"/>
      <c r="HL526" s="122"/>
      <c r="HM526" s="122"/>
      <c r="HR526" s="105"/>
      <c r="HS526" s="105"/>
      <c r="HT526" s="105"/>
      <c r="HV526" s="105"/>
      <c r="HW526" s="105"/>
      <c r="IB526" s="105"/>
      <c r="IC526" s="105"/>
      <c r="ID526" s="105"/>
      <c r="IF526" s="105"/>
      <c r="IG526" s="105"/>
      <c r="IL526" s="105"/>
      <c r="IM526" s="105"/>
      <c r="IN526" s="105"/>
      <c r="IP526" s="105"/>
      <c r="IQ526" s="105"/>
      <c r="IV526" s="105"/>
      <c r="IW526" s="105"/>
      <c r="IX526" s="105"/>
      <c r="IZ526" s="105"/>
      <c r="JA526" s="105"/>
    </row>
    <row r="527">
      <c r="B527" s="139"/>
      <c r="H527" s="122"/>
      <c r="U527" s="90"/>
      <c r="AE527" s="118"/>
      <c r="AF527" s="118"/>
      <c r="BS527" s="140"/>
      <c r="CJ527" s="122"/>
      <c r="CK527" s="122"/>
      <c r="CL527" s="122"/>
      <c r="CM527" s="122"/>
      <c r="DB527" s="122"/>
      <c r="DC527" s="122"/>
      <c r="DD527" s="122"/>
      <c r="DF527" s="122"/>
      <c r="DQ527" s="122"/>
      <c r="DW527" s="105"/>
      <c r="DX527" s="105"/>
      <c r="DZ527" s="105"/>
      <c r="EA527" s="105"/>
      <c r="EJ527" s="122"/>
      <c r="EK527" s="122"/>
      <c r="EP527" s="105"/>
      <c r="EQ527" s="105"/>
      <c r="ER527" s="105"/>
      <c r="ET527" s="122"/>
      <c r="EU527" s="122"/>
      <c r="EZ527" s="105"/>
      <c r="FA527" s="105"/>
      <c r="FB527" s="105"/>
      <c r="FD527" s="105"/>
      <c r="FE527" s="105"/>
      <c r="FJ527" s="105"/>
      <c r="FK527" s="105"/>
      <c r="FL527" s="105"/>
      <c r="FM527" s="105"/>
      <c r="FN527" s="105"/>
      <c r="FO527" s="105"/>
      <c r="FT527" s="105"/>
      <c r="FU527" s="105"/>
      <c r="FV527" s="105"/>
      <c r="FX527" s="105"/>
      <c r="FY527" s="105"/>
      <c r="GD527" s="105"/>
      <c r="GE527" s="105"/>
      <c r="GF527" s="105"/>
      <c r="GH527" s="105"/>
      <c r="GI527" s="105"/>
      <c r="GN527" s="105"/>
      <c r="GO527" s="105"/>
      <c r="GP527" s="105"/>
      <c r="GR527" s="105"/>
      <c r="GS527" s="105"/>
      <c r="GX527" s="105"/>
      <c r="GY527" s="105"/>
      <c r="GZ527" s="105"/>
      <c r="HB527" s="105"/>
      <c r="HC527" s="105"/>
      <c r="HH527" s="105"/>
      <c r="HI527" s="105"/>
      <c r="HJ527" s="105"/>
      <c r="HL527" s="122"/>
      <c r="HM527" s="122"/>
      <c r="HR527" s="105"/>
      <c r="HS527" s="105"/>
      <c r="HT527" s="105"/>
      <c r="HV527" s="105"/>
      <c r="HW527" s="105"/>
      <c r="IB527" s="105"/>
      <c r="IC527" s="105"/>
      <c r="ID527" s="105"/>
      <c r="IF527" s="105"/>
      <c r="IG527" s="105"/>
      <c r="IL527" s="105"/>
      <c r="IM527" s="105"/>
      <c r="IN527" s="105"/>
      <c r="IP527" s="105"/>
      <c r="IQ527" s="105"/>
      <c r="IV527" s="105"/>
      <c r="IW527" s="105"/>
      <c r="IX527" s="105"/>
      <c r="IZ527" s="105"/>
      <c r="JA527" s="105"/>
    </row>
    <row r="528">
      <c r="B528" s="139"/>
      <c r="H528" s="122"/>
      <c r="U528" s="90"/>
      <c r="AE528" s="118"/>
      <c r="AF528" s="118"/>
      <c r="BS528" s="140"/>
      <c r="CJ528" s="122"/>
      <c r="CK528" s="122"/>
      <c r="CL528" s="122"/>
      <c r="CM528" s="122"/>
      <c r="DB528" s="122"/>
      <c r="DC528" s="122"/>
      <c r="DD528" s="122"/>
      <c r="DF528" s="122"/>
      <c r="DQ528" s="122"/>
      <c r="DW528" s="105"/>
      <c r="DX528" s="105"/>
      <c r="DZ528" s="105"/>
      <c r="EA528" s="105"/>
      <c r="EJ528" s="122"/>
      <c r="EK528" s="122"/>
      <c r="EP528" s="105"/>
      <c r="EQ528" s="105"/>
      <c r="ER528" s="105"/>
      <c r="ET528" s="122"/>
      <c r="EU528" s="122"/>
      <c r="EZ528" s="105"/>
      <c r="FA528" s="105"/>
      <c r="FB528" s="105"/>
      <c r="FD528" s="105"/>
      <c r="FE528" s="105"/>
      <c r="FJ528" s="105"/>
      <c r="FK528" s="105"/>
      <c r="FL528" s="105"/>
      <c r="FM528" s="105"/>
      <c r="FN528" s="105"/>
      <c r="FO528" s="105"/>
      <c r="FT528" s="105"/>
      <c r="FU528" s="105"/>
      <c r="FV528" s="105"/>
      <c r="FX528" s="105"/>
      <c r="FY528" s="105"/>
      <c r="GD528" s="105"/>
      <c r="GE528" s="105"/>
      <c r="GF528" s="105"/>
      <c r="GH528" s="105"/>
      <c r="GI528" s="105"/>
      <c r="GN528" s="105"/>
      <c r="GO528" s="105"/>
      <c r="GP528" s="105"/>
      <c r="GR528" s="105"/>
      <c r="GS528" s="105"/>
      <c r="GX528" s="105"/>
      <c r="GY528" s="105"/>
      <c r="GZ528" s="105"/>
      <c r="HB528" s="105"/>
      <c r="HC528" s="105"/>
      <c r="HH528" s="105"/>
      <c r="HI528" s="105"/>
      <c r="HJ528" s="105"/>
      <c r="HL528" s="122"/>
      <c r="HM528" s="122"/>
      <c r="HR528" s="105"/>
      <c r="HS528" s="105"/>
      <c r="HT528" s="105"/>
      <c r="HV528" s="105"/>
      <c r="HW528" s="105"/>
      <c r="IB528" s="105"/>
      <c r="IC528" s="105"/>
      <c r="ID528" s="105"/>
      <c r="IF528" s="105"/>
      <c r="IG528" s="105"/>
      <c r="IL528" s="105"/>
      <c r="IM528" s="105"/>
      <c r="IN528" s="105"/>
      <c r="IP528" s="105"/>
      <c r="IQ528" s="105"/>
      <c r="IV528" s="105"/>
      <c r="IW528" s="105"/>
      <c r="IX528" s="105"/>
      <c r="IZ528" s="105"/>
      <c r="JA528" s="105"/>
    </row>
    <row r="529">
      <c r="B529" s="139"/>
      <c r="H529" s="122"/>
      <c r="U529" s="90"/>
      <c r="AE529" s="118"/>
      <c r="AF529" s="118"/>
      <c r="BS529" s="140"/>
      <c r="CJ529" s="122"/>
      <c r="CK529" s="122"/>
      <c r="CL529" s="122"/>
      <c r="CM529" s="122"/>
      <c r="DB529" s="122"/>
      <c r="DC529" s="122"/>
      <c r="DD529" s="122"/>
      <c r="DF529" s="122"/>
      <c r="DQ529" s="122"/>
      <c r="DW529" s="105"/>
      <c r="DX529" s="105"/>
      <c r="DZ529" s="105"/>
      <c r="EA529" s="105"/>
      <c r="EJ529" s="122"/>
      <c r="EK529" s="122"/>
      <c r="EP529" s="105"/>
      <c r="EQ529" s="105"/>
      <c r="ER529" s="105"/>
      <c r="ET529" s="122"/>
      <c r="EU529" s="122"/>
      <c r="EZ529" s="105"/>
      <c r="FA529" s="105"/>
      <c r="FB529" s="105"/>
      <c r="FD529" s="105"/>
      <c r="FE529" s="105"/>
      <c r="FJ529" s="105"/>
      <c r="FK529" s="105"/>
      <c r="FL529" s="105"/>
      <c r="FM529" s="105"/>
      <c r="FN529" s="105"/>
      <c r="FO529" s="105"/>
      <c r="FT529" s="105"/>
      <c r="FU529" s="105"/>
      <c r="FV529" s="105"/>
      <c r="FX529" s="105"/>
      <c r="FY529" s="105"/>
      <c r="GD529" s="105"/>
      <c r="GE529" s="105"/>
      <c r="GF529" s="105"/>
      <c r="GH529" s="105"/>
      <c r="GI529" s="105"/>
      <c r="GN529" s="105"/>
      <c r="GO529" s="105"/>
      <c r="GP529" s="105"/>
      <c r="GR529" s="105"/>
      <c r="GS529" s="105"/>
      <c r="GX529" s="105"/>
      <c r="GY529" s="105"/>
      <c r="GZ529" s="105"/>
      <c r="HB529" s="105"/>
      <c r="HC529" s="105"/>
      <c r="HH529" s="105"/>
      <c r="HI529" s="105"/>
      <c r="HJ529" s="105"/>
      <c r="HL529" s="122"/>
      <c r="HM529" s="122"/>
      <c r="HR529" s="105"/>
      <c r="HS529" s="105"/>
      <c r="HT529" s="105"/>
      <c r="HV529" s="105"/>
      <c r="HW529" s="105"/>
      <c r="IB529" s="105"/>
      <c r="IC529" s="105"/>
      <c r="ID529" s="105"/>
      <c r="IF529" s="105"/>
      <c r="IG529" s="105"/>
      <c r="IL529" s="105"/>
      <c r="IM529" s="105"/>
      <c r="IN529" s="105"/>
      <c r="IP529" s="105"/>
      <c r="IQ529" s="105"/>
      <c r="IV529" s="105"/>
      <c r="IW529" s="105"/>
      <c r="IX529" s="105"/>
      <c r="IZ529" s="105"/>
      <c r="JA529" s="105"/>
    </row>
    <row r="530">
      <c r="B530" s="139"/>
      <c r="H530" s="122"/>
      <c r="U530" s="90"/>
      <c r="AE530" s="118"/>
      <c r="AF530" s="118"/>
      <c r="BS530" s="140"/>
      <c r="CJ530" s="122"/>
      <c r="CK530" s="122"/>
      <c r="CL530" s="122"/>
      <c r="CM530" s="122"/>
      <c r="DB530" s="122"/>
      <c r="DC530" s="122"/>
      <c r="DD530" s="122"/>
      <c r="DF530" s="122"/>
      <c r="DQ530" s="122"/>
      <c r="DW530" s="105"/>
      <c r="DX530" s="105"/>
      <c r="DZ530" s="105"/>
      <c r="EA530" s="105"/>
      <c r="EJ530" s="122"/>
      <c r="EK530" s="122"/>
      <c r="EP530" s="105"/>
      <c r="EQ530" s="105"/>
      <c r="ER530" s="105"/>
      <c r="ET530" s="122"/>
      <c r="EU530" s="122"/>
      <c r="EZ530" s="105"/>
      <c r="FA530" s="105"/>
      <c r="FB530" s="105"/>
      <c r="FD530" s="105"/>
      <c r="FE530" s="105"/>
      <c r="FJ530" s="105"/>
      <c r="FK530" s="105"/>
      <c r="FL530" s="105"/>
      <c r="FM530" s="105"/>
      <c r="FN530" s="105"/>
      <c r="FO530" s="105"/>
      <c r="FT530" s="105"/>
      <c r="FU530" s="105"/>
      <c r="FV530" s="105"/>
      <c r="FX530" s="105"/>
      <c r="FY530" s="105"/>
      <c r="GD530" s="105"/>
      <c r="GE530" s="105"/>
      <c r="GF530" s="105"/>
      <c r="GH530" s="105"/>
      <c r="GI530" s="105"/>
      <c r="GN530" s="105"/>
      <c r="GO530" s="105"/>
      <c r="GP530" s="105"/>
      <c r="GR530" s="105"/>
      <c r="GS530" s="105"/>
      <c r="GX530" s="105"/>
      <c r="GY530" s="105"/>
      <c r="GZ530" s="105"/>
      <c r="HB530" s="105"/>
      <c r="HC530" s="105"/>
      <c r="HH530" s="105"/>
      <c r="HI530" s="105"/>
      <c r="HJ530" s="105"/>
      <c r="HL530" s="122"/>
      <c r="HM530" s="122"/>
      <c r="HR530" s="105"/>
      <c r="HS530" s="105"/>
      <c r="HT530" s="105"/>
      <c r="HV530" s="105"/>
      <c r="HW530" s="105"/>
      <c r="IB530" s="105"/>
      <c r="IC530" s="105"/>
      <c r="ID530" s="105"/>
      <c r="IF530" s="105"/>
      <c r="IG530" s="105"/>
      <c r="IL530" s="105"/>
      <c r="IM530" s="105"/>
      <c r="IN530" s="105"/>
      <c r="IP530" s="105"/>
      <c r="IQ530" s="105"/>
      <c r="IV530" s="105"/>
      <c r="IW530" s="105"/>
      <c r="IX530" s="105"/>
      <c r="IZ530" s="105"/>
      <c r="JA530" s="105"/>
    </row>
    <row r="531">
      <c r="B531" s="139"/>
      <c r="H531" s="122"/>
      <c r="U531" s="90"/>
      <c r="AE531" s="118"/>
      <c r="AF531" s="118"/>
      <c r="BS531" s="140"/>
      <c r="CJ531" s="122"/>
      <c r="CK531" s="122"/>
      <c r="CL531" s="122"/>
      <c r="CM531" s="122"/>
      <c r="DB531" s="122"/>
      <c r="DC531" s="122"/>
      <c r="DD531" s="122"/>
      <c r="DF531" s="122"/>
      <c r="DQ531" s="122"/>
      <c r="DW531" s="105"/>
      <c r="DX531" s="105"/>
      <c r="DZ531" s="105"/>
      <c r="EA531" s="105"/>
      <c r="EJ531" s="122"/>
      <c r="EK531" s="122"/>
      <c r="EP531" s="105"/>
      <c r="EQ531" s="105"/>
      <c r="ER531" s="105"/>
      <c r="ET531" s="122"/>
      <c r="EU531" s="122"/>
      <c r="EZ531" s="105"/>
      <c r="FA531" s="105"/>
      <c r="FB531" s="105"/>
      <c r="FD531" s="105"/>
      <c r="FE531" s="105"/>
      <c r="FJ531" s="105"/>
      <c r="FK531" s="105"/>
      <c r="FL531" s="105"/>
      <c r="FM531" s="105"/>
      <c r="FN531" s="105"/>
      <c r="FO531" s="105"/>
      <c r="FT531" s="105"/>
      <c r="FU531" s="105"/>
      <c r="FV531" s="105"/>
      <c r="FX531" s="105"/>
      <c r="FY531" s="105"/>
      <c r="GD531" s="105"/>
      <c r="GE531" s="105"/>
      <c r="GF531" s="105"/>
      <c r="GH531" s="105"/>
      <c r="GI531" s="105"/>
      <c r="GN531" s="105"/>
      <c r="GO531" s="105"/>
      <c r="GP531" s="105"/>
      <c r="GR531" s="105"/>
      <c r="GS531" s="105"/>
      <c r="GX531" s="105"/>
      <c r="GY531" s="105"/>
      <c r="GZ531" s="105"/>
      <c r="HB531" s="105"/>
      <c r="HC531" s="105"/>
      <c r="HH531" s="105"/>
      <c r="HI531" s="105"/>
      <c r="HJ531" s="105"/>
      <c r="HL531" s="122"/>
      <c r="HM531" s="122"/>
      <c r="HR531" s="105"/>
      <c r="HS531" s="105"/>
      <c r="HT531" s="105"/>
      <c r="HV531" s="105"/>
      <c r="HW531" s="105"/>
      <c r="IB531" s="105"/>
      <c r="IC531" s="105"/>
      <c r="ID531" s="105"/>
      <c r="IF531" s="105"/>
      <c r="IG531" s="105"/>
      <c r="IL531" s="105"/>
      <c r="IM531" s="105"/>
      <c r="IN531" s="105"/>
      <c r="IP531" s="105"/>
      <c r="IQ531" s="105"/>
      <c r="IV531" s="105"/>
      <c r="IW531" s="105"/>
      <c r="IX531" s="105"/>
      <c r="IZ531" s="105"/>
      <c r="JA531" s="105"/>
    </row>
    <row r="532">
      <c r="B532" s="139"/>
      <c r="H532" s="122"/>
      <c r="U532" s="90"/>
      <c r="AE532" s="118"/>
      <c r="AF532" s="118"/>
      <c r="BS532" s="140"/>
      <c r="CJ532" s="122"/>
      <c r="CK532" s="122"/>
      <c r="CL532" s="122"/>
      <c r="CM532" s="122"/>
      <c r="DB532" s="122"/>
      <c r="DC532" s="122"/>
      <c r="DD532" s="122"/>
      <c r="DF532" s="122"/>
      <c r="DQ532" s="122"/>
      <c r="DW532" s="105"/>
      <c r="DX532" s="105"/>
      <c r="DZ532" s="105"/>
      <c r="EA532" s="105"/>
      <c r="EJ532" s="122"/>
      <c r="EK532" s="122"/>
      <c r="EP532" s="105"/>
      <c r="EQ532" s="105"/>
      <c r="ER532" s="105"/>
      <c r="ET532" s="122"/>
      <c r="EU532" s="122"/>
      <c r="EZ532" s="105"/>
      <c r="FA532" s="105"/>
      <c r="FB532" s="105"/>
      <c r="FD532" s="105"/>
      <c r="FE532" s="105"/>
      <c r="FJ532" s="105"/>
      <c r="FK532" s="105"/>
      <c r="FL532" s="105"/>
      <c r="FM532" s="105"/>
      <c r="FN532" s="105"/>
      <c r="FO532" s="105"/>
      <c r="FT532" s="105"/>
      <c r="FU532" s="105"/>
      <c r="FV532" s="105"/>
      <c r="FX532" s="105"/>
      <c r="FY532" s="105"/>
      <c r="GD532" s="105"/>
      <c r="GE532" s="105"/>
      <c r="GF532" s="105"/>
      <c r="GH532" s="105"/>
      <c r="GI532" s="105"/>
      <c r="GN532" s="105"/>
      <c r="GO532" s="105"/>
      <c r="GP532" s="105"/>
      <c r="GR532" s="105"/>
      <c r="GS532" s="105"/>
      <c r="GX532" s="105"/>
      <c r="GY532" s="105"/>
      <c r="GZ532" s="105"/>
      <c r="HB532" s="105"/>
      <c r="HC532" s="105"/>
      <c r="HH532" s="105"/>
      <c r="HI532" s="105"/>
      <c r="HJ532" s="105"/>
      <c r="HL532" s="122"/>
      <c r="HM532" s="122"/>
      <c r="HR532" s="105"/>
      <c r="HS532" s="105"/>
      <c r="HT532" s="105"/>
      <c r="HV532" s="105"/>
      <c r="HW532" s="105"/>
      <c r="IB532" s="105"/>
      <c r="IC532" s="105"/>
      <c r="ID532" s="105"/>
      <c r="IF532" s="105"/>
      <c r="IG532" s="105"/>
      <c r="IL532" s="105"/>
      <c r="IM532" s="105"/>
      <c r="IN532" s="105"/>
      <c r="IP532" s="105"/>
      <c r="IQ532" s="105"/>
      <c r="IV532" s="105"/>
      <c r="IW532" s="105"/>
      <c r="IX532" s="105"/>
      <c r="IZ532" s="105"/>
      <c r="JA532" s="105"/>
    </row>
    <row r="533">
      <c r="B533" s="139"/>
      <c r="H533" s="122"/>
      <c r="U533" s="90"/>
      <c r="AE533" s="118"/>
      <c r="AF533" s="118"/>
      <c r="BS533" s="140"/>
      <c r="CJ533" s="122"/>
      <c r="CK533" s="122"/>
      <c r="CL533" s="122"/>
      <c r="CM533" s="122"/>
      <c r="DB533" s="122"/>
      <c r="DC533" s="122"/>
      <c r="DD533" s="122"/>
      <c r="DF533" s="122"/>
      <c r="DQ533" s="122"/>
      <c r="DW533" s="105"/>
      <c r="DX533" s="105"/>
      <c r="DZ533" s="105"/>
      <c r="EA533" s="105"/>
      <c r="EJ533" s="122"/>
      <c r="EK533" s="122"/>
      <c r="EP533" s="105"/>
      <c r="EQ533" s="105"/>
      <c r="ER533" s="105"/>
      <c r="ET533" s="122"/>
      <c r="EU533" s="122"/>
      <c r="EZ533" s="105"/>
      <c r="FA533" s="105"/>
      <c r="FB533" s="105"/>
      <c r="FD533" s="105"/>
      <c r="FE533" s="105"/>
      <c r="FJ533" s="105"/>
      <c r="FK533" s="105"/>
      <c r="FL533" s="105"/>
      <c r="FM533" s="105"/>
      <c r="FN533" s="105"/>
      <c r="FO533" s="105"/>
      <c r="FT533" s="105"/>
      <c r="FU533" s="105"/>
      <c r="FV533" s="105"/>
      <c r="FX533" s="105"/>
      <c r="FY533" s="105"/>
      <c r="GD533" s="105"/>
      <c r="GE533" s="105"/>
      <c r="GF533" s="105"/>
      <c r="GH533" s="105"/>
      <c r="GI533" s="105"/>
      <c r="GN533" s="105"/>
      <c r="GO533" s="105"/>
      <c r="GP533" s="105"/>
      <c r="GR533" s="105"/>
      <c r="GS533" s="105"/>
      <c r="GX533" s="105"/>
      <c r="GY533" s="105"/>
      <c r="GZ533" s="105"/>
      <c r="HB533" s="105"/>
      <c r="HC533" s="105"/>
      <c r="HH533" s="105"/>
      <c r="HI533" s="105"/>
      <c r="HJ533" s="105"/>
      <c r="HL533" s="122"/>
      <c r="HM533" s="122"/>
      <c r="HR533" s="105"/>
      <c r="HS533" s="105"/>
      <c r="HT533" s="105"/>
      <c r="HV533" s="105"/>
      <c r="HW533" s="105"/>
      <c r="IB533" s="105"/>
      <c r="IC533" s="105"/>
      <c r="ID533" s="105"/>
      <c r="IF533" s="105"/>
      <c r="IG533" s="105"/>
      <c r="IL533" s="105"/>
      <c r="IM533" s="105"/>
      <c r="IN533" s="105"/>
      <c r="IP533" s="105"/>
      <c r="IQ533" s="105"/>
      <c r="IV533" s="105"/>
      <c r="IW533" s="105"/>
      <c r="IX533" s="105"/>
      <c r="IZ533" s="105"/>
      <c r="JA533" s="105"/>
    </row>
    <row r="534">
      <c r="B534" s="139"/>
      <c r="H534" s="122"/>
      <c r="U534" s="90"/>
      <c r="AE534" s="118"/>
      <c r="AF534" s="118"/>
      <c r="BS534" s="140"/>
      <c r="CJ534" s="122"/>
      <c r="CK534" s="122"/>
      <c r="CL534" s="122"/>
      <c r="CM534" s="122"/>
      <c r="DB534" s="122"/>
      <c r="DC534" s="122"/>
      <c r="DD534" s="122"/>
      <c r="DF534" s="122"/>
      <c r="DQ534" s="122"/>
      <c r="DW534" s="105"/>
      <c r="DX534" s="105"/>
      <c r="DZ534" s="105"/>
      <c r="EA534" s="105"/>
      <c r="EJ534" s="122"/>
      <c r="EK534" s="122"/>
      <c r="EP534" s="105"/>
      <c r="EQ534" s="105"/>
      <c r="ER534" s="105"/>
      <c r="ET534" s="122"/>
      <c r="EU534" s="122"/>
      <c r="EZ534" s="105"/>
      <c r="FA534" s="105"/>
      <c r="FB534" s="105"/>
      <c r="FD534" s="105"/>
      <c r="FE534" s="105"/>
      <c r="FJ534" s="105"/>
      <c r="FK534" s="105"/>
      <c r="FL534" s="105"/>
      <c r="FM534" s="105"/>
      <c r="FN534" s="105"/>
      <c r="FO534" s="105"/>
      <c r="FT534" s="105"/>
      <c r="FU534" s="105"/>
      <c r="FV534" s="105"/>
      <c r="FX534" s="105"/>
      <c r="FY534" s="105"/>
      <c r="GD534" s="105"/>
      <c r="GE534" s="105"/>
      <c r="GF534" s="105"/>
      <c r="GH534" s="105"/>
      <c r="GI534" s="105"/>
      <c r="GN534" s="105"/>
      <c r="GO534" s="105"/>
      <c r="GP534" s="105"/>
      <c r="GR534" s="105"/>
      <c r="GS534" s="105"/>
      <c r="GX534" s="105"/>
      <c r="GY534" s="105"/>
      <c r="GZ534" s="105"/>
      <c r="HB534" s="105"/>
      <c r="HC534" s="105"/>
      <c r="HH534" s="105"/>
      <c r="HI534" s="105"/>
      <c r="HJ534" s="105"/>
      <c r="HL534" s="122"/>
      <c r="HM534" s="122"/>
      <c r="HR534" s="105"/>
      <c r="HS534" s="105"/>
      <c r="HT534" s="105"/>
      <c r="HV534" s="105"/>
      <c r="HW534" s="105"/>
      <c r="IB534" s="105"/>
      <c r="IC534" s="105"/>
      <c r="ID534" s="105"/>
      <c r="IF534" s="105"/>
      <c r="IG534" s="105"/>
      <c r="IL534" s="105"/>
      <c r="IM534" s="105"/>
      <c r="IN534" s="105"/>
      <c r="IP534" s="105"/>
      <c r="IQ534" s="105"/>
      <c r="IV534" s="105"/>
      <c r="IW534" s="105"/>
      <c r="IX534" s="105"/>
      <c r="IZ534" s="105"/>
      <c r="JA534" s="105"/>
    </row>
    <row r="535">
      <c r="B535" s="139"/>
      <c r="H535" s="122"/>
      <c r="U535" s="90"/>
      <c r="AE535" s="118"/>
      <c r="AF535" s="118"/>
      <c r="BS535" s="140"/>
      <c r="CJ535" s="122"/>
      <c r="CK535" s="122"/>
      <c r="CL535" s="122"/>
      <c r="CM535" s="122"/>
      <c r="DB535" s="122"/>
      <c r="DC535" s="122"/>
      <c r="DD535" s="122"/>
      <c r="DF535" s="122"/>
      <c r="DQ535" s="122"/>
      <c r="DW535" s="105"/>
      <c r="DX535" s="105"/>
      <c r="DZ535" s="105"/>
      <c r="EA535" s="105"/>
      <c r="EJ535" s="122"/>
      <c r="EK535" s="122"/>
      <c r="EP535" s="105"/>
      <c r="EQ535" s="105"/>
      <c r="ER535" s="105"/>
      <c r="ET535" s="122"/>
      <c r="EU535" s="122"/>
      <c r="EZ535" s="105"/>
      <c r="FA535" s="105"/>
      <c r="FB535" s="105"/>
      <c r="FD535" s="105"/>
      <c r="FE535" s="105"/>
      <c r="FJ535" s="105"/>
      <c r="FK535" s="105"/>
      <c r="FL535" s="105"/>
      <c r="FM535" s="105"/>
      <c r="FN535" s="105"/>
      <c r="FO535" s="105"/>
      <c r="FT535" s="105"/>
      <c r="FU535" s="105"/>
      <c r="FV535" s="105"/>
      <c r="FX535" s="105"/>
      <c r="FY535" s="105"/>
      <c r="GD535" s="105"/>
      <c r="GE535" s="105"/>
      <c r="GF535" s="105"/>
      <c r="GH535" s="105"/>
      <c r="GI535" s="105"/>
      <c r="GN535" s="105"/>
      <c r="GO535" s="105"/>
      <c r="GP535" s="105"/>
      <c r="GR535" s="105"/>
      <c r="GS535" s="105"/>
      <c r="GX535" s="105"/>
      <c r="GY535" s="105"/>
      <c r="GZ535" s="105"/>
      <c r="HB535" s="105"/>
      <c r="HC535" s="105"/>
      <c r="HH535" s="105"/>
      <c r="HI535" s="105"/>
      <c r="HJ535" s="105"/>
      <c r="HL535" s="122"/>
      <c r="HM535" s="122"/>
      <c r="HR535" s="105"/>
      <c r="HS535" s="105"/>
      <c r="HT535" s="105"/>
      <c r="HV535" s="105"/>
      <c r="HW535" s="105"/>
      <c r="IB535" s="105"/>
      <c r="IC535" s="105"/>
      <c r="ID535" s="105"/>
      <c r="IF535" s="105"/>
      <c r="IG535" s="105"/>
      <c r="IL535" s="105"/>
      <c r="IM535" s="105"/>
      <c r="IN535" s="105"/>
      <c r="IP535" s="105"/>
      <c r="IQ535" s="105"/>
      <c r="IV535" s="105"/>
      <c r="IW535" s="105"/>
      <c r="IX535" s="105"/>
      <c r="IZ535" s="105"/>
      <c r="JA535" s="105"/>
    </row>
    <row r="536">
      <c r="B536" s="139"/>
      <c r="H536" s="122"/>
      <c r="U536" s="90"/>
      <c r="AE536" s="118"/>
      <c r="AF536" s="118"/>
      <c r="BS536" s="140"/>
      <c r="CJ536" s="122"/>
      <c r="CK536" s="122"/>
      <c r="CL536" s="122"/>
      <c r="CM536" s="122"/>
      <c r="DB536" s="122"/>
      <c r="DC536" s="122"/>
      <c r="DD536" s="122"/>
      <c r="DF536" s="122"/>
      <c r="DQ536" s="122"/>
      <c r="DW536" s="105"/>
      <c r="DX536" s="105"/>
      <c r="DZ536" s="105"/>
      <c r="EA536" s="105"/>
      <c r="EJ536" s="122"/>
      <c r="EK536" s="122"/>
      <c r="EP536" s="105"/>
      <c r="EQ536" s="105"/>
      <c r="ER536" s="105"/>
      <c r="ET536" s="122"/>
      <c r="EU536" s="122"/>
      <c r="EZ536" s="105"/>
      <c r="FA536" s="105"/>
      <c r="FB536" s="105"/>
      <c r="FD536" s="105"/>
      <c r="FE536" s="105"/>
      <c r="FJ536" s="105"/>
      <c r="FK536" s="105"/>
      <c r="FL536" s="105"/>
      <c r="FM536" s="105"/>
      <c r="FN536" s="105"/>
      <c r="FO536" s="105"/>
      <c r="FT536" s="105"/>
      <c r="FU536" s="105"/>
      <c r="FV536" s="105"/>
      <c r="FX536" s="105"/>
      <c r="FY536" s="105"/>
      <c r="GD536" s="105"/>
      <c r="GE536" s="105"/>
      <c r="GF536" s="105"/>
      <c r="GH536" s="105"/>
      <c r="GI536" s="105"/>
      <c r="GN536" s="105"/>
      <c r="GO536" s="105"/>
      <c r="GP536" s="105"/>
      <c r="GR536" s="105"/>
      <c r="GS536" s="105"/>
      <c r="GX536" s="105"/>
      <c r="GY536" s="105"/>
      <c r="GZ536" s="105"/>
      <c r="HB536" s="105"/>
      <c r="HC536" s="105"/>
      <c r="HH536" s="105"/>
      <c r="HI536" s="105"/>
      <c r="HJ536" s="105"/>
      <c r="HL536" s="122"/>
      <c r="HM536" s="122"/>
      <c r="HR536" s="105"/>
      <c r="HS536" s="105"/>
      <c r="HT536" s="105"/>
      <c r="HV536" s="105"/>
      <c r="HW536" s="105"/>
      <c r="IB536" s="105"/>
      <c r="IC536" s="105"/>
      <c r="ID536" s="105"/>
      <c r="IF536" s="105"/>
      <c r="IG536" s="105"/>
      <c r="IL536" s="105"/>
      <c r="IM536" s="105"/>
      <c r="IN536" s="105"/>
      <c r="IP536" s="105"/>
      <c r="IQ536" s="105"/>
      <c r="IV536" s="105"/>
      <c r="IW536" s="105"/>
      <c r="IX536" s="105"/>
      <c r="IZ536" s="105"/>
      <c r="JA536" s="105"/>
    </row>
    <row r="537">
      <c r="B537" s="139"/>
      <c r="H537" s="122"/>
      <c r="U537" s="90"/>
      <c r="AE537" s="118"/>
      <c r="AF537" s="118"/>
      <c r="BS537" s="140"/>
      <c r="CJ537" s="122"/>
      <c r="CK537" s="122"/>
      <c r="CL537" s="122"/>
      <c r="CM537" s="122"/>
      <c r="DB537" s="122"/>
      <c r="DC537" s="122"/>
      <c r="DD537" s="122"/>
      <c r="DF537" s="122"/>
      <c r="DQ537" s="122"/>
      <c r="DW537" s="105"/>
      <c r="DX537" s="105"/>
      <c r="DZ537" s="105"/>
      <c r="EA537" s="105"/>
      <c r="EJ537" s="122"/>
      <c r="EK537" s="122"/>
      <c r="EP537" s="105"/>
      <c r="EQ537" s="105"/>
      <c r="ER537" s="105"/>
      <c r="ET537" s="122"/>
      <c r="EU537" s="122"/>
      <c r="EZ537" s="105"/>
      <c r="FA537" s="105"/>
      <c r="FB537" s="105"/>
      <c r="FD537" s="105"/>
      <c r="FE537" s="105"/>
      <c r="FJ537" s="105"/>
      <c r="FK537" s="105"/>
      <c r="FL537" s="105"/>
      <c r="FM537" s="105"/>
      <c r="FN537" s="105"/>
      <c r="FO537" s="105"/>
      <c r="FT537" s="105"/>
      <c r="FU537" s="105"/>
      <c r="FV537" s="105"/>
      <c r="FX537" s="105"/>
      <c r="FY537" s="105"/>
      <c r="GD537" s="105"/>
      <c r="GE537" s="105"/>
      <c r="GF537" s="105"/>
      <c r="GH537" s="105"/>
      <c r="GI537" s="105"/>
      <c r="GN537" s="105"/>
      <c r="GO537" s="105"/>
      <c r="GP537" s="105"/>
      <c r="GR537" s="105"/>
      <c r="GS537" s="105"/>
      <c r="GX537" s="105"/>
      <c r="GY537" s="105"/>
      <c r="GZ537" s="105"/>
      <c r="HB537" s="105"/>
      <c r="HC537" s="105"/>
      <c r="HH537" s="105"/>
      <c r="HI537" s="105"/>
      <c r="HJ537" s="105"/>
      <c r="HL537" s="122"/>
      <c r="HM537" s="122"/>
      <c r="HR537" s="105"/>
      <c r="HS537" s="105"/>
      <c r="HT537" s="105"/>
      <c r="HV537" s="105"/>
      <c r="HW537" s="105"/>
      <c r="IB537" s="105"/>
      <c r="IC537" s="105"/>
      <c r="ID537" s="105"/>
      <c r="IF537" s="105"/>
      <c r="IG537" s="105"/>
      <c r="IL537" s="105"/>
      <c r="IM537" s="105"/>
      <c r="IN537" s="105"/>
      <c r="IP537" s="105"/>
      <c r="IQ537" s="105"/>
      <c r="IV537" s="105"/>
      <c r="IW537" s="105"/>
      <c r="IX537" s="105"/>
      <c r="IZ537" s="105"/>
      <c r="JA537" s="105"/>
    </row>
    <row r="538">
      <c r="B538" s="139"/>
      <c r="H538" s="122"/>
      <c r="U538" s="90"/>
      <c r="AE538" s="118"/>
      <c r="AF538" s="118"/>
      <c r="BS538" s="140"/>
      <c r="CJ538" s="122"/>
      <c r="CK538" s="122"/>
      <c r="CL538" s="122"/>
      <c r="CM538" s="122"/>
      <c r="DB538" s="122"/>
      <c r="DC538" s="122"/>
      <c r="DD538" s="122"/>
      <c r="DF538" s="122"/>
      <c r="DQ538" s="122"/>
      <c r="DW538" s="105"/>
      <c r="DX538" s="105"/>
      <c r="DZ538" s="105"/>
      <c r="EA538" s="105"/>
      <c r="EJ538" s="122"/>
      <c r="EK538" s="122"/>
      <c r="EP538" s="105"/>
      <c r="EQ538" s="105"/>
      <c r="ER538" s="105"/>
      <c r="ET538" s="122"/>
      <c r="EU538" s="122"/>
      <c r="EZ538" s="105"/>
      <c r="FA538" s="105"/>
      <c r="FB538" s="105"/>
      <c r="FD538" s="105"/>
      <c r="FE538" s="105"/>
      <c r="FJ538" s="105"/>
      <c r="FK538" s="105"/>
      <c r="FL538" s="105"/>
      <c r="FM538" s="105"/>
      <c r="FN538" s="105"/>
      <c r="FO538" s="105"/>
      <c r="FT538" s="105"/>
      <c r="FU538" s="105"/>
      <c r="FV538" s="105"/>
      <c r="FX538" s="105"/>
      <c r="FY538" s="105"/>
      <c r="GD538" s="105"/>
      <c r="GE538" s="105"/>
      <c r="GF538" s="105"/>
      <c r="GH538" s="105"/>
      <c r="GI538" s="105"/>
      <c r="GN538" s="105"/>
      <c r="GO538" s="105"/>
      <c r="GP538" s="105"/>
      <c r="GR538" s="105"/>
      <c r="GS538" s="105"/>
      <c r="GX538" s="105"/>
      <c r="GY538" s="105"/>
      <c r="GZ538" s="105"/>
      <c r="HB538" s="105"/>
      <c r="HC538" s="105"/>
      <c r="HH538" s="105"/>
      <c r="HI538" s="105"/>
      <c r="HJ538" s="105"/>
      <c r="HL538" s="122"/>
      <c r="HM538" s="122"/>
      <c r="HR538" s="105"/>
      <c r="HS538" s="105"/>
      <c r="HT538" s="105"/>
      <c r="HV538" s="105"/>
      <c r="HW538" s="105"/>
      <c r="IB538" s="105"/>
      <c r="IC538" s="105"/>
      <c r="ID538" s="105"/>
      <c r="IF538" s="105"/>
      <c r="IG538" s="105"/>
      <c r="IL538" s="105"/>
      <c r="IM538" s="105"/>
      <c r="IN538" s="105"/>
      <c r="IP538" s="105"/>
      <c r="IQ538" s="105"/>
      <c r="IV538" s="105"/>
      <c r="IW538" s="105"/>
      <c r="IX538" s="105"/>
      <c r="IZ538" s="105"/>
      <c r="JA538" s="105"/>
    </row>
    <row r="539">
      <c r="B539" s="139"/>
      <c r="H539" s="122"/>
      <c r="U539" s="90"/>
      <c r="AE539" s="118"/>
      <c r="AF539" s="118"/>
      <c r="BS539" s="140"/>
      <c r="CJ539" s="122"/>
      <c r="CK539" s="122"/>
      <c r="CL539" s="122"/>
      <c r="CM539" s="122"/>
      <c r="DB539" s="122"/>
      <c r="DC539" s="122"/>
      <c r="DD539" s="122"/>
      <c r="DF539" s="122"/>
      <c r="DQ539" s="122"/>
      <c r="DW539" s="105"/>
      <c r="DX539" s="105"/>
      <c r="DZ539" s="105"/>
      <c r="EA539" s="105"/>
      <c r="EJ539" s="122"/>
      <c r="EK539" s="122"/>
      <c r="EP539" s="105"/>
      <c r="EQ539" s="105"/>
      <c r="ER539" s="105"/>
      <c r="ET539" s="122"/>
      <c r="EU539" s="122"/>
      <c r="EZ539" s="105"/>
      <c r="FA539" s="105"/>
      <c r="FB539" s="105"/>
      <c r="FD539" s="105"/>
      <c r="FE539" s="105"/>
      <c r="FJ539" s="105"/>
      <c r="FK539" s="105"/>
      <c r="FL539" s="105"/>
      <c r="FM539" s="105"/>
      <c r="FN539" s="105"/>
      <c r="FO539" s="105"/>
      <c r="FT539" s="105"/>
      <c r="FU539" s="105"/>
      <c r="FV539" s="105"/>
      <c r="FX539" s="105"/>
      <c r="FY539" s="105"/>
      <c r="GD539" s="105"/>
      <c r="GE539" s="105"/>
      <c r="GF539" s="105"/>
      <c r="GH539" s="105"/>
      <c r="GI539" s="105"/>
      <c r="GN539" s="105"/>
      <c r="GO539" s="105"/>
      <c r="GP539" s="105"/>
      <c r="GR539" s="105"/>
      <c r="GS539" s="105"/>
      <c r="GX539" s="105"/>
      <c r="GY539" s="105"/>
      <c r="GZ539" s="105"/>
      <c r="HB539" s="105"/>
      <c r="HC539" s="105"/>
      <c r="HH539" s="105"/>
      <c r="HI539" s="105"/>
      <c r="HJ539" s="105"/>
      <c r="HL539" s="122"/>
      <c r="HM539" s="122"/>
      <c r="HR539" s="105"/>
      <c r="HS539" s="105"/>
      <c r="HT539" s="105"/>
      <c r="HV539" s="105"/>
      <c r="HW539" s="105"/>
      <c r="IB539" s="105"/>
      <c r="IC539" s="105"/>
      <c r="ID539" s="105"/>
      <c r="IF539" s="105"/>
      <c r="IG539" s="105"/>
      <c r="IL539" s="105"/>
      <c r="IM539" s="105"/>
      <c r="IN539" s="105"/>
      <c r="IP539" s="105"/>
      <c r="IQ539" s="105"/>
      <c r="IV539" s="105"/>
      <c r="IW539" s="105"/>
      <c r="IX539" s="105"/>
      <c r="IZ539" s="105"/>
      <c r="JA539" s="105"/>
    </row>
    <row r="540">
      <c r="B540" s="139"/>
      <c r="H540" s="122"/>
      <c r="U540" s="90"/>
      <c r="AE540" s="118"/>
      <c r="AF540" s="118"/>
      <c r="BS540" s="140"/>
      <c r="CJ540" s="122"/>
      <c r="CK540" s="122"/>
      <c r="CL540" s="122"/>
      <c r="CM540" s="122"/>
      <c r="DB540" s="122"/>
      <c r="DC540" s="122"/>
      <c r="DD540" s="122"/>
      <c r="DF540" s="122"/>
      <c r="DQ540" s="122"/>
      <c r="DW540" s="105"/>
      <c r="DX540" s="105"/>
      <c r="DZ540" s="105"/>
      <c r="EA540" s="105"/>
      <c r="EJ540" s="122"/>
      <c r="EK540" s="122"/>
      <c r="EP540" s="105"/>
      <c r="EQ540" s="105"/>
      <c r="ER540" s="105"/>
      <c r="ET540" s="122"/>
      <c r="EU540" s="122"/>
      <c r="EZ540" s="105"/>
      <c r="FA540" s="105"/>
      <c r="FB540" s="105"/>
      <c r="FD540" s="105"/>
      <c r="FE540" s="105"/>
      <c r="FJ540" s="105"/>
      <c r="FK540" s="105"/>
      <c r="FL540" s="105"/>
      <c r="FM540" s="105"/>
      <c r="FN540" s="105"/>
      <c r="FO540" s="105"/>
      <c r="FT540" s="105"/>
      <c r="FU540" s="105"/>
      <c r="FV540" s="105"/>
      <c r="FX540" s="105"/>
      <c r="FY540" s="105"/>
      <c r="GD540" s="105"/>
      <c r="GE540" s="105"/>
      <c r="GF540" s="105"/>
      <c r="GH540" s="105"/>
      <c r="GI540" s="105"/>
      <c r="GN540" s="105"/>
      <c r="GO540" s="105"/>
      <c r="GP540" s="105"/>
      <c r="GR540" s="105"/>
      <c r="GS540" s="105"/>
      <c r="GX540" s="105"/>
      <c r="GY540" s="105"/>
      <c r="GZ540" s="105"/>
      <c r="HB540" s="105"/>
      <c r="HC540" s="105"/>
      <c r="HH540" s="105"/>
      <c r="HI540" s="105"/>
      <c r="HJ540" s="105"/>
      <c r="HL540" s="122"/>
      <c r="HM540" s="122"/>
      <c r="HR540" s="105"/>
      <c r="HS540" s="105"/>
      <c r="HT540" s="105"/>
      <c r="HV540" s="105"/>
      <c r="HW540" s="105"/>
      <c r="IB540" s="105"/>
      <c r="IC540" s="105"/>
      <c r="ID540" s="105"/>
      <c r="IF540" s="105"/>
      <c r="IG540" s="105"/>
      <c r="IL540" s="105"/>
      <c r="IM540" s="105"/>
      <c r="IN540" s="105"/>
      <c r="IP540" s="105"/>
      <c r="IQ540" s="105"/>
      <c r="IV540" s="105"/>
      <c r="IW540" s="105"/>
      <c r="IX540" s="105"/>
      <c r="IZ540" s="105"/>
      <c r="JA540" s="105"/>
    </row>
    <row r="541">
      <c r="B541" s="139"/>
      <c r="H541" s="122"/>
      <c r="U541" s="90"/>
      <c r="AE541" s="118"/>
      <c r="AF541" s="118"/>
      <c r="BS541" s="140"/>
      <c r="CJ541" s="122"/>
      <c r="CK541" s="122"/>
      <c r="CL541" s="122"/>
      <c r="CM541" s="122"/>
      <c r="DB541" s="122"/>
      <c r="DC541" s="122"/>
      <c r="DD541" s="122"/>
      <c r="DF541" s="122"/>
      <c r="DQ541" s="122"/>
      <c r="DW541" s="105"/>
      <c r="DX541" s="105"/>
      <c r="DZ541" s="105"/>
      <c r="EA541" s="105"/>
      <c r="EJ541" s="122"/>
      <c r="EK541" s="122"/>
      <c r="EP541" s="105"/>
      <c r="EQ541" s="105"/>
      <c r="ER541" s="105"/>
      <c r="ET541" s="122"/>
      <c r="EU541" s="122"/>
      <c r="EZ541" s="105"/>
      <c r="FA541" s="105"/>
      <c r="FB541" s="105"/>
      <c r="FD541" s="105"/>
      <c r="FE541" s="105"/>
      <c r="FJ541" s="105"/>
      <c r="FK541" s="105"/>
      <c r="FL541" s="105"/>
      <c r="FM541" s="105"/>
      <c r="FN541" s="105"/>
      <c r="FO541" s="105"/>
      <c r="FT541" s="105"/>
      <c r="FU541" s="105"/>
      <c r="FV541" s="105"/>
      <c r="FX541" s="105"/>
      <c r="FY541" s="105"/>
      <c r="GD541" s="105"/>
      <c r="GE541" s="105"/>
      <c r="GF541" s="105"/>
      <c r="GH541" s="105"/>
      <c r="GI541" s="105"/>
      <c r="GN541" s="105"/>
      <c r="GO541" s="105"/>
      <c r="GP541" s="105"/>
      <c r="GR541" s="105"/>
      <c r="GS541" s="105"/>
      <c r="GX541" s="105"/>
      <c r="GY541" s="105"/>
      <c r="GZ541" s="105"/>
      <c r="HB541" s="105"/>
      <c r="HC541" s="105"/>
      <c r="HH541" s="105"/>
      <c r="HI541" s="105"/>
      <c r="HJ541" s="105"/>
      <c r="HL541" s="122"/>
      <c r="HM541" s="122"/>
      <c r="HR541" s="105"/>
      <c r="HS541" s="105"/>
      <c r="HT541" s="105"/>
      <c r="HV541" s="105"/>
      <c r="HW541" s="105"/>
      <c r="IB541" s="105"/>
      <c r="IC541" s="105"/>
      <c r="ID541" s="105"/>
      <c r="IF541" s="105"/>
      <c r="IG541" s="105"/>
      <c r="IL541" s="105"/>
      <c r="IM541" s="105"/>
      <c r="IN541" s="105"/>
      <c r="IP541" s="105"/>
      <c r="IQ541" s="105"/>
      <c r="IV541" s="105"/>
      <c r="IW541" s="105"/>
      <c r="IX541" s="105"/>
      <c r="IZ541" s="105"/>
      <c r="JA541" s="105"/>
    </row>
    <row r="542">
      <c r="B542" s="139"/>
      <c r="H542" s="122"/>
      <c r="U542" s="90"/>
      <c r="AE542" s="118"/>
      <c r="AF542" s="118"/>
      <c r="BS542" s="140"/>
      <c r="CJ542" s="122"/>
      <c r="CK542" s="122"/>
      <c r="CL542" s="122"/>
      <c r="CM542" s="122"/>
      <c r="DB542" s="122"/>
      <c r="DC542" s="122"/>
      <c r="DD542" s="122"/>
      <c r="DF542" s="122"/>
      <c r="DQ542" s="122"/>
      <c r="DW542" s="105"/>
      <c r="DX542" s="105"/>
      <c r="DZ542" s="105"/>
      <c r="EA542" s="105"/>
      <c r="EJ542" s="122"/>
      <c r="EK542" s="122"/>
      <c r="EP542" s="105"/>
      <c r="EQ542" s="105"/>
      <c r="ER542" s="105"/>
      <c r="ET542" s="122"/>
      <c r="EU542" s="122"/>
      <c r="EZ542" s="105"/>
      <c r="FA542" s="105"/>
      <c r="FB542" s="105"/>
      <c r="FD542" s="105"/>
      <c r="FE542" s="105"/>
      <c r="FJ542" s="105"/>
      <c r="FK542" s="105"/>
      <c r="FL542" s="105"/>
      <c r="FM542" s="105"/>
      <c r="FN542" s="105"/>
      <c r="FO542" s="105"/>
      <c r="FT542" s="105"/>
      <c r="FU542" s="105"/>
      <c r="FV542" s="105"/>
      <c r="FX542" s="105"/>
      <c r="FY542" s="105"/>
      <c r="GD542" s="105"/>
      <c r="GE542" s="105"/>
      <c r="GF542" s="105"/>
      <c r="GH542" s="105"/>
      <c r="GI542" s="105"/>
      <c r="GN542" s="105"/>
      <c r="GO542" s="105"/>
      <c r="GP542" s="105"/>
      <c r="GR542" s="105"/>
      <c r="GS542" s="105"/>
      <c r="GX542" s="105"/>
      <c r="GY542" s="105"/>
      <c r="GZ542" s="105"/>
      <c r="HB542" s="105"/>
      <c r="HC542" s="105"/>
      <c r="HH542" s="105"/>
      <c r="HI542" s="105"/>
      <c r="HJ542" s="105"/>
      <c r="HL542" s="122"/>
      <c r="HM542" s="122"/>
      <c r="HR542" s="105"/>
      <c r="HS542" s="105"/>
      <c r="HT542" s="105"/>
      <c r="HV542" s="105"/>
      <c r="HW542" s="105"/>
      <c r="IB542" s="105"/>
      <c r="IC542" s="105"/>
      <c r="ID542" s="105"/>
      <c r="IF542" s="105"/>
      <c r="IG542" s="105"/>
      <c r="IL542" s="105"/>
      <c r="IM542" s="105"/>
      <c r="IN542" s="105"/>
      <c r="IP542" s="105"/>
      <c r="IQ542" s="105"/>
      <c r="IV542" s="105"/>
      <c r="IW542" s="105"/>
      <c r="IX542" s="105"/>
      <c r="IZ542" s="105"/>
      <c r="JA542" s="105"/>
    </row>
    <row r="543">
      <c r="B543" s="139"/>
      <c r="H543" s="122"/>
      <c r="U543" s="90"/>
      <c r="AE543" s="118"/>
      <c r="AF543" s="118"/>
      <c r="BS543" s="140"/>
      <c r="CJ543" s="122"/>
      <c r="CK543" s="122"/>
      <c r="CL543" s="122"/>
      <c r="CM543" s="122"/>
      <c r="DB543" s="122"/>
      <c r="DC543" s="122"/>
      <c r="DD543" s="122"/>
      <c r="DF543" s="122"/>
      <c r="DQ543" s="122"/>
      <c r="DW543" s="105"/>
      <c r="DX543" s="105"/>
      <c r="DZ543" s="105"/>
      <c r="EA543" s="105"/>
      <c r="EJ543" s="122"/>
      <c r="EK543" s="122"/>
      <c r="EP543" s="105"/>
      <c r="EQ543" s="105"/>
      <c r="ER543" s="105"/>
      <c r="ET543" s="122"/>
      <c r="EU543" s="122"/>
      <c r="EZ543" s="105"/>
      <c r="FA543" s="105"/>
      <c r="FB543" s="105"/>
      <c r="FD543" s="105"/>
      <c r="FE543" s="105"/>
      <c r="FJ543" s="105"/>
      <c r="FK543" s="105"/>
      <c r="FL543" s="105"/>
      <c r="FM543" s="105"/>
      <c r="FN543" s="105"/>
      <c r="FO543" s="105"/>
      <c r="FT543" s="105"/>
      <c r="FU543" s="105"/>
      <c r="FV543" s="105"/>
      <c r="FX543" s="105"/>
      <c r="FY543" s="105"/>
      <c r="GD543" s="105"/>
      <c r="GE543" s="105"/>
      <c r="GF543" s="105"/>
      <c r="GH543" s="105"/>
      <c r="GI543" s="105"/>
      <c r="GN543" s="105"/>
      <c r="GO543" s="105"/>
      <c r="GP543" s="105"/>
      <c r="GR543" s="105"/>
      <c r="GS543" s="105"/>
      <c r="GX543" s="105"/>
      <c r="GY543" s="105"/>
      <c r="GZ543" s="105"/>
      <c r="HB543" s="105"/>
      <c r="HC543" s="105"/>
      <c r="HH543" s="105"/>
      <c r="HI543" s="105"/>
      <c r="HJ543" s="105"/>
      <c r="HL543" s="122"/>
      <c r="HM543" s="122"/>
      <c r="HR543" s="105"/>
      <c r="HS543" s="105"/>
      <c r="HT543" s="105"/>
      <c r="HV543" s="105"/>
      <c r="HW543" s="105"/>
      <c r="IB543" s="105"/>
      <c r="IC543" s="105"/>
      <c r="ID543" s="105"/>
      <c r="IF543" s="105"/>
      <c r="IG543" s="105"/>
      <c r="IL543" s="105"/>
      <c r="IM543" s="105"/>
      <c r="IN543" s="105"/>
      <c r="IP543" s="105"/>
      <c r="IQ543" s="105"/>
      <c r="IV543" s="105"/>
      <c r="IW543" s="105"/>
      <c r="IX543" s="105"/>
      <c r="IZ543" s="105"/>
      <c r="JA543" s="105"/>
    </row>
    <row r="544">
      <c r="B544" s="139"/>
      <c r="H544" s="122"/>
      <c r="U544" s="90"/>
      <c r="AE544" s="118"/>
      <c r="AF544" s="118"/>
      <c r="BS544" s="140"/>
      <c r="CJ544" s="122"/>
      <c r="CK544" s="122"/>
      <c r="CL544" s="122"/>
      <c r="CM544" s="122"/>
      <c r="DB544" s="122"/>
      <c r="DC544" s="122"/>
      <c r="DD544" s="122"/>
      <c r="DF544" s="122"/>
      <c r="DQ544" s="122"/>
      <c r="DW544" s="105"/>
      <c r="DX544" s="105"/>
      <c r="DZ544" s="105"/>
      <c r="EA544" s="105"/>
      <c r="EJ544" s="122"/>
      <c r="EK544" s="122"/>
      <c r="EP544" s="105"/>
      <c r="EQ544" s="105"/>
      <c r="ER544" s="105"/>
      <c r="ET544" s="122"/>
      <c r="EU544" s="122"/>
      <c r="EZ544" s="105"/>
      <c r="FA544" s="105"/>
      <c r="FB544" s="105"/>
      <c r="FD544" s="105"/>
      <c r="FE544" s="105"/>
      <c r="FJ544" s="105"/>
      <c r="FK544" s="105"/>
      <c r="FL544" s="105"/>
      <c r="FM544" s="105"/>
      <c r="FN544" s="105"/>
      <c r="FO544" s="105"/>
      <c r="FT544" s="105"/>
      <c r="FU544" s="105"/>
      <c r="FV544" s="105"/>
      <c r="FX544" s="105"/>
      <c r="FY544" s="105"/>
      <c r="GD544" s="105"/>
      <c r="GE544" s="105"/>
      <c r="GF544" s="105"/>
      <c r="GH544" s="105"/>
      <c r="GI544" s="105"/>
      <c r="GN544" s="105"/>
      <c r="GO544" s="105"/>
      <c r="GP544" s="105"/>
      <c r="GR544" s="105"/>
      <c r="GS544" s="105"/>
      <c r="GX544" s="105"/>
      <c r="GY544" s="105"/>
      <c r="GZ544" s="105"/>
      <c r="HB544" s="105"/>
      <c r="HC544" s="105"/>
      <c r="HH544" s="105"/>
      <c r="HI544" s="105"/>
      <c r="HJ544" s="105"/>
      <c r="HL544" s="122"/>
      <c r="HM544" s="122"/>
      <c r="HR544" s="105"/>
      <c r="HS544" s="105"/>
      <c r="HT544" s="105"/>
      <c r="HV544" s="105"/>
      <c r="HW544" s="105"/>
      <c r="IB544" s="105"/>
      <c r="IC544" s="105"/>
      <c r="ID544" s="105"/>
      <c r="IF544" s="105"/>
      <c r="IG544" s="105"/>
      <c r="IL544" s="105"/>
      <c r="IM544" s="105"/>
      <c r="IN544" s="105"/>
      <c r="IP544" s="105"/>
      <c r="IQ544" s="105"/>
      <c r="IV544" s="105"/>
      <c r="IW544" s="105"/>
      <c r="IX544" s="105"/>
      <c r="IZ544" s="105"/>
      <c r="JA544" s="105"/>
    </row>
    <row r="545">
      <c r="B545" s="139"/>
      <c r="H545" s="122"/>
      <c r="U545" s="90"/>
      <c r="AE545" s="118"/>
      <c r="AF545" s="118"/>
      <c r="BS545" s="140"/>
      <c r="CJ545" s="122"/>
      <c r="CK545" s="122"/>
      <c r="CL545" s="122"/>
      <c r="CM545" s="122"/>
      <c r="DB545" s="122"/>
      <c r="DC545" s="122"/>
      <c r="DD545" s="122"/>
      <c r="DF545" s="122"/>
      <c r="DQ545" s="122"/>
      <c r="DW545" s="105"/>
      <c r="DX545" s="105"/>
      <c r="DZ545" s="105"/>
      <c r="EA545" s="105"/>
      <c r="EJ545" s="122"/>
      <c r="EK545" s="122"/>
      <c r="EP545" s="105"/>
      <c r="EQ545" s="105"/>
      <c r="ER545" s="105"/>
      <c r="ET545" s="122"/>
      <c r="EU545" s="122"/>
      <c r="EZ545" s="105"/>
      <c r="FA545" s="105"/>
      <c r="FB545" s="105"/>
      <c r="FD545" s="105"/>
      <c r="FE545" s="105"/>
      <c r="FJ545" s="105"/>
      <c r="FK545" s="105"/>
      <c r="FL545" s="105"/>
      <c r="FM545" s="105"/>
      <c r="FN545" s="105"/>
      <c r="FO545" s="105"/>
      <c r="FT545" s="105"/>
      <c r="FU545" s="105"/>
      <c r="FV545" s="105"/>
      <c r="FX545" s="105"/>
      <c r="FY545" s="105"/>
      <c r="GD545" s="105"/>
      <c r="GE545" s="105"/>
      <c r="GF545" s="105"/>
      <c r="GH545" s="105"/>
      <c r="GI545" s="105"/>
      <c r="GN545" s="105"/>
      <c r="GO545" s="105"/>
      <c r="GP545" s="105"/>
      <c r="GR545" s="105"/>
      <c r="GS545" s="105"/>
      <c r="GX545" s="105"/>
      <c r="GY545" s="105"/>
      <c r="GZ545" s="105"/>
      <c r="HB545" s="105"/>
      <c r="HC545" s="105"/>
      <c r="HH545" s="105"/>
      <c r="HI545" s="105"/>
      <c r="HJ545" s="105"/>
      <c r="HL545" s="122"/>
      <c r="HM545" s="122"/>
      <c r="HR545" s="105"/>
      <c r="HS545" s="105"/>
      <c r="HT545" s="105"/>
      <c r="HV545" s="105"/>
      <c r="HW545" s="105"/>
      <c r="IB545" s="105"/>
      <c r="IC545" s="105"/>
      <c r="ID545" s="105"/>
      <c r="IF545" s="105"/>
      <c r="IG545" s="105"/>
      <c r="IL545" s="105"/>
      <c r="IM545" s="105"/>
      <c r="IN545" s="105"/>
      <c r="IP545" s="105"/>
      <c r="IQ545" s="105"/>
      <c r="IV545" s="105"/>
      <c r="IW545" s="105"/>
      <c r="IX545" s="105"/>
      <c r="IZ545" s="105"/>
      <c r="JA545" s="105"/>
    </row>
    <row r="546">
      <c r="B546" s="139"/>
      <c r="H546" s="122"/>
      <c r="U546" s="90"/>
      <c r="AE546" s="118"/>
      <c r="AF546" s="118"/>
      <c r="BS546" s="140"/>
      <c r="CJ546" s="122"/>
      <c r="CK546" s="122"/>
      <c r="CL546" s="122"/>
      <c r="CM546" s="122"/>
      <c r="DB546" s="122"/>
      <c r="DC546" s="122"/>
      <c r="DD546" s="122"/>
      <c r="DF546" s="122"/>
      <c r="DQ546" s="122"/>
      <c r="DW546" s="105"/>
      <c r="DX546" s="105"/>
      <c r="DZ546" s="105"/>
      <c r="EA546" s="105"/>
      <c r="EJ546" s="122"/>
      <c r="EK546" s="122"/>
      <c r="EP546" s="105"/>
      <c r="EQ546" s="105"/>
      <c r="ER546" s="105"/>
      <c r="ET546" s="122"/>
      <c r="EU546" s="122"/>
      <c r="EZ546" s="105"/>
      <c r="FA546" s="105"/>
      <c r="FB546" s="105"/>
      <c r="FD546" s="105"/>
      <c r="FE546" s="105"/>
      <c r="FJ546" s="105"/>
      <c r="FK546" s="105"/>
      <c r="FL546" s="105"/>
      <c r="FM546" s="105"/>
      <c r="FN546" s="105"/>
      <c r="FO546" s="105"/>
      <c r="FT546" s="105"/>
      <c r="FU546" s="105"/>
      <c r="FV546" s="105"/>
      <c r="FX546" s="105"/>
      <c r="FY546" s="105"/>
      <c r="GD546" s="105"/>
      <c r="GE546" s="105"/>
      <c r="GF546" s="105"/>
      <c r="GH546" s="105"/>
      <c r="GI546" s="105"/>
      <c r="GN546" s="105"/>
      <c r="GO546" s="105"/>
      <c r="GP546" s="105"/>
      <c r="GR546" s="105"/>
      <c r="GS546" s="105"/>
      <c r="GX546" s="105"/>
      <c r="GY546" s="105"/>
      <c r="GZ546" s="105"/>
      <c r="HB546" s="105"/>
      <c r="HC546" s="105"/>
      <c r="HH546" s="105"/>
      <c r="HI546" s="105"/>
      <c r="HJ546" s="105"/>
      <c r="HL546" s="122"/>
      <c r="HM546" s="122"/>
      <c r="HR546" s="105"/>
      <c r="HS546" s="105"/>
      <c r="HT546" s="105"/>
      <c r="HV546" s="105"/>
      <c r="HW546" s="105"/>
      <c r="IB546" s="105"/>
      <c r="IC546" s="105"/>
      <c r="ID546" s="105"/>
      <c r="IF546" s="105"/>
      <c r="IG546" s="105"/>
      <c r="IL546" s="105"/>
      <c r="IM546" s="105"/>
      <c r="IN546" s="105"/>
      <c r="IP546" s="105"/>
      <c r="IQ546" s="105"/>
      <c r="IV546" s="105"/>
      <c r="IW546" s="105"/>
      <c r="IX546" s="105"/>
      <c r="IZ546" s="105"/>
      <c r="JA546" s="105"/>
    </row>
    <row r="547">
      <c r="B547" s="139"/>
      <c r="H547" s="122"/>
      <c r="U547" s="90"/>
      <c r="AE547" s="118"/>
      <c r="AF547" s="118"/>
      <c r="BS547" s="140"/>
      <c r="CJ547" s="122"/>
      <c r="CK547" s="122"/>
      <c r="CL547" s="122"/>
      <c r="CM547" s="122"/>
      <c r="DB547" s="122"/>
      <c r="DC547" s="122"/>
      <c r="DD547" s="122"/>
      <c r="DF547" s="122"/>
      <c r="DQ547" s="122"/>
      <c r="DW547" s="105"/>
      <c r="DX547" s="105"/>
      <c r="DZ547" s="105"/>
      <c r="EA547" s="105"/>
      <c r="EJ547" s="122"/>
      <c r="EK547" s="122"/>
      <c r="EP547" s="105"/>
      <c r="EQ547" s="105"/>
      <c r="ER547" s="105"/>
      <c r="ET547" s="122"/>
      <c r="EU547" s="122"/>
      <c r="EZ547" s="105"/>
      <c r="FA547" s="105"/>
      <c r="FB547" s="105"/>
      <c r="FD547" s="105"/>
      <c r="FE547" s="105"/>
      <c r="FJ547" s="105"/>
      <c r="FK547" s="105"/>
      <c r="FL547" s="105"/>
      <c r="FM547" s="105"/>
      <c r="FN547" s="105"/>
      <c r="FO547" s="105"/>
      <c r="FT547" s="105"/>
      <c r="FU547" s="105"/>
      <c r="FV547" s="105"/>
      <c r="FX547" s="105"/>
      <c r="FY547" s="105"/>
      <c r="GD547" s="105"/>
      <c r="GE547" s="105"/>
      <c r="GF547" s="105"/>
      <c r="GH547" s="105"/>
      <c r="GI547" s="105"/>
      <c r="GN547" s="105"/>
      <c r="GO547" s="105"/>
      <c r="GP547" s="105"/>
      <c r="GR547" s="105"/>
      <c r="GS547" s="105"/>
      <c r="GX547" s="105"/>
      <c r="GY547" s="105"/>
      <c r="GZ547" s="105"/>
      <c r="HB547" s="105"/>
      <c r="HC547" s="105"/>
      <c r="HH547" s="105"/>
      <c r="HI547" s="105"/>
      <c r="HJ547" s="105"/>
      <c r="HL547" s="122"/>
      <c r="HM547" s="122"/>
      <c r="HR547" s="105"/>
      <c r="HS547" s="105"/>
      <c r="HT547" s="105"/>
      <c r="HV547" s="105"/>
      <c r="HW547" s="105"/>
      <c r="IB547" s="105"/>
      <c r="IC547" s="105"/>
      <c r="ID547" s="105"/>
      <c r="IF547" s="105"/>
      <c r="IG547" s="105"/>
      <c r="IL547" s="105"/>
      <c r="IM547" s="105"/>
      <c r="IN547" s="105"/>
      <c r="IP547" s="105"/>
      <c r="IQ547" s="105"/>
      <c r="IV547" s="105"/>
      <c r="IW547" s="105"/>
      <c r="IX547" s="105"/>
      <c r="IZ547" s="105"/>
      <c r="JA547" s="105"/>
    </row>
    <row r="548">
      <c r="B548" s="139"/>
      <c r="H548" s="122"/>
      <c r="U548" s="90"/>
      <c r="AE548" s="118"/>
      <c r="AF548" s="118"/>
      <c r="BS548" s="140"/>
      <c r="CJ548" s="122"/>
      <c r="CK548" s="122"/>
      <c r="CL548" s="122"/>
      <c r="CM548" s="122"/>
      <c r="DB548" s="122"/>
      <c r="DC548" s="122"/>
      <c r="DD548" s="122"/>
      <c r="DF548" s="122"/>
      <c r="DQ548" s="122"/>
      <c r="DW548" s="105"/>
      <c r="DX548" s="105"/>
      <c r="DZ548" s="105"/>
      <c r="EA548" s="105"/>
      <c r="EJ548" s="122"/>
      <c r="EK548" s="122"/>
      <c r="EP548" s="105"/>
      <c r="EQ548" s="105"/>
      <c r="ER548" s="105"/>
      <c r="ET548" s="122"/>
      <c r="EU548" s="122"/>
      <c r="EZ548" s="105"/>
      <c r="FA548" s="105"/>
      <c r="FB548" s="105"/>
      <c r="FD548" s="105"/>
      <c r="FE548" s="105"/>
      <c r="FJ548" s="105"/>
      <c r="FK548" s="105"/>
      <c r="FL548" s="105"/>
      <c r="FM548" s="105"/>
      <c r="FN548" s="105"/>
      <c r="FO548" s="105"/>
      <c r="FT548" s="105"/>
      <c r="FU548" s="105"/>
      <c r="FV548" s="105"/>
      <c r="FX548" s="105"/>
      <c r="FY548" s="105"/>
      <c r="GD548" s="105"/>
      <c r="GE548" s="105"/>
      <c r="GF548" s="105"/>
      <c r="GH548" s="105"/>
      <c r="GI548" s="105"/>
      <c r="GN548" s="105"/>
      <c r="GO548" s="105"/>
      <c r="GP548" s="105"/>
      <c r="GR548" s="105"/>
      <c r="GS548" s="105"/>
      <c r="GX548" s="105"/>
      <c r="GY548" s="105"/>
      <c r="GZ548" s="105"/>
      <c r="HB548" s="105"/>
      <c r="HC548" s="105"/>
      <c r="HH548" s="105"/>
      <c r="HI548" s="105"/>
      <c r="HJ548" s="105"/>
      <c r="HL548" s="122"/>
      <c r="HM548" s="122"/>
      <c r="HR548" s="105"/>
      <c r="HS548" s="105"/>
      <c r="HT548" s="105"/>
      <c r="HV548" s="105"/>
      <c r="HW548" s="105"/>
      <c r="IB548" s="105"/>
      <c r="IC548" s="105"/>
      <c r="ID548" s="105"/>
      <c r="IF548" s="105"/>
      <c r="IG548" s="105"/>
      <c r="IL548" s="105"/>
      <c r="IM548" s="105"/>
      <c r="IN548" s="105"/>
      <c r="IP548" s="105"/>
      <c r="IQ548" s="105"/>
      <c r="IV548" s="105"/>
      <c r="IW548" s="105"/>
      <c r="IX548" s="105"/>
      <c r="IZ548" s="105"/>
      <c r="JA548" s="105"/>
    </row>
    <row r="549">
      <c r="B549" s="139"/>
      <c r="H549" s="122"/>
      <c r="U549" s="90"/>
      <c r="AE549" s="118"/>
      <c r="AF549" s="118"/>
      <c r="BS549" s="140"/>
      <c r="CJ549" s="122"/>
      <c r="CK549" s="122"/>
      <c r="CL549" s="122"/>
      <c r="CM549" s="122"/>
      <c r="DB549" s="122"/>
      <c r="DC549" s="122"/>
      <c r="DD549" s="122"/>
      <c r="DF549" s="122"/>
      <c r="DQ549" s="122"/>
      <c r="DW549" s="105"/>
      <c r="DX549" s="105"/>
      <c r="DZ549" s="105"/>
      <c r="EA549" s="105"/>
      <c r="EJ549" s="122"/>
      <c r="EK549" s="122"/>
      <c r="EP549" s="105"/>
      <c r="EQ549" s="105"/>
      <c r="ER549" s="105"/>
      <c r="ET549" s="122"/>
      <c r="EU549" s="122"/>
      <c r="EZ549" s="105"/>
      <c r="FA549" s="105"/>
      <c r="FB549" s="105"/>
      <c r="FD549" s="105"/>
      <c r="FE549" s="105"/>
      <c r="FJ549" s="105"/>
      <c r="FK549" s="105"/>
      <c r="FL549" s="105"/>
      <c r="FM549" s="105"/>
      <c r="FN549" s="105"/>
      <c r="FO549" s="105"/>
      <c r="FT549" s="105"/>
      <c r="FU549" s="105"/>
      <c r="FV549" s="105"/>
      <c r="FX549" s="105"/>
      <c r="FY549" s="105"/>
      <c r="GD549" s="105"/>
      <c r="GE549" s="105"/>
      <c r="GF549" s="105"/>
      <c r="GH549" s="105"/>
      <c r="GI549" s="105"/>
      <c r="GN549" s="105"/>
      <c r="GO549" s="105"/>
      <c r="GP549" s="105"/>
      <c r="GR549" s="105"/>
      <c r="GS549" s="105"/>
      <c r="GX549" s="105"/>
      <c r="GY549" s="105"/>
      <c r="GZ549" s="105"/>
      <c r="HB549" s="105"/>
      <c r="HC549" s="105"/>
      <c r="HH549" s="105"/>
      <c r="HI549" s="105"/>
      <c r="HJ549" s="105"/>
      <c r="HL549" s="122"/>
      <c r="HM549" s="122"/>
      <c r="HR549" s="105"/>
      <c r="HS549" s="105"/>
      <c r="HT549" s="105"/>
      <c r="HV549" s="105"/>
      <c r="HW549" s="105"/>
      <c r="IB549" s="105"/>
      <c r="IC549" s="105"/>
      <c r="ID549" s="105"/>
      <c r="IF549" s="105"/>
      <c r="IG549" s="105"/>
      <c r="IL549" s="105"/>
      <c r="IM549" s="105"/>
      <c r="IN549" s="105"/>
      <c r="IP549" s="105"/>
      <c r="IQ549" s="105"/>
      <c r="IV549" s="105"/>
      <c r="IW549" s="105"/>
      <c r="IX549" s="105"/>
      <c r="IZ549" s="105"/>
      <c r="JA549" s="105"/>
    </row>
    <row r="550">
      <c r="B550" s="139"/>
      <c r="H550" s="122"/>
      <c r="U550" s="90"/>
      <c r="AE550" s="118"/>
      <c r="AF550" s="118"/>
      <c r="BS550" s="140"/>
      <c r="CJ550" s="122"/>
      <c r="CK550" s="122"/>
      <c r="CL550" s="122"/>
      <c r="CM550" s="122"/>
      <c r="DB550" s="122"/>
      <c r="DC550" s="122"/>
      <c r="DD550" s="122"/>
      <c r="DF550" s="122"/>
      <c r="DQ550" s="122"/>
      <c r="DW550" s="105"/>
      <c r="DX550" s="105"/>
      <c r="DZ550" s="105"/>
      <c r="EA550" s="105"/>
      <c r="EJ550" s="122"/>
      <c r="EK550" s="122"/>
      <c r="EP550" s="105"/>
      <c r="EQ550" s="105"/>
      <c r="ER550" s="105"/>
      <c r="ET550" s="122"/>
      <c r="EU550" s="122"/>
      <c r="EZ550" s="105"/>
      <c r="FA550" s="105"/>
      <c r="FB550" s="105"/>
      <c r="FD550" s="105"/>
      <c r="FE550" s="105"/>
      <c r="FJ550" s="105"/>
      <c r="FK550" s="105"/>
      <c r="FL550" s="105"/>
      <c r="FM550" s="105"/>
      <c r="FN550" s="105"/>
      <c r="FO550" s="105"/>
      <c r="FT550" s="105"/>
      <c r="FU550" s="105"/>
      <c r="FV550" s="105"/>
      <c r="FX550" s="105"/>
      <c r="FY550" s="105"/>
      <c r="GD550" s="105"/>
      <c r="GE550" s="105"/>
      <c r="GF550" s="105"/>
      <c r="GH550" s="105"/>
      <c r="GI550" s="105"/>
      <c r="GN550" s="105"/>
      <c r="GO550" s="105"/>
      <c r="GP550" s="105"/>
      <c r="GR550" s="105"/>
      <c r="GS550" s="105"/>
      <c r="GX550" s="105"/>
      <c r="GY550" s="105"/>
      <c r="GZ550" s="105"/>
      <c r="HB550" s="105"/>
      <c r="HC550" s="105"/>
      <c r="HH550" s="105"/>
      <c r="HI550" s="105"/>
      <c r="HJ550" s="105"/>
      <c r="HL550" s="122"/>
      <c r="HM550" s="122"/>
      <c r="HR550" s="105"/>
      <c r="HS550" s="105"/>
      <c r="HT550" s="105"/>
      <c r="HV550" s="105"/>
      <c r="HW550" s="105"/>
      <c r="IB550" s="105"/>
      <c r="IC550" s="105"/>
      <c r="ID550" s="105"/>
      <c r="IF550" s="105"/>
      <c r="IG550" s="105"/>
      <c r="IL550" s="105"/>
      <c r="IM550" s="105"/>
      <c r="IN550" s="105"/>
      <c r="IP550" s="105"/>
      <c r="IQ550" s="105"/>
      <c r="IV550" s="105"/>
      <c r="IW550" s="105"/>
      <c r="IX550" s="105"/>
      <c r="IZ550" s="105"/>
      <c r="JA550" s="105"/>
    </row>
    <row r="551">
      <c r="B551" s="139"/>
      <c r="H551" s="122"/>
      <c r="U551" s="90"/>
      <c r="AE551" s="118"/>
      <c r="AF551" s="118"/>
      <c r="BS551" s="140"/>
      <c r="CJ551" s="122"/>
      <c r="CK551" s="122"/>
      <c r="CL551" s="122"/>
      <c r="CM551" s="122"/>
      <c r="DB551" s="122"/>
      <c r="DC551" s="122"/>
      <c r="DD551" s="122"/>
      <c r="DF551" s="122"/>
      <c r="DQ551" s="122"/>
      <c r="DW551" s="105"/>
      <c r="DX551" s="105"/>
      <c r="DZ551" s="105"/>
      <c r="EA551" s="105"/>
      <c r="EJ551" s="122"/>
      <c r="EK551" s="122"/>
      <c r="EP551" s="105"/>
      <c r="EQ551" s="105"/>
      <c r="ER551" s="105"/>
      <c r="ET551" s="122"/>
      <c r="EU551" s="122"/>
      <c r="EZ551" s="105"/>
      <c r="FA551" s="105"/>
      <c r="FB551" s="105"/>
      <c r="FD551" s="105"/>
      <c r="FE551" s="105"/>
      <c r="FJ551" s="105"/>
      <c r="FK551" s="105"/>
      <c r="FL551" s="105"/>
      <c r="FM551" s="105"/>
      <c r="FN551" s="105"/>
      <c r="FO551" s="105"/>
      <c r="FT551" s="105"/>
      <c r="FU551" s="105"/>
      <c r="FV551" s="105"/>
      <c r="FX551" s="105"/>
      <c r="FY551" s="105"/>
      <c r="GD551" s="105"/>
      <c r="GE551" s="105"/>
      <c r="GF551" s="105"/>
      <c r="GH551" s="105"/>
      <c r="GI551" s="105"/>
      <c r="GN551" s="105"/>
      <c r="GO551" s="105"/>
      <c r="GP551" s="105"/>
      <c r="GR551" s="105"/>
      <c r="GS551" s="105"/>
      <c r="GX551" s="105"/>
      <c r="GY551" s="105"/>
      <c r="GZ551" s="105"/>
      <c r="HB551" s="105"/>
      <c r="HC551" s="105"/>
      <c r="HH551" s="105"/>
      <c r="HI551" s="105"/>
      <c r="HJ551" s="105"/>
      <c r="HL551" s="122"/>
      <c r="HM551" s="122"/>
      <c r="HR551" s="105"/>
      <c r="HS551" s="105"/>
      <c r="HT551" s="105"/>
      <c r="HV551" s="105"/>
      <c r="HW551" s="105"/>
      <c r="IB551" s="105"/>
      <c r="IC551" s="105"/>
      <c r="ID551" s="105"/>
      <c r="IF551" s="105"/>
      <c r="IG551" s="105"/>
      <c r="IL551" s="105"/>
      <c r="IM551" s="105"/>
      <c r="IN551" s="105"/>
      <c r="IP551" s="105"/>
      <c r="IQ551" s="105"/>
      <c r="IV551" s="105"/>
      <c r="IW551" s="105"/>
      <c r="IX551" s="105"/>
      <c r="IZ551" s="105"/>
      <c r="JA551" s="105"/>
    </row>
    <row r="552">
      <c r="B552" s="139"/>
      <c r="H552" s="122"/>
      <c r="U552" s="90"/>
      <c r="AE552" s="118"/>
      <c r="AF552" s="118"/>
      <c r="BS552" s="140"/>
      <c r="CJ552" s="122"/>
      <c r="CK552" s="122"/>
      <c r="CL552" s="122"/>
      <c r="CM552" s="122"/>
      <c r="DB552" s="122"/>
      <c r="DC552" s="122"/>
      <c r="DD552" s="122"/>
      <c r="DF552" s="122"/>
      <c r="DQ552" s="122"/>
      <c r="DW552" s="105"/>
      <c r="DX552" s="105"/>
      <c r="DZ552" s="105"/>
      <c r="EA552" s="105"/>
      <c r="EJ552" s="122"/>
      <c r="EK552" s="122"/>
      <c r="EP552" s="105"/>
      <c r="EQ552" s="105"/>
      <c r="ER552" s="105"/>
      <c r="ET552" s="122"/>
      <c r="EU552" s="122"/>
      <c r="EZ552" s="105"/>
      <c r="FA552" s="105"/>
      <c r="FB552" s="105"/>
      <c r="FD552" s="105"/>
      <c r="FE552" s="105"/>
      <c r="FJ552" s="105"/>
      <c r="FK552" s="105"/>
      <c r="FL552" s="105"/>
      <c r="FM552" s="105"/>
      <c r="FN552" s="105"/>
      <c r="FO552" s="105"/>
      <c r="FT552" s="105"/>
      <c r="FU552" s="105"/>
      <c r="FV552" s="105"/>
      <c r="FX552" s="105"/>
      <c r="FY552" s="105"/>
      <c r="GD552" s="105"/>
      <c r="GE552" s="105"/>
      <c r="GF552" s="105"/>
      <c r="GH552" s="105"/>
      <c r="GI552" s="105"/>
      <c r="GN552" s="105"/>
      <c r="GO552" s="105"/>
      <c r="GP552" s="105"/>
      <c r="GR552" s="105"/>
      <c r="GS552" s="105"/>
      <c r="GX552" s="105"/>
      <c r="GY552" s="105"/>
      <c r="GZ552" s="105"/>
      <c r="HB552" s="105"/>
      <c r="HC552" s="105"/>
      <c r="HH552" s="105"/>
      <c r="HI552" s="105"/>
      <c r="HJ552" s="105"/>
      <c r="HL552" s="122"/>
      <c r="HM552" s="122"/>
      <c r="HR552" s="105"/>
      <c r="HS552" s="105"/>
      <c r="HT552" s="105"/>
      <c r="HV552" s="105"/>
      <c r="HW552" s="105"/>
      <c r="IB552" s="105"/>
      <c r="IC552" s="105"/>
      <c r="ID552" s="105"/>
      <c r="IF552" s="105"/>
      <c r="IG552" s="105"/>
      <c r="IL552" s="105"/>
      <c r="IM552" s="105"/>
      <c r="IN552" s="105"/>
      <c r="IP552" s="105"/>
      <c r="IQ552" s="105"/>
      <c r="IV552" s="105"/>
      <c r="IW552" s="105"/>
      <c r="IX552" s="105"/>
      <c r="IZ552" s="105"/>
      <c r="JA552" s="105"/>
    </row>
    <row r="553">
      <c r="B553" s="139"/>
      <c r="H553" s="122"/>
      <c r="U553" s="90"/>
      <c r="AE553" s="118"/>
      <c r="AF553" s="118"/>
      <c r="BS553" s="140"/>
      <c r="CJ553" s="122"/>
      <c r="CK553" s="122"/>
      <c r="CL553" s="122"/>
      <c r="CM553" s="122"/>
      <c r="DB553" s="122"/>
      <c r="DC553" s="122"/>
      <c r="DD553" s="122"/>
      <c r="DF553" s="122"/>
      <c r="DQ553" s="122"/>
      <c r="DW553" s="105"/>
      <c r="DX553" s="105"/>
      <c r="DZ553" s="105"/>
      <c r="EA553" s="105"/>
      <c r="EJ553" s="122"/>
      <c r="EK553" s="122"/>
      <c r="EP553" s="105"/>
      <c r="EQ553" s="105"/>
      <c r="ER553" s="105"/>
      <c r="ET553" s="122"/>
      <c r="EU553" s="122"/>
      <c r="EZ553" s="105"/>
      <c r="FA553" s="105"/>
      <c r="FB553" s="105"/>
      <c r="FD553" s="105"/>
      <c r="FE553" s="105"/>
      <c r="FJ553" s="105"/>
      <c r="FK553" s="105"/>
      <c r="FL553" s="105"/>
      <c r="FM553" s="105"/>
      <c r="FN553" s="105"/>
      <c r="FO553" s="105"/>
      <c r="FT553" s="105"/>
      <c r="FU553" s="105"/>
      <c r="FV553" s="105"/>
      <c r="FX553" s="105"/>
      <c r="FY553" s="105"/>
      <c r="GD553" s="105"/>
      <c r="GE553" s="105"/>
      <c r="GF553" s="105"/>
      <c r="GH553" s="105"/>
      <c r="GI553" s="105"/>
      <c r="GN553" s="105"/>
      <c r="GO553" s="105"/>
      <c r="GP553" s="105"/>
      <c r="GR553" s="105"/>
      <c r="GS553" s="105"/>
      <c r="GX553" s="105"/>
      <c r="GY553" s="105"/>
      <c r="GZ553" s="105"/>
      <c r="HB553" s="105"/>
      <c r="HC553" s="105"/>
      <c r="HH553" s="105"/>
      <c r="HI553" s="105"/>
      <c r="HJ553" s="105"/>
      <c r="HL553" s="122"/>
      <c r="HM553" s="122"/>
      <c r="HR553" s="105"/>
      <c r="HS553" s="105"/>
      <c r="HT553" s="105"/>
      <c r="HV553" s="105"/>
      <c r="HW553" s="105"/>
      <c r="IB553" s="105"/>
      <c r="IC553" s="105"/>
      <c r="ID553" s="105"/>
      <c r="IF553" s="105"/>
      <c r="IG553" s="105"/>
      <c r="IL553" s="105"/>
      <c r="IM553" s="105"/>
      <c r="IN553" s="105"/>
      <c r="IP553" s="105"/>
      <c r="IQ553" s="105"/>
      <c r="IV553" s="105"/>
      <c r="IW553" s="105"/>
      <c r="IX553" s="105"/>
      <c r="IZ553" s="105"/>
      <c r="JA553" s="105"/>
    </row>
    <row r="554">
      <c r="B554" s="139"/>
      <c r="H554" s="122"/>
      <c r="U554" s="90"/>
      <c r="AE554" s="118"/>
      <c r="AF554" s="118"/>
      <c r="BS554" s="140"/>
      <c r="CJ554" s="122"/>
      <c r="CK554" s="122"/>
      <c r="CL554" s="122"/>
      <c r="CM554" s="122"/>
      <c r="DB554" s="122"/>
      <c r="DC554" s="122"/>
      <c r="DD554" s="122"/>
      <c r="DF554" s="122"/>
      <c r="DQ554" s="122"/>
      <c r="DW554" s="105"/>
      <c r="DX554" s="105"/>
      <c r="DZ554" s="105"/>
      <c r="EA554" s="105"/>
      <c r="EJ554" s="122"/>
      <c r="EK554" s="122"/>
      <c r="EP554" s="105"/>
      <c r="EQ554" s="105"/>
      <c r="ER554" s="105"/>
      <c r="ET554" s="122"/>
      <c r="EU554" s="122"/>
      <c r="EZ554" s="105"/>
      <c r="FA554" s="105"/>
      <c r="FB554" s="105"/>
      <c r="FD554" s="105"/>
      <c r="FE554" s="105"/>
      <c r="FJ554" s="105"/>
      <c r="FK554" s="105"/>
      <c r="FL554" s="105"/>
      <c r="FM554" s="105"/>
      <c r="FN554" s="105"/>
      <c r="FO554" s="105"/>
      <c r="FT554" s="105"/>
      <c r="FU554" s="105"/>
      <c r="FV554" s="105"/>
      <c r="FX554" s="105"/>
      <c r="FY554" s="105"/>
      <c r="GD554" s="105"/>
      <c r="GE554" s="105"/>
      <c r="GF554" s="105"/>
      <c r="GH554" s="105"/>
      <c r="GI554" s="105"/>
      <c r="GN554" s="105"/>
      <c r="GO554" s="105"/>
      <c r="GP554" s="105"/>
      <c r="GR554" s="105"/>
      <c r="GS554" s="105"/>
      <c r="GX554" s="105"/>
      <c r="GY554" s="105"/>
      <c r="GZ554" s="105"/>
      <c r="HB554" s="105"/>
      <c r="HC554" s="105"/>
      <c r="HH554" s="105"/>
      <c r="HI554" s="105"/>
      <c r="HJ554" s="105"/>
      <c r="HL554" s="122"/>
      <c r="HM554" s="122"/>
      <c r="HR554" s="105"/>
      <c r="HS554" s="105"/>
      <c r="HT554" s="105"/>
      <c r="HV554" s="105"/>
      <c r="HW554" s="105"/>
      <c r="IB554" s="105"/>
      <c r="IC554" s="105"/>
      <c r="ID554" s="105"/>
      <c r="IF554" s="105"/>
      <c r="IG554" s="105"/>
      <c r="IL554" s="105"/>
      <c r="IM554" s="105"/>
      <c r="IN554" s="105"/>
      <c r="IP554" s="105"/>
      <c r="IQ554" s="105"/>
      <c r="IV554" s="105"/>
      <c r="IW554" s="105"/>
      <c r="IX554" s="105"/>
      <c r="IZ554" s="105"/>
      <c r="JA554" s="105"/>
    </row>
    <row r="555">
      <c r="B555" s="139"/>
      <c r="H555" s="122"/>
      <c r="U555" s="90"/>
      <c r="AE555" s="118"/>
      <c r="AF555" s="118"/>
      <c r="BS555" s="140"/>
      <c r="CJ555" s="122"/>
      <c r="CK555" s="122"/>
      <c r="CL555" s="122"/>
      <c r="CM555" s="122"/>
      <c r="DB555" s="122"/>
      <c r="DC555" s="122"/>
      <c r="DD555" s="122"/>
      <c r="DF555" s="122"/>
      <c r="DQ555" s="122"/>
      <c r="DW555" s="105"/>
      <c r="DX555" s="105"/>
      <c r="DZ555" s="105"/>
      <c r="EA555" s="105"/>
      <c r="EJ555" s="122"/>
      <c r="EK555" s="122"/>
      <c r="EP555" s="105"/>
      <c r="EQ555" s="105"/>
      <c r="ER555" s="105"/>
      <c r="ET555" s="122"/>
      <c r="EU555" s="122"/>
      <c r="EZ555" s="105"/>
      <c r="FA555" s="105"/>
      <c r="FB555" s="105"/>
      <c r="FD555" s="105"/>
      <c r="FE555" s="105"/>
      <c r="FJ555" s="105"/>
      <c r="FK555" s="105"/>
      <c r="FL555" s="105"/>
      <c r="FM555" s="105"/>
      <c r="FN555" s="105"/>
      <c r="FO555" s="105"/>
      <c r="FT555" s="105"/>
      <c r="FU555" s="105"/>
      <c r="FV555" s="105"/>
      <c r="FX555" s="105"/>
      <c r="FY555" s="105"/>
      <c r="GD555" s="105"/>
      <c r="GE555" s="105"/>
      <c r="GF555" s="105"/>
      <c r="GH555" s="105"/>
      <c r="GI555" s="105"/>
      <c r="GN555" s="105"/>
      <c r="GO555" s="105"/>
      <c r="GP555" s="105"/>
      <c r="GR555" s="105"/>
      <c r="GS555" s="105"/>
      <c r="GX555" s="105"/>
      <c r="GY555" s="105"/>
      <c r="GZ555" s="105"/>
      <c r="HB555" s="105"/>
      <c r="HC555" s="105"/>
      <c r="HH555" s="105"/>
      <c r="HI555" s="105"/>
      <c r="HJ555" s="105"/>
      <c r="HL555" s="122"/>
      <c r="HM555" s="122"/>
      <c r="HR555" s="105"/>
      <c r="HS555" s="105"/>
      <c r="HT555" s="105"/>
      <c r="HV555" s="105"/>
      <c r="HW555" s="105"/>
      <c r="IB555" s="105"/>
      <c r="IC555" s="105"/>
      <c r="ID555" s="105"/>
      <c r="IF555" s="105"/>
      <c r="IG555" s="105"/>
      <c r="IL555" s="105"/>
      <c r="IM555" s="105"/>
      <c r="IN555" s="105"/>
      <c r="IP555" s="105"/>
      <c r="IQ555" s="105"/>
      <c r="IV555" s="105"/>
      <c r="IW555" s="105"/>
      <c r="IX555" s="105"/>
      <c r="IZ555" s="105"/>
      <c r="JA555" s="105"/>
    </row>
    <row r="556">
      <c r="B556" s="139"/>
      <c r="H556" s="122"/>
      <c r="U556" s="90"/>
      <c r="AE556" s="118"/>
      <c r="AF556" s="118"/>
      <c r="BS556" s="140"/>
      <c r="CJ556" s="122"/>
      <c r="CK556" s="122"/>
      <c r="CL556" s="122"/>
      <c r="CM556" s="122"/>
      <c r="DB556" s="122"/>
      <c r="DC556" s="122"/>
      <c r="DD556" s="122"/>
      <c r="DF556" s="122"/>
      <c r="DQ556" s="122"/>
      <c r="DW556" s="105"/>
      <c r="DX556" s="105"/>
      <c r="DZ556" s="105"/>
      <c r="EA556" s="105"/>
      <c r="EJ556" s="122"/>
      <c r="EK556" s="122"/>
      <c r="EP556" s="105"/>
      <c r="EQ556" s="105"/>
      <c r="ER556" s="105"/>
      <c r="ET556" s="122"/>
      <c r="EU556" s="122"/>
      <c r="EZ556" s="105"/>
      <c r="FA556" s="105"/>
      <c r="FB556" s="105"/>
      <c r="FD556" s="105"/>
      <c r="FE556" s="105"/>
      <c r="FJ556" s="105"/>
      <c r="FK556" s="105"/>
      <c r="FL556" s="105"/>
      <c r="FM556" s="105"/>
      <c r="FN556" s="105"/>
      <c r="FO556" s="105"/>
      <c r="FT556" s="105"/>
      <c r="FU556" s="105"/>
      <c r="FV556" s="105"/>
      <c r="FX556" s="105"/>
      <c r="FY556" s="105"/>
      <c r="GD556" s="105"/>
      <c r="GE556" s="105"/>
      <c r="GF556" s="105"/>
      <c r="GH556" s="105"/>
      <c r="GI556" s="105"/>
      <c r="GN556" s="105"/>
      <c r="GO556" s="105"/>
      <c r="GP556" s="105"/>
      <c r="GR556" s="105"/>
      <c r="GS556" s="105"/>
      <c r="GX556" s="105"/>
      <c r="GY556" s="105"/>
      <c r="GZ556" s="105"/>
      <c r="HB556" s="105"/>
      <c r="HC556" s="105"/>
      <c r="HH556" s="105"/>
      <c r="HI556" s="105"/>
      <c r="HJ556" s="105"/>
      <c r="HL556" s="122"/>
      <c r="HM556" s="122"/>
      <c r="HR556" s="105"/>
      <c r="HS556" s="105"/>
      <c r="HT556" s="105"/>
      <c r="HV556" s="105"/>
      <c r="HW556" s="105"/>
      <c r="IB556" s="105"/>
      <c r="IC556" s="105"/>
      <c r="ID556" s="105"/>
      <c r="IF556" s="105"/>
      <c r="IG556" s="105"/>
      <c r="IL556" s="105"/>
      <c r="IM556" s="105"/>
      <c r="IN556" s="105"/>
      <c r="IP556" s="105"/>
      <c r="IQ556" s="105"/>
      <c r="IV556" s="105"/>
      <c r="IW556" s="105"/>
      <c r="IX556" s="105"/>
      <c r="IZ556" s="105"/>
      <c r="JA556" s="105"/>
    </row>
    <row r="557">
      <c r="B557" s="139"/>
      <c r="H557" s="122"/>
      <c r="U557" s="90"/>
      <c r="AE557" s="118"/>
      <c r="AF557" s="118"/>
      <c r="BS557" s="140"/>
      <c r="CJ557" s="122"/>
      <c r="CK557" s="122"/>
      <c r="CL557" s="122"/>
      <c r="CM557" s="122"/>
      <c r="DB557" s="122"/>
      <c r="DC557" s="122"/>
      <c r="DD557" s="122"/>
      <c r="DF557" s="122"/>
      <c r="DQ557" s="122"/>
      <c r="DW557" s="105"/>
      <c r="DX557" s="105"/>
      <c r="DZ557" s="105"/>
      <c r="EA557" s="105"/>
      <c r="EJ557" s="122"/>
      <c r="EK557" s="122"/>
      <c r="EP557" s="105"/>
      <c r="EQ557" s="105"/>
      <c r="ER557" s="105"/>
      <c r="ET557" s="122"/>
      <c r="EU557" s="122"/>
      <c r="EZ557" s="105"/>
      <c r="FA557" s="105"/>
      <c r="FB557" s="105"/>
      <c r="FD557" s="105"/>
      <c r="FE557" s="105"/>
      <c r="FJ557" s="105"/>
      <c r="FK557" s="105"/>
      <c r="FL557" s="105"/>
      <c r="FM557" s="105"/>
      <c r="FN557" s="105"/>
      <c r="FO557" s="105"/>
      <c r="FT557" s="105"/>
      <c r="FU557" s="105"/>
      <c r="FV557" s="105"/>
      <c r="FX557" s="105"/>
      <c r="FY557" s="105"/>
      <c r="GD557" s="105"/>
      <c r="GE557" s="105"/>
      <c r="GF557" s="105"/>
      <c r="GH557" s="105"/>
      <c r="GI557" s="105"/>
      <c r="GN557" s="105"/>
      <c r="GO557" s="105"/>
      <c r="GP557" s="105"/>
      <c r="GR557" s="105"/>
      <c r="GS557" s="105"/>
      <c r="GX557" s="105"/>
      <c r="GY557" s="105"/>
      <c r="GZ557" s="105"/>
      <c r="HB557" s="105"/>
      <c r="HC557" s="105"/>
      <c r="HH557" s="105"/>
      <c r="HI557" s="105"/>
      <c r="HJ557" s="105"/>
      <c r="HL557" s="122"/>
      <c r="HM557" s="122"/>
      <c r="HR557" s="105"/>
      <c r="HS557" s="105"/>
      <c r="HT557" s="105"/>
      <c r="HV557" s="105"/>
      <c r="HW557" s="105"/>
      <c r="IB557" s="105"/>
      <c r="IC557" s="105"/>
      <c r="ID557" s="105"/>
      <c r="IF557" s="105"/>
      <c r="IG557" s="105"/>
      <c r="IL557" s="105"/>
      <c r="IM557" s="105"/>
      <c r="IN557" s="105"/>
      <c r="IP557" s="105"/>
      <c r="IQ557" s="105"/>
      <c r="IV557" s="105"/>
      <c r="IW557" s="105"/>
      <c r="IX557" s="105"/>
      <c r="IZ557" s="105"/>
      <c r="JA557" s="105"/>
    </row>
    <row r="558">
      <c r="B558" s="139"/>
      <c r="H558" s="122"/>
      <c r="U558" s="90"/>
      <c r="AE558" s="118"/>
      <c r="AF558" s="118"/>
      <c r="BS558" s="140"/>
      <c r="CJ558" s="122"/>
      <c r="CK558" s="122"/>
      <c r="CL558" s="122"/>
      <c r="CM558" s="122"/>
      <c r="DB558" s="122"/>
      <c r="DC558" s="122"/>
      <c r="DD558" s="122"/>
      <c r="DF558" s="122"/>
      <c r="DQ558" s="122"/>
      <c r="DW558" s="105"/>
      <c r="DX558" s="105"/>
      <c r="DZ558" s="105"/>
      <c r="EA558" s="105"/>
      <c r="EJ558" s="122"/>
      <c r="EK558" s="122"/>
      <c r="EP558" s="105"/>
      <c r="EQ558" s="105"/>
      <c r="ER558" s="105"/>
      <c r="ET558" s="122"/>
      <c r="EU558" s="122"/>
      <c r="EZ558" s="105"/>
      <c r="FA558" s="105"/>
      <c r="FB558" s="105"/>
      <c r="FD558" s="105"/>
      <c r="FE558" s="105"/>
      <c r="FJ558" s="105"/>
      <c r="FK558" s="105"/>
      <c r="FL558" s="105"/>
      <c r="FM558" s="105"/>
      <c r="FN558" s="105"/>
      <c r="FO558" s="105"/>
      <c r="FT558" s="105"/>
      <c r="FU558" s="105"/>
      <c r="FV558" s="105"/>
      <c r="FX558" s="105"/>
      <c r="FY558" s="105"/>
      <c r="GD558" s="105"/>
      <c r="GE558" s="105"/>
      <c r="GF558" s="105"/>
      <c r="GH558" s="105"/>
      <c r="GI558" s="105"/>
      <c r="GN558" s="105"/>
      <c r="GO558" s="105"/>
      <c r="GP558" s="105"/>
      <c r="GR558" s="105"/>
      <c r="GS558" s="105"/>
      <c r="GX558" s="105"/>
      <c r="GY558" s="105"/>
      <c r="GZ558" s="105"/>
      <c r="HB558" s="105"/>
      <c r="HC558" s="105"/>
      <c r="HH558" s="105"/>
      <c r="HI558" s="105"/>
      <c r="HJ558" s="105"/>
      <c r="HL558" s="122"/>
      <c r="HM558" s="122"/>
      <c r="HR558" s="105"/>
      <c r="HS558" s="105"/>
      <c r="HT558" s="105"/>
      <c r="HV558" s="105"/>
      <c r="HW558" s="105"/>
      <c r="IB558" s="105"/>
      <c r="IC558" s="105"/>
      <c r="ID558" s="105"/>
      <c r="IF558" s="105"/>
      <c r="IG558" s="105"/>
      <c r="IL558" s="105"/>
      <c r="IM558" s="105"/>
      <c r="IN558" s="105"/>
      <c r="IP558" s="105"/>
      <c r="IQ558" s="105"/>
      <c r="IV558" s="105"/>
      <c r="IW558" s="105"/>
      <c r="IX558" s="105"/>
      <c r="IZ558" s="105"/>
      <c r="JA558" s="105"/>
    </row>
    <row r="559">
      <c r="B559" s="139"/>
      <c r="H559" s="122"/>
      <c r="U559" s="90"/>
      <c r="AE559" s="118"/>
      <c r="AF559" s="118"/>
      <c r="BS559" s="140"/>
      <c r="CJ559" s="122"/>
      <c r="CK559" s="122"/>
      <c r="CL559" s="122"/>
      <c r="CM559" s="122"/>
      <c r="DB559" s="122"/>
      <c r="DC559" s="122"/>
      <c r="DD559" s="122"/>
      <c r="DF559" s="122"/>
      <c r="DQ559" s="122"/>
      <c r="DW559" s="105"/>
      <c r="DX559" s="105"/>
      <c r="DZ559" s="105"/>
      <c r="EA559" s="105"/>
      <c r="EJ559" s="122"/>
      <c r="EK559" s="122"/>
      <c r="EP559" s="105"/>
      <c r="EQ559" s="105"/>
      <c r="ER559" s="105"/>
      <c r="ET559" s="122"/>
      <c r="EU559" s="122"/>
      <c r="EZ559" s="105"/>
      <c r="FA559" s="105"/>
      <c r="FB559" s="105"/>
      <c r="FD559" s="105"/>
      <c r="FE559" s="105"/>
      <c r="FJ559" s="105"/>
      <c r="FK559" s="105"/>
      <c r="FL559" s="105"/>
      <c r="FM559" s="105"/>
      <c r="FN559" s="105"/>
      <c r="FO559" s="105"/>
      <c r="FT559" s="105"/>
      <c r="FU559" s="105"/>
      <c r="FV559" s="105"/>
      <c r="FX559" s="105"/>
      <c r="FY559" s="105"/>
      <c r="GD559" s="105"/>
      <c r="GE559" s="105"/>
      <c r="GF559" s="105"/>
      <c r="GH559" s="105"/>
      <c r="GI559" s="105"/>
      <c r="GN559" s="105"/>
      <c r="GO559" s="105"/>
      <c r="GP559" s="105"/>
      <c r="GR559" s="105"/>
      <c r="GS559" s="105"/>
      <c r="GX559" s="105"/>
      <c r="GY559" s="105"/>
      <c r="GZ559" s="105"/>
      <c r="HB559" s="105"/>
      <c r="HC559" s="105"/>
      <c r="HH559" s="105"/>
      <c r="HI559" s="105"/>
      <c r="HJ559" s="105"/>
      <c r="HL559" s="122"/>
      <c r="HM559" s="122"/>
      <c r="HR559" s="105"/>
      <c r="HS559" s="105"/>
      <c r="HT559" s="105"/>
      <c r="HV559" s="105"/>
      <c r="HW559" s="105"/>
      <c r="IB559" s="105"/>
      <c r="IC559" s="105"/>
      <c r="ID559" s="105"/>
      <c r="IF559" s="105"/>
      <c r="IG559" s="105"/>
      <c r="IL559" s="105"/>
      <c r="IM559" s="105"/>
      <c r="IN559" s="105"/>
      <c r="IP559" s="105"/>
      <c r="IQ559" s="105"/>
      <c r="IV559" s="105"/>
      <c r="IW559" s="105"/>
      <c r="IX559" s="105"/>
      <c r="IZ559" s="105"/>
      <c r="JA559" s="105"/>
    </row>
    <row r="560">
      <c r="B560" s="139"/>
      <c r="H560" s="122"/>
      <c r="U560" s="90"/>
      <c r="AE560" s="118"/>
      <c r="AF560" s="118"/>
      <c r="BS560" s="140"/>
      <c r="CJ560" s="122"/>
      <c r="CK560" s="122"/>
      <c r="CL560" s="122"/>
      <c r="CM560" s="122"/>
      <c r="DB560" s="122"/>
      <c r="DC560" s="122"/>
      <c r="DD560" s="122"/>
      <c r="DF560" s="122"/>
      <c r="DQ560" s="122"/>
      <c r="DW560" s="105"/>
      <c r="DX560" s="105"/>
      <c r="DZ560" s="105"/>
      <c r="EA560" s="105"/>
      <c r="EJ560" s="122"/>
      <c r="EK560" s="122"/>
      <c r="EP560" s="105"/>
      <c r="EQ560" s="105"/>
      <c r="ER560" s="105"/>
      <c r="ET560" s="122"/>
      <c r="EU560" s="122"/>
      <c r="EZ560" s="105"/>
      <c r="FA560" s="105"/>
      <c r="FB560" s="105"/>
      <c r="FD560" s="105"/>
      <c r="FE560" s="105"/>
      <c r="FJ560" s="105"/>
      <c r="FK560" s="105"/>
      <c r="FL560" s="105"/>
      <c r="FM560" s="105"/>
      <c r="FN560" s="105"/>
      <c r="FO560" s="105"/>
      <c r="FT560" s="105"/>
      <c r="FU560" s="105"/>
      <c r="FV560" s="105"/>
      <c r="FX560" s="105"/>
      <c r="FY560" s="105"/>
      <c r="GD560" s="105"/>
      <c r="GE560" s="105"/>
      <c r="GF560" s="105"/>
      <c r="GH560" s="105"/>
      <c r="GI560" s="105"/>
      <c r="GN560" s="105"/>
      <c r="GO560" s="105"/>
      <c r="GP560" s="105"/>
      <c r="GR560" s="105"/>
      <c r="GS560" s="105"/>
      <c r="GX560" s="105"/>
      <c r="GY560" s="105"/>
      <c r="GZ560" s="105"/>
      <c r="HB560" s="105"/>
      <c r="HC560" s="105"/>
      <c r="HH560" s="105"/>
      <c r="HI560" s="105"/>
      <c r="HJ560" s="105"/>
      <c r="HL560" s="122"/>
      <c r="HM560" s="122"/>
      <c r="HR560" s="105"/>
      <c r="HS560" s="105"/>
      <c r="HT560" s="105"/>
      <c r="HV560" s="105"/>
      <c r="HW560" s="105"/>
      <c r="IB560" s="105"/>
      <c r="IC560" s="105"/>
      <c r="ID560" s="105"/>
      <c r="IF560" s="105"/>
      <c r="IG560" s="105"/>
      <c r="IL560" s="105"/>
      <c r="IM560" s="105"/>
      <c r="IN560" s="105"/>
      <c r="IP560" s="105"/>
      <c r="IQ560" s="105"/>
      <c r="IV560" s="105"/>
      <c r="IW560" s="105"/>
      <c r="IX560" s="105"/>
      <c r="IZ560" s="105"/>
      <c r="JA560" s="105"/>
    </row>
    <row r="561">
      <c r="B561" s="139"/>
      <c r="H561" s="122"/>
      <c r="U561" s="90"/>
      <c r="AE561" s="118"/>
      <c r="AF561" s="118"/>
      <c r="BS561" s="140"/>
      <c r="CJ561" s="122"/>
      <c r="CK561" s="122"/>
      <c r="CL561" s="122"/>
      <c r="CM561" s="122"/>
      <c r="DB561" s="122"/>
      <c r="DC561" s="122"/>
      <c r="DD561" s="122"/>
      <c r="DF561" s="122"/>
      <c r="DQ561" s="122"/>
      <c r="DW561" s="105"/>
      <c r="DX561" s="105"/>
      <c r="DZ561" s="105"/>
      <c r="EA561" s="105"/>
      <c r="EJ561" s="122"/>
      <c r="EK561" s="122"/>
      <c r="EP561" s="105"/>
      <c r="EQ561" s="105"/>
      <c r="ER561" s="105"/>
      <c r="ET561" s="122"/>
      <c r="EU561" s="122"/>
      <c r="EZ561" s="105"/>
      <c r="FA561" s="105"/>
      <c r="FB561" s="105"/>
      <c r="FD561" s="105"/>
      <c r="FE561" s="105"/>
      <c r="FJ561" s="105"/>
      <c r="FK561" s="105"/>
      <c r="FL561" s="105"/>
      <c r="FM561" s="105"/>
      <c r="FN561" s="105"/>
      <c r="FO561" s="105"/>
      <c r="FT561" s="105"/>
      <c r="FU561" s="105"/>
      <c r="FV561" s="105"/>
      <c r="FX561" s="105"/>
      <c r="FY561" s="105"/>
      <c r="GD561" s="105"/>
      <c r="GE561" s="105"/>
      <c r="GF561" s="105"/>
      <c r="GH561" s="105"/>
      <c r="GI561" s="105"/>
      <c r="GN561" s="105"/>
      <c r="GO561" s="105"/>
      <c r="GP561" s="105"/>
      <c r="GR561" s="105"/>
      <c r="GS561" s="105"/>
      <c r="GX561" s="105"/>
      <c r="GY561" s="105"/>
      <c r="GZ561" s="105"/>
      <c r="HB561" s="105"/>
      <c r="HC561" s="105"/>
      <c r="HH561" s="105"/>
      <c r="HI561" s="105"/>
      <c r="HJ561" s="105"/>
      <c r="HL561" s="122"/>
      <c r="HM561" s="122"/>
      <c r="HR561" s="105"/>
      <c r="HS561" s="105"/>
      <c r="HT561" s="105"/>
      <c r="HV561" s="105"/>
      <c r="HW561" s="105"/>
      <c r="IB561" s="105"/>
      <c r="IC561" s="105"/>
      <c r="ID561" s="105"/>
      <c r="IF561" s="105"/>
      <c r="IG561" s="105"/>
      <c r="IL561" s="105"/>
      <c r="IM561" s="105"/>
      <c r="IN561" s="105"/>
      <c r="IP561" s="105"/>
      <c r="IQ561" s="105"/>
      <c r="IV561" s="105"/>
      <c r="IW561" s="105"/>
      <c r="IX561" s="105"/>
      <c r="IZ561" s="105"/>
      <c r="JA561" s="105"/>
    </row>
    <row r="562">
      <c r="B562" s="139"/>
      <c r="H562" s="122"/>
      <c r="U562" s="90"/>
      <c r="AE562" s="118"/>
      <c r="AF562" s="118"/>
      <c r="BS562" s="140"/>
      <c r="CJ562" s="122"/>
      <c r="CK562" s="122"/>
      <c r="CL562" s="122"/>
      <c r="CM562" s="122"/>
      <c r="DB562" s="122"/>
      <c r="DC562" s="122"/>
      <c r="DD562" s="122"/>
      <c r="DF562" s="122"/>
      <c r="DQ562" s="122"/>
      <c r="DW562" s="105"/>
      <c r="DX562" s="105"/>
      <c r="DZ562" s="105"/>
      <c r="EA562" s="105"/>
      <c r="EJ562" s="122"/>
      <c r="EK562" s="122"/>
      <c r="EP562" s="105"/>
      <c r="EQ562" s="105"/>
      <c r="ER562" s="105"/>
      <c r="ET562" s="122"/>
      <c r="EU562" s="122"/>
      <c r="EZ562" s="105"/>
      <c r="FA562" s="105"/>
      <c r="FB562" s="105"/>
      <c r="FD562" s="105"/>
      <c r="FE562" s="105"/>
      <c r="FJ562" s="105"/>
      <c r="FK562" s="105"/>
      <c r="FL562" s="105"/>
      <c r="FM562" s="105"/>
      <c r="FN562" s="105"/>
      <c r="FO562" s="105"/>
      <c r="FT562" s="105"/>
      <c r="FU562" s="105"/>
      <c r="FV562" s="105"/>
      <c r="FX562" s="105"/>
      <c r="FY562" s="105"/>
      <c r="GD562" s="105"/>
      <c r="GE562" s="105"/>
      <c r="GF562" s="105"/>
      <c r="GH562" s="105"/>
      <c r="GI562" s="105"/>
      <c r="GN562" s="105"/>
      <c r="GO562" s="105"/>
      <c r="GP562" s="105"/>
      <c r="GR562" s="105"/>
      <c r="GS562" s="105"/>
      <c r="GX562" s="105"/>
      <c r="GY562" s="105"/>
      <c r="GZ562" s="105"/>
      <c r="HB562" s="105"/>
      <c r="HC562" s="105"/>
      <c r="HH562" s="105"/>
      <c r="HI562" s="105"/>
      <c r="HJ562" s="105"/>
      <c r="HL562" s="122"/>
      <c r="HM562" s="122"/>
      <c r="HR562" s="105"/>
      <c r="HS562" s="105"/>
      <c r="HT562" s="105"/>
      <c r="HV562" s="105"/>
      <c r="HW562" s="105"/>
      <c r="IB562" s="105"/>
      <c r="IC562" s="105"/>
      <c r="ID562" s="105"/>
      <c r="IF562" s="105"/>
      <c r="IG562" s="105"/>
      <c r="IL562" s="105"/>
      <c r="IM562" s="105"/>
      <c r="IN562" s="105"/>
      <c r="IP562" s="105"/>
      <c r="IQ562" s="105"/>
      <c r="IV562" s="105"/>
      <c r="IW562" s="105"/>
      <c r="IX562" s="105"/>
      <c r="IZ562" s="105"/>
      <c r="JA562" s="105"/>
    </row>
    <row r="563">
      <c r="B563" s="139"/>
      <c r="H563" s="122"/>
      <c r="U563" s="90"/>
      <c r="AE563" s="118"/>
      <c r="AF563" s="118"/>
      <c r="BS563" s="140"/>
      <c r="CJ563" s="122"/>
      <c r="CK563" s="122"/>
      <c r="CL563" s="122"/>
      <c r="CM563" s="122"/>
      <c r="DB563" s="122"/>
      <c r="DC563" s="122"/>
      <c r="DD563" s="122"/>
      <c r="DF563" s="122"/>
      <c r="DQ563" s="122"/>
      <c r="DW563" s="105"/>
      <c r="DX563" s="105"/>
      <c r="DZ563" s="105"/>
      <c r="EA563" s="105"/>
      <c r="EJ563" s="122"/>
      <c r="EK563" s="122"/>
      <c r="EP563" s="105"/>
      <c r="EQ563" s="105"/>
      <c r="ER563" s="105"/>
      <c r="ET563" s="122"/>
      <c r="EU563" s="122"/>
      <c r="EZ563" s="105"/>
      <c r="FA563" s="105"/>
      <c r="FB563" s="105"/>
      <c r="FD563" s="105"/>
      <c r="FE563" s="105"/>
      <c r="FJ563" s="105"/>
      <c r="FK563" s="105"/>
      <c r="FL563" s="105"/>
      <c r="FM563" s="105"/>
      <c r="FN563" s="105"/>
      <c r="FO563" s="105"/>
      <c r="FT563" s="105"/>
      <c r="FU563" s="105"/>
      <c r="FV563" s="105"/>
      <c r="FX563" s="105"/>
      <c r="FY563" s="105"/>
      <c r="GD563" s="105"/>
      <c r="GE563" s="105"/>
      <c r="GF563" s="105"/>
      <c r="GH563" s="105"/>
      <c r="GI563" s="105"/>
      <c r="GN563" s="105"/>
      <c r="GO563" s="105"/>
      <c r="GP563" s="105"/>
      <c r="GR563" s="105"/>
      <c r="GS563" s="105"/>
      <c r="GX563" s="105"/>
      <c r="GY563" s="105"/>
      <c r="GZ563" s="105"/>
      <c r="HB563" s="105"/>
      <c r="HC563" s="105"/>
      <c r="HH563" s="105"/>
      <c r="HI563" s="105"/>
      <c r="HJ563" s="105"/>
      <c r="HL563" s="122"/>
      <c r="HM563" s="122"/>
      <c r="HR563" s="105"/>
      <c r="HS563" s="105"/>
      <c r="HT563" s="105"/>
      <c r="HV563" s="105"/>
      <c r="HW563" s="105"/>
      <c r="IB563" s="105"/>
      <c r="IC563" s="105"/>
      <c r="ID563" s="105"/>
      <c r="IF563" s="105"/>
      <c r="IG563" s="105"/>
      <c r="IL563" s="105"/>
      <c r="IM563" s="105"/>
      <c r="IN563" s="105"/>
      <c r="IP563" s="105"/>
      <c r="IQ563" s="105"/>
      <c r="IV563" s="105"/>
      <c r="IW563" s="105"/>
      <c r="IX563" s="105"/>
      <c r="IZ563" s="105"/>
      <c r="JA563" s="105"/>
    </row>
    <row r="564">
      <c r="B564" s="139"/>
      <c r="H564" s="122"/>
      <c r="U564" s="90"/>
      <c r="AE564" s="118"/>
      <c r="AF564" s="118"/>
      <c r="BS564" s="140"/>
      <c r="CJ564" s="122"/>
      <c r="CK564" s="122"/>
      <c r="CL564" s="122"/>
      <c r="CM564" s="122"/>
      <c r="DB564" s="122"/>
      <c r="DC564" s="122"/>
      <c r="DD564" s="122"/>
      <c r="DF564" s="122"/>
      <c r="DQ564" s="122"/>
      <c r="DW564" s="105"/>
      <c r="DX564" s="105"/>
      <c r="DZ564" s="105"/>
      <c r="EA564" s="105"/>
      <c r="EJ564" s="122"/>
      <c r="EK564" s="122"/>
      <c r="EP564" s="105"/>
      <c r="EQ564" s="105"/>
      <c r="ER564" s="105"/>
      <c r="ET564" s="122"/>
      <c r="EU564" s="122"/>
      <c r="EZ564" s="105"/>
      <c r="FA564" s="105"/>
      <c r="FB564" s="105"/>
      <c r="FD564" s="105"/>
      <c r="FE564" s="105"/>
      <c r="FJ564" s="105"/>
      <c r="FK564" s="105"/>
      <c r="FL564" s="105"/>
      <c r="FM564" s="105"/>
      <c r="FN564" s="105"/>
      <c r="FO564" s="105"/>
      <c r="FT564" s="105"/>
      <c r="FU564" s="105"/>
      <c r="FV564" s="105"/>
      <c r="FX564" s="105"/>
      <c r="FY564" s="105"/>
      <c r="GD564" s="105"/>
      <c r="GE564" s="105"/>
      <c r="GF564" s="105"/>
      <c r="GH564" s="105"/>
      <c r="GI564" s="105"/>
      <c r="GN564" s="105"/>
      <c r="GO564" s="105"/>
      <c r="GP564" s="105"/>
      <c r="GR564" s="105"/>
      <c r="GS564" s="105"/>
      <c r="GX564" s="105"/>
      <c r="GY564" s="105"/>
      <c r="GZ564" s="105"/>
      <c r="HB564" s="105"/>
      <c r="HC564" s="105"/>
      <c r="HH564" s="105"/>
      <c r="HI564" s="105"/>
      <c r="HJ564" s="105"/>
      <c r="HL564" s="122"/>
      <c r="HM564" s="122"/>
      <c r="HR564" s="105"/>
      <c r="HS564" s="105"/>
      <c r="HT564" s="105"/>
      <c r="HV564" s="105"/>
      <c r="HW564" s="105"/>
      <c r="IB564" s="105"/>
      <c r="IC564" s="105"/>
      <c r="ID564" s="105"/>
      <c r="IF564" s="105"/>
      <c r="IG564" s="105"/>
      <c r="IL564" s="105"/>
      <c r="IM564" s="105"/>
      <c r="IN564" s="105"/>
      <c r="IP564" s="105"/>
      <c r="IQ564" s="105"/>
      <c r="IV564" s="105"/>
      <c r="IW564" s="105"/>
      <c r="IX564" s="105"/>
      <c r="IZ564" s="105"/>
      <c r="JA564" s="105"/>
    </row>
    <row r="565">
      <c r="B565" s="139"/>
      <c r="H565" s="122"/>
      <c r="U565" s="90"/>
      <c r="AE565" s="118"/>
      <c r="AF565" s="118"/>
      <c r="BS565" s="140"/>
      <c r="CJ565" s="122"/>
      <c r="CK565" s="122"/>
      <c r="CL565" s="122"/>
      <c r="CM565" s="122"/>
      <c r="DB565" s="122"/>
      <c r="DC565" s="122"/>
      <c r="DD565" s="122"/>
      <c r="DF565" s="122"/>
      <c r="DQ565" s="122"/>
      <c r="DW565" s="105"/>
      <c r="DX565" s="105"/>
      <c r="DZ565" s="105"/>
      <c r="EA565" s="105"/>
      <c r="EJ565" s="122"/>
      <c r="EK565" s="122"/>
      <c r="EP565" s="105"/>
      <c r="EQ565" s="105"/>
      <c r="ER565" s="105"/>
      <c r="ET565" s="122"/>
      <c r="EU565" s="122"/>
      <c r="EZ565" s="105"/>
      <c r="FA565" s="105"/>
      <c r="FB565" s="105"/>
      <c r="FD565" s="105"/>
      <c r="FE565" s="105"/>
      <c r="FJ565" s="105"/>
      <c r="FK565" s="105"/>
      <c r="FL565" s="105"/>
      <c r="FM565" s="105"/>
      <c r="FN565" s="105"/>
      <c r="FO565" s="105"/>
      <c r="FT565" s="105"/>
      <c r="FU565" s="105"/>
      <c r="FV565" s="105"/>
      <c r="FX565" s="105"/>
      <c r="FY565" s="105"/>
      <c r="GD565" s="105"/>
      <c r="GE565" s="105"/>
      <c r="GF565" s="105"/>
      <c r="GH565" s="105"/>
      <c r="GI565" s="105"/>
      <c r="GN565" s="105"/>
      <c r="GO565" s="105"/>
      <c r="GP565" s="105"/>
      <c r="GR565" s="105"/>
      <c r="GS565" s="105"/>
      <c r="GX565" s="105"/>
      <c r="GY565" s="105"/>
      <c r="GZ565" s="105"/>
      <c r="HB565" s="105"/>
      <c r="HC565" s="105"/>
      <c r="HH565" s="105"/>
      <c r="HI565" s="105"/>
      <c r="HJ565" s="105"/>
      <c r="HL565" s="122"/>
      <c r="HM565" s="122"/>
      <c r="HR565" s="105"/>
      <c r="HS565" s="105"/>
      <c r="HT565" s="105"/>
      <c r="HV565" s="105"/>
      <c r="HW565" s="105"/>
      <c r="IB565" s="105"/>
      <c r="IC565" s="105"/>
      <c r="ID565" s="105"/>
      <c r="IF565" s="105"/>
      <c r="IG565" s="105"/>
      <c r="IL565" s="105"/>
      <c r="IM565" s="105"/>
      <c r="IN565" s="105"/>
      <c r="IP565" s="105"/>
      <c r="IQ565" s="105"/>
      <c r="IV565" s="105"/>
      <c r="IW565" s="105"/>
      <c r="IX565" s="105"/>
      <c r="IZ565" s="105"/>
      <c r="JA565" s="105"/>
    </row>
    <row r="566">
      <c r="B566" s="139"/>
      <c r="H566" s="122"/>
      <c r="U566" s="90"/>
      <c r="AE566" s="118"/>
      <c r="AF566" s="118"/>
      <c r="BS566" s="140"/>
      <c r="CJ566" s="122"/>
      <c r="CK566" s="122"/>
      <c r="CL566" s="122"/>
      <c r="CM566" s="122"/>
      <c r="DB566" s="122"/>
      <c r="DC566" s="122"/>
      <c r="DD566" s="122"/>
      <c r="DF566" s="122"/>
      <c r="DQ566" s="122"/>
      <c r="DW566" s="105"/>
      <c r="DX566" s="105"/>
      <c r="DZ566" s="105"/>
      <c r="EA566" s="105"/>
      <c r="EJ566" s="122"/>
      <c r="EK566" s="122"/>
      <c r="EP566" s="105"/>
      <c r="EQ566" s="105"/>
      <c r="ER566" s="105"/>
      <c r="ET566" s="122"/>
      <c r="EU566" s="122"/>
      <c r="EZ566" s="105"/>
      <c r="FA566" s="105"/>
      <c r="FB566" s="105"/>
      <c r="FD566" s="105"/>
      <c r="FE566" s="105"/>
      <c r="FJ566" s="105"/>
      <c r="FK566" s="105"/>
      <c r="FL566" s="105"/>
      <c r="FM566" s="105"/>
      <c r="FN566" s="105"/>
      <c r="FO566" s="105"/>
      <c r="FT566" s="105"/>
      <c r="FU566" s="105"/>
      <c r="FV566" s="105"/>
      <c r="FX566" s="105"/>
      <c r="FY566" s="105"/>
      <c r="GD566" s="105"/>
      <c r="GE566" s="105"/>
      <c r="GF566" s="105"/>
      <c r="GH566" s="105"/>
      <c r="GI566" s="105"/>
      <c r="GN566" s="105"/>
      <c r="GO566" s="105"/>
      <c r="GP566" s="105"/>
      <c r="GR566" s="105"/>
      <c r="GS566" s="105"/>
      <c r="GX566" s="105"/>
      <c r="GY566" s="105"/>
      <c r="GZ566" s="105"/>
      <c r="HB566" s="105"/>
      <c r="HC566" s="105"/>
      <c r="HH566" s="105"/>
      <c r="HI566" s="105"/>
      <c r="HJ566" s="105"/>
      <c r="HL566" s="122"/>
      <c r="HM566" s="122"/>
      <c r="HR566" s="105"/>
      <c r="HS566" s="105"/>
      <c r="HT566" s="105"/>
      <c r="HV566" s="105"/>
      <c r="HW566" s="105"/>
      <c r="IB566" s="105"/>
      <c r="IC566" s="105"/>
      <c r="ID566" s="105"/>
      <c r="IF566" s="105"/>
      <c r="IG566" s="105"/>
      <c r="IL566" s="105"/>
      <c r="IM566" s="105"/>
      <c r="IN566" s="105"/>
      <c r="IP566" s="105"/>
      <c r="IQ566" s="105"/>
      <c r="IV566" s="105"/>
      <c r="IW566" s="105"/>
      <c r="IX566" s="105"/>
      <c r="IZ566" s="105"/>
      <c r="JA566" s="105"/>
    </row>
    <row r="567">
      <c r="B567" s="139"/>
      <c r="H567" s="122"/>
      <c r="U567" s="90"/>
      <c r="AE567" s="118"/>
      <c r="AF567" s="118"/>
      <c r="BS567" s="140"/>
      <c r="CJ567" s="122"/>
      <c r="CK567" s="122"/>
      <c r="CL567" s="122"/>
      <c r="CM567" s="122"/>
      <c r="DB567" s="122"/>
      <c r="DC567" s="122"/>
      <c r="DD567" s="122"/>
      <c r="DF567" s="122"/>
      <c r="DQ567" s="122"/>
      <c r="DW567" s="105"/>
      <c r="DX567" s="105"/>
      <c r="DZ567" s="105"/>
      <c r="EA567" s="105"/>
      <c r="EJ567" s="122"/>
      <c r="EK567" s="122"/>
      <c r="EP567" s="105"/>
      <c r="EQ567" s="105"/>
      <c r="ER567" s="105"/>
      <c r="ET567" s="122"/>
      <c r="EU567" s="122"/>
      <c r="EZ567" s="105"/>
      <c r="FA567" s="105"/>
      <c r="FB567" s="105"/>
      <c r="FD567" s="105"/>
      <c r="FE567" s="105"/>
      <c r="FJ567" s="105"/>
      <c r="FK567" s="105"/>
      <c r="FL567" s="105"/>
      <c r="FM567" s="105"/>
      <c r="FN567" s="105"/>
      <c r="FO567" s="105"/>
      <c r="FT567" s="105"/>
      <c r="FU567" s="105"/>
      <c r="FV567" s="105"/>
      <c r="FX567" s="105"/>
      <c r="FY567" s="105"/>
      <c r="GD567" s="105"/>
      <c r="GE567" s="105"/>
      <c r="GF567" s="105"/>
      <c r="GH567" s="105"/>
      <c r="GI567" s="105"/>
      <c r="GN567" s="105"/>
      <c r="GO567" s="105"/>
      <c r="GP567" s="105"/>
      <c r="GR567" s="105"/>
      <c r="GS567" s="105"/>
      <c r="GX567" s="105"/>
      <c r="GY567" s="105"/>
      <c r="GZ567" s="105"/>
      <c r="HB567" s="105"/>
      <c r="HC567" s="105"/>
      <c r="HH567" s="105"/>
      <c r="HI567" s="105"/>
      <c r="HJ567" s="105"/>
      <c r="HL567" s="122"/>
      <c r="HM567" s="122"/>
      <c r="HR567" s="105"/>
      <c r="HS567" s="105"/>
      <c r="HT567" s="105"/>
      <c r="HV567" s="105"/>
      <c r="HW567" s="105"/>
      <c r="IB567" s="105"/>
      <c r="IC567" s="105"/>
      <c r="ID567" s="105"/>
      <c r="IF567" s="105"/>
      <c r="IG567" s="105"/>
      <c r="IL567" s="105"/>
      <c r="IM567" s="105"/>
      <c r="IN567" s="105"/>
      <c r="IP567" s="105"/>
      <c r="IQ567" s="105"/>
      <c r="IV567" s="105"/>
      <c r="IW567" s="105"/>
      <c r="IX567" s="105"/>
      <c r="IZ567" s="105"/>
      <c r="JA567" s="105"/>
    </row>
    <row r="568">
      <c r="B568" s="139"/>
      <c r="H568" s="122"/>
      <c r="U568" s="90"/>
      <c r="AE568" s="118"/>
      <c r="AF568" s="118"/>
      <c r="BS568" s="140"/>
      <c r="CJ568" s="122"/>
      <c r="CK568" s="122"/>
      <c r="CL568" s="122"/>
      <c r="CM568" s="122"/>
      <c r="DB568" s="122"/>
      <c r="DC568" s="122"/>
      <c r="DD568" s="122"/>
      <c r="DF568" s="122"/>
      <c r="DQ568" s="122"/>
      <c r="DW568" s="105"/>
      <c r="DX568" s="105"/>
      <c r="DZ568" s="105"/>
      <c r="EA568" s="105"/>
      <c r="EJ568" s="122"/>
      <c r="EK568" s="122"/>
      <c r="EP568" s="105"/>
      <c r="EQ568" s="105"/>
      <c r="ER568" s="105"/>
      <c r="ET568" s="122"/>
      <c r="EU568" s="122"/>
      <c r="EZ568" s="105"/>
      <c r="FA568" s="105"/>
      <c r="FB568" s="105"/>
      <c r="FD568" s="105"/>
      <c r="FE568" s="105"/>
      <c r="FJ568" s="105"/>
      <c r="FK568" s="105"/>
      <c r="FL568" s="105"/>
      <c r="FM568" s="105"/>
      <c r="FN568" s="105"/>
      <c r="FO568" s="105"/>
      <c r="FT568" s="105"/>
      <c r="FU568" s="105"/>
      <c r="FV568" s="105"/>
      <c r="FX568" s="105"/>
      <c r="FY568" s="105"/>
      <c r="GD568" s="105"/>
      <c r="GE568" s="105"/>
      <c r="GF568" s="105"/>
      <c r="GH568" s="105"/>
      <c r="GI568" s="105"/>
      <c r="GN568" s="105"/>
      <c r="GO568" s="105"/>
      <c r="GP568" s="105"/>
      <c r="GR568" s="105"/>
      <c r="GS568" s="105"/>
      <c r="GX568" s="105"/>
      <c r="GY568" s="105"/>
      <c r="GZ568" s="105"/>
      <c r="HB568" s="105"/>
      <c r="HC568" s="105"/>
      <c r="HH568" s="105"/>
      <c r="HI568" s="105"/>
      <c r="HJ568" s="105"/>
      <c r="HL568" s="122"/>
      <c r="HM568" s="122"/>
      <c r="HR568" s="105"/>
      <c r="HS568" s="105"/>
      <c r="HT568" s="105"/>
      <c r="HV568" s="105"/>
      <c r="HW568" s="105"/>
      <c r="IB568" s="105"/>
      <c r="IC568" s="105"/>
      <c r="ID568" s="105"/>
      <c r="IF568" s="105"/>
      <c r="IG568" s="105"/>
      <c r="IL568" s="105"/>
      <c r="IM568" s="105"/>
      <c r="IN568" s="105"/>
      <c r="IP568" s="105"/>
      <c r="IQ568" s="105"/>
      <c r="IV568" s="105"/>
      <c r="IW568" s="105"/>
      <c r="IX568" s="105"/>
      <c r="IZ568" s="105"/>
      <c r="JA568" s="105"/>
    </row>
    <row r="569">
      <c r="B569" s="139"/>
      <c r="H569" s="122"/>
      <c r="U569" s="90"/>
      <c r="AE569" s="118"/>
      <c r="AF569" s="118"/>
      <c r="BS569" s="140"/>
      <c r="CJ569" s="122"/>
      <c r="CK569" s="122"/>
      <c r="CL569" s="122"/>
      <c r="CM569" s="122"/>
      <c r="DB569" s="122"/>
      <c r="DC569" s="122"/>
      <c r="DD569" s="122"/>
      <c r="DF569" s="122"/>
      <c r="DQ569" s="122"/>
      <c r="DW569" s="105"/>
      <c r="DX569" s="105"/>
      <c r="DZ569" s="105"/>
      <c r="EA569" s="105"/>
      <c r="EJ569" s="122"/>
      <c r="EK569" s="122"/>
      <c r="EP569" s="105"/>
      <c r="EQ569" s="105"/>
      <c r="ER569" s="105"/>
      <c r="ET569" s="122"/>
      <c r="EU569" s="122"/>
      <c r="EZ569" s="105"/>
      <c r="FA569" s="105"/>
      <c r="FB569" s="105"/>
      <c r="FD569" s="105"/>
      <c r="FE569" s="105"/>
      <c r="FJ569" s="105"/>
      <c r="FK569" s="105"/>
      <c r="FL569" s="105"/>
      <c r="FM569" s="105"/>
      <c r="FN569" s="105"/>
      <c r="FO569" s="105"/>
      <c r="FT569" s="105"/>
      <c r="FU569" s="105"/>
      <c r="FV569" s="105"/>
      <c r="FX569" s="105"/>
      <c r="FY569" s="105"/>
      <c r="GD569" s="105"/>
      <c r="GE569" s="105"/>
      <c r="GF569" s="105"/>
      <c r="GH569" s="105"/>
      <c r="GI569" s="105"/>
      <c r="GN569" s="105"/>
      <c r="GO569" s="105"/>
      <c r="GP569" s="105"/>
      <c r="GR569" s="105"/>
      <c r="GS569" s="105"/>
      <c r="GX569" s="105"/>
      <c r="GY569" s="105"/>
      <c r="GZ569" s="105"/>
      <c r="HB569" s="105"/>
      <c r="HC569" s="105"/>
      <c r="HH569" s="105"/>
      <c r="HI569" s="105"/>
      <c r="HJ569" s="105"/>
      <c r="HL569" s="122"/>
      <c r="HM569" s="122"/>
      <c r="HR569" s="105"/>
      <c r="HS569" s="105"/>
      <c r="HT569" s="105"/>
      <c r="HV569" s="105"/>
      <c r="HW569" s="105"/>
      <c r="IB569" s="105"/>
      <c r="IC569" s="105"/>
      <c r="ID569" s="105"/>
      <c r="IF569" s="105"/>
      <c r="IG569" s="105"/>
      <c r="IL569" s="105"/>
      <c r="IM569" s="105"/>
      <c r="IN569" s="105"/>
      <c r="IP569" s="105"/>
      <c r="IQ569" s="105"/>
      <c r="IV569" s="105"/>
      <c r="IW569" s="105"/>
      <c r="IX569" s="105"/>
      <c r="IZ569" s="105"/>
      <c r="JA569" s="105"/>
    </row>
    <row r="570">
      <c r="B570" s="139"/>
      <c r="H570" s="122"/>
      <c r="U570" s="90"/>
      <c r="AE570" s="118"/>
      <c r="AF570" s="118"/>
      <c r="BS570" s="140"/>
      <c r="CJ570" s="122"/>
      <c r="CK570" s="122"/>
      <c r="CL570" s="122"/>
      <c r="CM570" s="122"/>
      <c r="DB570" s="122"/>
      <c r="DC570" s="122"/>
      <c r="DD570" s="122"/>
      <c r="DF570" s="122"/>
      <c r="DQ570" s="122"/>
      <c r="DW570" s="105"/>
      <c r="DX570" s="105"/>
      <c r="DZ570" s="105"/>
      <c r="EA570" s="105"/>
      <c r="EJ570" s="122"/>
      <c r="EK570" s="122"/>
      <c r="EP570" s="105"/>
      <c r="EQ570" s="105"/>
      <c r="ER570" s="105"/>
      <c r="ET570" s="122"/>
      <c r="EU570" s="122"/>
      <c r="EZ570" s="105"/>
      <c r="FA570" s="105"/>
      <c r="FB570" s="105"/>
      <c r="FD570" s="105"/>
      <c r="FE570" s="105"/>
      <c r="FJ570" s="105"/>
      <c r="FK570" s="105"/>
      <c r="FL570" s="105"/>
      <c r="FM570" s="105"/>
      <c r="FN570" s="105"/>
      <c r="FO570" s="105"/>
      <c r="FT570" s="105"/>
      <c r="FU570" s="105"/>
      <c r="FV570" s="105"/>
      <c r="FX570" s="105"/>
      <c r="FY570" s="105"/>
      <c r="GD570" s="105"/>
      <c r="GE570" s="105"/>
      <c r="GF570" s="105"/>
      <c r="GH570" s="105"/>
      <c r="GI570" s="105"/>
      <c r="GN570" s="105"/>
      <c r="GO570" s="105"/>
      <c r="GP570" s="105"/>
      <c r="GR570" s="105"/>
      <c r="GS570" s="105"/>
      <c r="GX570" s="105"/>
      <c r="GY570" s="105"/>
      <c r="GZ570" s="105"/>
      <c r="HB570" s="105"/>
      <c r="HC570" s="105"/>
      <c r="HH570" s="105"/>
      <c r="HI570" s="105"/>
      <c r="HJ570" s="105"/>
      <c r="HL570" s="122"/>
      <c r="HM570" s="122"/>
      <c r="HR570" s="105"/>
      <c r="HS570" s="105"/>
      <c r="HT570" s="105"/>
      <c r="HV570" s="105"/>
      <c r="HW570" s="105"/>
      <c r="IB570" s="105"/>
      <c r="IC570" s="105"/>
      <c r="ID570" s="105"/>
      <c r="IF570" s="105"/>
      <c r="IG570" s="105"/>
      <c r="IL570" s="105"/>
      <c r="IM570" s="105"/>
      <c r="IN570" s="105"/>
      <c r="IP570" s="105"/>
      <c r="IQ570" s="105"/>
      <c r="IV570" s="105"/>
      <c r="IW570" s="105"/>
      <c r="IX570" s="105"/>
      <c r="IZ570" s="105"/>
      <c r="JA570" s="105"/>
    </row>
    <row r="571">
      <c r="B571" s="139"/>
      <c r="H571" s="122"/>
      <c r="U571" s="90"/>
      <c r="AE571" s="118"/>
      <c r="AF571" s="118"/>
      <c r="BS571" s="140"/>
      <c r="CJ571" s="122"/>
      <c r="CK571" s="122"/>
      <c r="CL571" s="122"/>
      <c r="CM571" s="122"/>
      <c r="DB571" s="122"/>
      <c r="DC571" s="122"/>
      <c r="DD571" s="122"/>
      <c r="DF571" s="122"/>
      <c r="DQ571" s="122"/>
      <c r="DW571" s="105"/>
      <c r="DX571" s="105"/>
      <c r="DZ571" s="105"/>
      <c r="EA571" s="105"/>
      <c r="EJ571" s="122"/>
      <c r="EK571" s="122"/>
      <c r="EP571" s="105"/>
      <c r="EQ571" s="105"/>
      <c r="ER571" s="105"/>
      <c r="ET571" s="122"/>
      <c r="EU571" s="122"/>
      <c r="EZ571" s="105"/>
      <c r="FA571" s="105"/>
      <c r="FB571" s="105"/>
      <c r="FD571" s="105"/>
      <c r="FE571" s="105"/>
      <c r="FJ571" s="105"/>
      <c r="FK571" s="105"/>
      <c r="FL571" s="105"/>
      <c r="FM571" s="105"/>
      <c r="FN571" s="105"/>
      <c r="FO571" s="105"/>
      <c r="FT571" s="105"/>
      <c r="FU571" s="105"/>
      <c r="FV571" s="105"/>
      <c r="FX571" s="105"/>
      <c r="FY571" s="105"/>
      <c r="GD571" s="105"/>
      <c r="GE571" s="105"/>
      <c r="GF571" s="105"/>
      <c r="GH571" s="105"/>
      <c r="GI571" s="105"/>
      <c r="GN571" s="105"/>
      <c r="GO571" s="105"/>
      <c r="GP571" s="105"/>
      <c r="GR571" s="105"/>
      <c r="GS571" s="105"/>
      <c r="GX571" s="105"/>
      <c r="GY571" s="105"/>
      <c r="GZ571" s="105"/>
      <c r="HB571" s="105"/>
      <c r="HC571" s="105"/>
      <c r="HH571" s="105"/>
      <c r="HI571" s="105"/>
      <c r="HJ571" s="105"/>
      <c r="HL571" s="122"/>
      <c r="HM571" s="122"/>
      <c r="HR571" s="105"/>
      <c r="HS571" s="105"/>
      <c r="HT571" s="105"/>
      <c r="HV571" s="105"/>
      <c r="HW571" s="105"/>
      <c r="IB571" s="105"/>
      <c r="IC571" s="105"/>
      <c r="ID571" s="105"/>
      <c r="IF571" s="105"/>
      <c r="IG571" s="105"/>
      <c r="IL571" s="105"/>
      <c r="IM571" s="105"/>
      <c r="IN571" s="105"/>
      <c r="IP571" s="105"/>
      <c r="IQ571" s="105"/>
      <c r="IV571" s="105"/>
      <c r="IW571" s="105"/>
      <c r="IX571" s="105"/>
      <c r="IZ571" s="105"/>
      <c r="JA571" s="105"/>
    </row>
    <row r="572">
      <c r="B572" s="139"/>
      <c r="H572" s="122"/>
      <c r="U572" s="90"/>
      <c r="AE572" s="118"/>
      <c r="AF572" s="118"/>
      <c r="BS572" s="140"/>
      <c r="CJ572" s="122"/>
      <c r="CK572" s="122"/>
      <c r="CL572" s="122"/>
      <c r="CM572" s="122"/>
      <c r="DB572" s="122"/>
      <c r="DC572" s="122"/>
      <c r="DD572" s="122"/>
      <c r="DF572" s="122"/>
      <c r="DQ572" s="122"/>
      <c r="DW572" s="105"/>
      <c r="DX572" s="105"/>
      <c r="DZ572" s="105"/>
      <c r="EA572" s="105"/>
      <c r="EJ572" s="122"/>
      <c r="EK572" s="122"/>
      <c r="EP572" s="105"/>
      <c r="EQ572" s="105"/>
      <c r="ER572" s="105"/>
      <c r="ET572" s="122"/>
      <c r="EU572" s="122"/>
      <c r="EZ572" s="105"/>
      <c r="FA572" s="105"/>
      <c r="FB572" s="105"/>
      <c r="FD572" s="105"/>
      <c r="FE572" s="105"/>
      <c r="FJ572" s="105"/>
      <c r="FK572" s="105"/>
      <c r="FL572" s="105"/>
      <c r="FM572" s="105"/>
      <c r="FN572" s="105"/>
      <c r="FO572" s="105"/>
      <c r="FT572" s="105"/>
      <c r="FU572" s="105"/>
      <c r="FV572" s="105"/>
      <c r="FX572" s="105"/>
      <c r="FY572" s="105"/>
      <c r="GD572" s="105"/>
      <c r="GE572" s="105"/>
      <c r="GF572" s="105"/>
      <c r="GH572" s="105"/>
      <c r="GI572" s="105"/>
      <c r="GN572" s="105"/>
      <c r="GO572" s="105"/>
      <c r="GP572" s="105"/>
      <c r="GR572" s="105"/>
      <c r="GS572" s="105"/>
      <c r="GX572" s="105"/>
      <c r="GY572" s="105"/>
      <c r="GZ572" s="105"/>
      <c r="HB572" s="105"/>
      <c r="HC572" s="105"/>
      <c r="HH572" s="105"/>
      <c r="HI572" s="105"/>
      <c r="HJ572" s="105"/>
      <c r="HL572" s="122"/>
      <c r="HM572" s="122"/>
      <c r="HR572" s="105"/>
      <c r="HS572" s="105"/>
      <c r="HT572" s="105"/>
      <c r="HV572" s="105"/>
      <c r="HW572" s="105"/>
      <c r="IB572" s="105"/>
      <c r="IC572" s="105"/>
      <c r="ID572" s="105"/>
      <c r="IF572" s="105"/>
      <c r="IG572" s="105"/>
      <c r="IL572" s="105"/>
      <c r="IM572" s="105"/>
      <c r="IN572" s="105"/>
      <c r="IP572" s="105"/>
      <c r="IQ572" s="105"/>
      <c r="IV572" s="105"/>
      <c r="IW572" s="105"/>
      <c r="IX572" s="105"/>
      <c r="IZ572" s="105"/>
      <c r="JA572" s="105"/>
    </row>
    <row r="573">
      <c r="B573" s="139"/>
      <c r="H573" s="122"/>
      <c r="U573" s="90"/>
      <c r="AE573" s="118"/>
      <c r="AF573" s="118"/>
      <c r="BS573" s="140"/>
      <c r="CJ573" s="122"/>
      <c r="CK573" s="122"/>
      <c r="CL573" s="122"/>
      <c r="CM573" s="122"/>
      <c r="DB573" s="122"/>
      <c r="DC573" s="122"/>
      <c r="DD573" s="122"/>
      <c r="DF573" s="122"/>
      <c r="DQ573" s="122"/>
      <c r="DW573" s="105"/>
      <c r="DX573" s="105"/>
      <c r="DZ573" s="105"/>
      <c r="EA573" s="105"/>
      <c r="EJ573" s="122"/>
      <c r="EK573" s="122"/>
      <c r="EP573" s="105"/>
      <c r="EQ573" s="105"/>
      <c r="ER573" s="105"/>
      <c r="ET573" s="122"/>
      <c r="EU573" s="122"/>
      <c r="EZ573" s="105"/>
      <c r="FA573" s="105"/>
      <c r="FB573" s="105"/>
      <c r="FD573" s="105"/>
      <c r="FE573" s="105"/>
      <c r="FJ573" s="105"/>
      <c r="FK573" s="105"/>
      <c r="FL573" s="105"/>
      <c r="FM573" s="105"/>
      <c r="FN573" s="105"/>
      <c r="FO573" s="105"/>
      <c r="FT573" s="105"/>
      <c r="FU573" s="105"/>
      <c r="FV573" s="105"/>
      <c r="FX573" s="105"/>
      <c r="FY573" s="105"/>
      <c r="GD573" s="105"/>
      <c r="GE573" s="105"/>
      <c r="GF573" s="105"/>
      <c r="GH573" s="105"/>
      <c r="GI573" s="105"/>
      <c r="GN573" s="105"/>
      <c r="GO573" s="105"/>
      <c r="GP573" s="105"/>
      <c r="GR573" s="105"/>
      <c r="GS573" s="105"/>
      <c r="GX573" s="105"/>
      <c r="GY573" s="105"/>
      <c r="GZ573" s="105"/>
      <c r="HB573" s="105"/>
      <c r="HC573" s="105"/>
      <c r="HH573" s="105"/>
      <c r="HI573" s="105"/>
      <c r="HJ573" s="105"/>
      <c r="HL573" s="122"/>
      <c r="HM573" s="122"/>
      <c r="HR573" s="105"/>
      <c r="HS573" s="105"/>
      <c r="HT573" s="105"/>
      <c r="HV573" s="105"/>
      <c r="HW573" s="105"/>
      <c r="IB573" s="105"/>
      <c r="IC573" s="105"/>
      <c r="ID573" s="105"/>
      <c r="IF573" s="105"/>
      <c r="IG573" s="105"/>
      <c r="IL573" s="105"/>
      <c r="IM573" s="105"/>
      <c r="IN573" s="105"/>
      <c r="IP573" s="105"/>
      <c r="IQ573" s="105"/>
      <c r="IV573" s="105"/>
      <c r="IW573" s="105"/>
      <c r="IX573" s="105"/>
      <c r="IZ573" s="105"/>
      <c r="JA573" s="105"/>
    </row>
    <row r="574">
      <c r="B574" s="139"/>
      <c r="H574" s="122"/>
      <c r="U574" s="90"/>
      <c r="AE574" s="118"/>
      <c r="AF574" s="118"/>
      <c r="BS574" s="140"/>
      <c r="CJ574" s="122"/>
      <c r="CK574" s="122"/>
      <c r="CL574" s="122"/>
      <c r="CM574" s="122"/>
      <c r="DB574" s="122"/>
      <c r="DC574" s="122"/>
      <c r="DD574" s="122"/>
      <c r="DF574" s="122"/>
      <c r="DQ574" s="122"/>
      <c r="DW574" s="105"/>
      <c r="DX574" s="105"/>
      <c r="DZ574" s="105"/>
      <c r="EA574" s="105"/>
      <c r="EJ574" s="122"/>
      <c r="EK574" s="122"/>
      <c r="EP574" s="105"/>
      <c r="EQ574" s="105"/>
      <c r="ER574" s="105"/>
      <c r="ET574" s="122"/>
      <c r="EU574" s="122"/>
      <c r="EZ574" s="105"/>
      <c r="FA574" s="105"/>
      <c r="FB574" s="105"/>
      <c r="FD574" s="105"/>
      <c r="FE574" s="105"/>
      <c r="FJ574" s="105"/>
      <c r="FK574" s="105"/>
      <c r="FL574" s="105"/>
      <c r="FM574" s="105"/>
      <c r="FN574" s="105"/>
      <c r="FO574" s="105"/>
      <c r="FT574" s="105"/>
      <c r="FU574" s="105"/>
      <c r="FV574" s="105"/>
      <c r="FX574" s="105"/>
      <c r="FY574" s="105"/>
      <c r="GD574" s="105"/>
      <c r="GE574" s="105"/>
      <c r="GF574" s="105"/>
      <c r="GH574" s="105"/>
      <c r="GI574" s="105"/>
      <c r="GN574" s="105"/>
      <c r="GO574" s="105"/>
      <c r="GP574" s="105"/>
      <c r="GR574" s="105"/>
      <c r="GS574" s="105"/>
      <c r="GX574" s="105"/>
      <c r="GY574" s="105"/>
      <c r="GZ574" s="105"/>
      <c r="HB574" s="105"/>
      <c r="HC574" s="105"/>
      <c r="HH574" s="105"/>
      <c r="HI574" s="105"/>
      <c r="HJ574" s="105"/>
      <c r="HL574" s="122"/>
      <c r="HM574" s="122"/>
      <c r="HR574" s="105"/>
      <c r="HS574" s="105"/>
      <c r="HT574" s="105"/>
      <c r="HV574" s="105"/>
      <c r="HW574" s="105"/>
      <c r="IB574" s="105"/>
      <c r="IC574" s="105"/>
      <c r="ID574" s="105"/>
      <c r="IF574" s="105"/>
      <c r="IG574" s="105"/>
      <c r="IL574" s="105"/>
      <c r="IM574" s="105"/>
      <c r="IN574" s="105"/>
      <c r="IP574" s="105"/>
      <c r="IQ574" s="105"/>
      <c r="IV574" s="105"/>
      <c r="IW574" s="105"/>
      <c r="IX574" s="105"/>
      <c r="IZ574" s="105"/>
      <c r="JA574" s="105"/>
    </row>
    <row r="575">
      <c r="B575" s="139"/>
      <c r="H575" s="122"/>
      <c r="U575" s="90"/>
      <c r="AE575" s="118"/>
      <c r="AF575" s="118"/>
      <c r="BS575" s="140"/>
      <c r="CJ575" s="122"/>
      <c r="CK575" s="122"/>
      <c r="CL575" s="122"/>
      <c r="CM575" s="122"/>
      <c r="DB575" s="122"/>
      <c r="DC575" s="122"/>
      <c r="DD575" s="122"/>
      <c r="DF575" s="122"/>
      <c r="DQ575" s="122"/>
      <c r="DW575" s="105"/>
      <c r="DX575" s="105"/>
      <c r="DZ575" s="105"/>
      <c r="EA575" s="105"/>
      <c r="EJ575" s="122"/>
      <c r="EK575" s="122"/>
      <c r="EP575" s="105"/>
      <c r="EQ575" s="105"/>
      <c r="ER575" s="105"/>
      <c r="ET575" s="122"/>
      <c r="EU575" s="122"/>
      <c r="EZ575" s="105"/>
      <c r="FA575" s="105"/>
      <c r="FB575" s="105"/>
      <c r="FD575" s="105"/>
      <c r="FE575" s="105"/>
      <c r="FJ575" s="105"/>
      <c r="FK575" s="105"/>
      <c r="FL575" s="105"/>
      <c r="FM575" s="105"/>
      <c r="FN575" s="105"/>
      <c r="FO575" s="105"/>
      <c r="FT575" s="105"/>
      <c r="FU575" s="105"/>
      <c r="FV575" s="105"/>
      <c r="FX575" s="105"/>
      <c r="FY575" s="105"/>
      <c r="GD575" s="105"/>
      <c r="GE575" s="105"/>
      <c r="GF575" s="105"/>
      <c r="GH575" s="105"/>
      <c r="GI575" s="105"/>
      <c r="GN575" s="105"/>
      <c r="GO575" s="105"/>
      <c r="GP575" s="105"/>
      <c r="GR575" s="105"/>
      <c r="GS575" s="105"/>
      <c r="GX575" s="105"/>
      <c r="GY575" s="105"/>
      <c r="GZ575" s="105"/>
      <c r="HB575" s="105"/>
      <c r="HC575" s="105"/>
      <c r="HH575" s="105"/>
      <c r="HI575" s="105"/>
      <c r="HJ575" s="105"/>
      <c r="HL575" s="122"/>
      <c r="HM575" s="122"/>
      <c r="HR575" s="105"/>
      <c r="HS575" s="105"/>
      <c r="HT575" s="105"/>
      <c r="HV575" s="105"/>
      <c r="HW575" s="105"/>
      <c r="IB575" s="105"/>
      <c r="IC575" s="105"/>
      <c r="ID575" s="105"/>
      <c r="IF575" s="105"/>
      <c r="IG575" s="105"/>
      <c r="IL575" s="105"/>
      <c r="IM575" s="105"/>
      <c r="IN575" s="105"/>
      <c r="IP575" s="105"/>
      <c r="IQ575" s="105"/>
      <c r="IV575" s="105"/>
      <c r="IW575" s="105"/>
      <c r="IX575" s="105"/>
      <c r="IZ575" s="105"/>
      <c r="JA575" s="105"/>
    </row>
    <row r="576">
      <c r="B576" s="139"/>
      <c r="H576" s="122"/>
      <c r="U576" s="90"/>
      <c r="AE576" s="118"/>
      <c r="AF576" s="118"/>
      <c r="BS576" s="140"/>
      <c r="CJ576" s="122"/>
      <c r="CK576" s="122"/>
      <c r="CL576" s="122"/>
      <c r="CM576" s="122"/>
      <c r="DB576" s="122"/>
      <c r="DC576" s="122"/>
      <c r="DD576" s="122"/>
      <c r="DF576" s="122"/>
      <c r="DQ576" s="122"/>
      <c r="DW576" s="105"/>
      <c r="DX576" s="105"/>
      <c r="DZ576" s="105"/>
      <c r="EA576" s="105"/>
      <c r="EJ576" s="122"/>
      <c r="EK576" s="122"/>
      <c r="EP576" s="105"/>
      <c r="EQ576" s="105"/>
      <c r="ER576" s="105"/>
      <c r="ET576" s="122"/>
      <c r="EU576" s="122"/>
      <c r="EZ576" s="105"/>
      <c r="FA576" s="105"/>
      <c r="FB576" s="105"/>
      <c r="FD576" s="105"/>
      <c r="FE576" s="105"/>
      <c r="FJ576" s="105"/>
      <c r="FK576" s="105"/>
      <c r="FL576" s="105"/>
      <c r="FM576" s="105"/>
      <c r="FN576" s="105"/>
      <c r="FO576" s="105"/>
      <c r="FT576" s="105"/>
      <c r="FU576" s="105"/>
      <c r="FV576" s="105"/>
      <c r="FX576" s="105"/>
      <c r="FY576" s="105"/>
      <c r="GD576" s="105"/>
      <c r="GE576" s="105"/>
      <c r="GF576" s="105"/>
      <c r="GH576" s="105"/>
      <c r="GI576" s="105"/>
      <c r="GN576" s="105"/>
      <c r="GO576" s="105"/>
      <c r="GP576" s="105"/>
      <c r="GR576" s="105"/>
      <c r="GS576" s="105"/>
      <c r="GX576" s="105"/>
      <c r="GY576" s="105"/>
      <c r="GZ576" s="105"/>
      <c r="HB576" s="105"/>
      <c r="HC576" s="105"/>
      <c r="HH576" s="105"/>
      <c r="HI576" s="105"/>
      <c r="HJ576" s="105"/>
      <c r="HL576" s="122"/>
      <c r="HM576" s="122"/>
      <c r="HR576" s="105"/>
      <c r="HS576" s="105"/>
      <c r="HT576" s="105"/>
      <c r="HV576" s="105"/>
      <c r="HW576" s="105"/>
      <c r="IB576" s="105"/>
      <c r="IC576" s="105"/>
      <c r="ID576" s="105"/>
      <c r="IF576" s="105"/>
      <c r="IG576" s="105"/>
      <c r="IL576" s="105"/>
      <c r="IM576" s="105"/>
      <c r="IN576" s="105"/>
      <c r="IP576" s="105"/>
      <c r="IQ576" s="105"/>
      <c r="IV576" s="105"/>
      <c r="IW576" s="105"/>
      <c r="IX576" s="105"/>
      <c r="IZ576" s="105"/>
      <c r="JA576" s="105"/>
    </row>
    <row r="577">
      <c r="B577" s="139"/>
      <c r="H577" s="122"/>
      <c r="U577" s="90"/>
      <c r="AE577" s="118"/>
      <c r="AF577" s="118"/>
      <c r="BS577" s="140"/>
      <c r="CJ577" s="122"/>
      <c r="CK577" s="122"/>
      <c r="CL577" s="122"/>
      <c r="CM577" s="122"/>
      <c r="DB577" s="122"/>
      <c r="DC577" s="122"/>
      <c r="DD577" s="122"/>
      <c r="DF577" s="122"/>
      <c r="DQ577" s="122"/>
      <c r="DW577" s="105"/>
      <c r="DX577" s="105"/>
      <c r="DZ577" s="105"/>
      <c r="EA577" s="105"/>
      <c r="EJ577" s="122"/>
      <c r="EK577" s="122"/>
      <c r="EP577" s="105"/>
      <c r="EQ577" s="105"/>
      <c r="ER577" s="105"/>
      <c r="ET577" s="122"/>
      <c r="EU577" s="122"/>
      <c r="EZ577" s="105"/>
      <c r="FA577" s="105"/>
      <c r="FB577" s="105"/>
      <c r="FD577" s="105"/>
      <c r="FE577" s="105"/>
      <c r="FJ577" s="105"/>
      <c r="FK577" s="105"/>
      <c r="FL577" s="105"/>
      <c r="FM577" s="105"/>
      <c r="FN577" s="105"/>
      <c r="FO577" s="105"/>
      <c r="FT577" s="105"/>
      <c r="FU577" s="105"/>
      <c r="FV577" s="105"/>
      <c r="FX577" s="105"/>
      <c r="FY577" s="105"/>
      <c r="GD577" s="105"/>
      <c r="GE577" s="105"/>
      <c r="GF577" s="105"/>
      <c r="GH577" s="105"/>
      <c r="GI577" s="105"/>
      <c r="GN577" s="105"/>
      <c r="GO577" s="105"/>
      <c r="GP577" s="105"/>
      <c r="GR577" s="105"/>
      <c r="GS577" s="105"/>
      <c r="GX577" s="105"/>
      <c r="GY577" s="105"/>
      <c r="GZ577" s="105"/>
      <c r="HB577" s="105"/>
      <c r="HC577" s="105"/>
      <c r="HH577" s="105"/>
      <c r="HI577" s="105"/>
      <c r="HJ577" s="105"/>
      <c r="HL577" s="122"/>
      <c r="HM577" s="122"/>
      <c r="HR577" s="105"/>
      <c r="HS577" s="105"/>
      <c r="HT577" s="105"/>
      <c r="HV577" s="105"/>
      <c r="HW577" s="105"/>
      <c r="IB577" s="105"/>
      <c r="IC577" s="105"/>
      <c r="ID577" s="105"/>
      <c r="IF577" s="105"/>
      <c r="IG577" s="105"/>
      <c r="IL577" s="105"/>
      <c r="IM577" s="105"/>
      <c r="IN577" s="105"/>
      <c r="IP577" s="105"/>
      <c r="IQ577" s="105"/>
      <c r="IV577" s="105"/>
      <c r="IW577" s="105"/>
      <c r="IX577" s="105"/>
      <c r="IZ577" s="105"/>
      <c r="JA577" s="105"/>
    </row>
    <row r="578">
      <c r="B578" s="139"/>
      <c r="H578" s="122"/>
      <c r="U578" s="90"/>
      <c r="AE578" s="118"/>
      <c r="AF578" s="118"/>
      <c r="BS578" s="140"/>
      <c r="CJ578" s="122"/>
      <c r="CK578" s="122"/>
      <c r="CL578" s="122"/>
      <c r="CM578" s="122"/>
      <c r="DB578" s="122"/>
      <c r="DC578" s="122"/>
      <c r="DD578" s="122"/>
      <c r="DF578" s="122"/>
      <c r="DQ578" s="122"/>
      <c r="DW578" s="105"/>
      <c r="DX578" s="105"/>
      <c r="DZ578" s="105"/>
      <c r="EA578" s="105"/>
      <c r="EJ578" s="122"/>
      <c r="EK578" s="122"/>
      <c r="EP578" s="105"/>
      <c r="EQ578" s="105"/>
      <c r="ER578" s="105"/>
      <c r="ET578" s="122"/>
      <c r="EU578" s="122"/>
      <c r="EZ578" s="105"/>
      <c r="FA578" s="105"/>
      <c r="FB578" s="105"/>
      <c r="FD578" s="105"/>
      <c r="FE578" s="105"/>
      <c r="FJ578" s="105"/>
      <c r="FK578" s="105"/>
      <c r="FL578" s="105"/>
      <c r="FM578" s="105"/>
      <c r="FN578" s="105"/>
      <c r="FO578" s="105"/>
      <c r="FT578" s="105"/>
      <c r="FU578" s="105"/>
      <c r="FV578" s="105"/>
      <c r="FX578" s="105"/>
      <c r="FY578" s="105"/>
      <c r="GD578" s="105"/>
      <c r="GE578" s="105"/>
      <c r="GF578" s="105"/>
      <c r="GH578" s="105"/>
      <c r="GI578" s="105"/>
      <c r="GN578" s="105"/>
      <c r="GO578" s="105"/>
      <c r="GP578" s="105"/>
      <c r="GR578" s="105"/>
      <c r="GS578" s="105"/>
      <c r="GX578" s="105"/>
      <c r="GY578" s="105"/>
      <c r="GZ578" s="105"/>
      <c r="HB578" s="105"/>
      <c r="HC578" s="105"/>
      <c r="HH578" s="105"/>
      <c r="HI578" s="105"/>
      <c r="HJ578" s="105"/>
      <c r="HL578" s="122"/>
      <c r="HM578" s="122"/>
      <c r="HR578" s="105"/>
      <c r="HS578" s="105"/>
      <c r="HT578" s="105"/>
      <c r="HV578" s="105"/>
      <c r="HW578" s="105"/>
      <c r="IB578" s="105"/>
      <c r="IC578" s="105"/>
      <c r="ID578" s="105"/>
      <c r="IF578" s="105"/>
      <c r="IG578" s="105"/>
      <c r="IL578" s="105"/>
      <c r="IM578" s="105"/>
      <c r="IN578" s="105"/>
      <c r="IP578" s="105"/>
      <c r="IQ578" s="105"/>
      <c r="IV578" s="105"/>
      <c r="IW578" s="105"/>
      <c r="IX578" s="105"/>
      <c r="IZ578" s="105"/>
      <c r="JA578" s="105"/>
    </row>
    <row r="579">
      <c r="B579" s="139"/>
      <c r="H579" s="122"/>
      <c r="U579" s="90"/>
      <c r="AE579" s="118"/>
      <c r="AF579" s="118"/>
      <c r="BS579" s="140"/>
      <c r="CJ579" s="122"/>
      <c r="CK579" s="122"/>
      <c r="CL579" s="122"/>
      <c r="CM579" s="122"/>
      <c r="DB579" s="122"/>
      <c r="DC579" s="122"/>
      <c r="DD579" s="122"/>
      <c r="DF579" s="122"/>
      <c r="DQ579" s="122"/>
      <c r="DW579" s="105"/>
      <c r="DX579" s="105"/>
      <c r="DZ579" s="105"/>
      <c r="EA579" s="105"/>
      <c r="EJ579" s="122"/>
      <c r="EK579" s="122"/>
      <c r="EP579" s="105"/>
      <c r="EQ579" s="105"/>
      <c r="ER579" s="105"/>
      <c r="ET579" s="122"/>
      <c r="EU579" s="122"/>
      <c r="EZ579" s="105"/>
      <c r="FA579" s="105"/>
      <c r="FB579" s="105"/>
      <c r="FD579" s="105"/>
      <c r="FE579" s="105"/>
      <c r="FJ579" s="105"/>
      <c r="FK579" s="105"/>
      <c r="FL579" s="105"/>
      <c r="FM579" s="105"/>
      <c r="FN579" s="105"/>
      <c r="FO579" s="105"/>
      <c r="FT579" s="105"/>
      <c r="FU579" s="105"/>
      <c r="FV579" s="105"/>
      <c r="FX579" s="105"/>
      <c r="FY579" s="105"/>
      <c r="GD579" s="105"/>
      <c r="GE579" s="105"/>
      <c r="GF579" s="105"/>
      <c r="GH579" s="105"/>
      <c r="GI579" s="105"/>
      <c r="GN579" s="105"/>
      <c r="GO579" s="105"/>
      <c r="GP579" s="105"/>
      <c r="GR579" s="105"/>
      <c r="GS579" s="105"/>
      <c r="GX579" s="105"/>
      <c r="GY579" s="105"/>
      <c r="GZ579" s="105"/>
      <c r="HB579" s="105"/>
      <c r="HC579" s="105"/>
      <c r="HH579" s="105"/>
      <c r="HI579" s="105"/>
      <c r="HJ579" s="105"/>
      <c r="HL579" s="122"/>
      <c r="HM579" s="122"/>
      <c r="HR579" s="105"/>
      <c r="HS579" s="105"/>
      <c r="HT579" s="105"/>
      <c r="HV579" s="105"/>
      <c r="HW579" s="105"/>
      <c r="IB579" s="105"/>
      <c r="IC579" s="105"/>
      <c r="ID579" s="105"/>
      <c r="IF579" s="105"/>
      <c r="IG579" s="105"/>
      <c r="IL579" s="105"/>
      <c r="IM579" s="105"/>
      <c r="IN579" s="105"/>
      <c r="IP579" s="105"/>
      <c r="IQ579" s="105"/>
      <c r="IV579" s="105"/>
      <c r="IW579" s="105"/>
      <c r="IX579" s="105"/>
      <c r="IZ579" s="105"/>
      <c r="JA579" s="105"/>
    </row>
    <row r="580">
      <c r="B580" s="139"/>
      <c r="H580" s="122"/>
      <c r="U580" s="90"/>
      <c r="AE580" s="118"/>
      <c r="AF580" s="118"/>
      <c r="BS580" s="140"/>
      <c r="CJ580" s="122"/>
      <c r="CK580" s="122"/>
      <c r="CL580" s="122"/>
      <c r="CM580" s="122"/>
      <c r="DB580" s="122"/>
      <c r="DC580" s="122"/>
      <c r="DD580" s="122"/>
      <c r="DF580" s="122"/>
      <c r="DQ580" s="122"/>
      <c r="DW580" s="105"/>
      <c r="DX580" s="105"/>
      <c r="DZ580" s="105"/>
      <c r="EA580" s="105"/>
      <c r="EJ580" s="122"/>
      <c r="EK580" s="122"/>
      <c r="EP580" s="105"/>
      <c r="EQ580" s="105"/>
      <c r="ER580" s="105"/>
      <c r="ET580" s="122"/>
      <c r="EU580" s="122"/>
      <c r="EZ580" s="105"/>
      <c r="FA580" s="105"/>
      <c r="FB580" s="105"/>
      <c r="FD580" s="105"/>
      <c r="FE580" s="105"/>
      <c r="FJ580" s="105"/>
      <c r="FK580" s="105"/>
      <c r="FL580" s="105"/>
      <c r="FM580" s="105"/>
      <c r="FN580" s="105"/>
      <c r="FO580" s="105"/>
      <c r="FT580" s="105"/>
      <c r="FU580" s="105"/>
      <c r="FV580" s="105"/>
      <c r="FX580" s="105"/>
      <c r="FY580" s="105"/>
      <c r="GD580" s="105"/>
      <c r="GE580" s="105"/>
      <c r="GF580" s="105"/>
      <c r="GH580" s="105"/>
      <c r="GI580" s="105"/>
      <c r="GN580" s="105"/>
      <c r="GO580" s="105"/>
      <c r="GP580" s="105"/>
      <c r="GR580" s="105"/>
      <c r="GS580" s="105"/>
      <c r="GX580" s="105"/>
      <c r="GY580" s="105"/>
      <c r="GZ580" s="105"/>
      <c r="HB580" s="105"/>
      <c r="HC580" s="105"/>
      <c r="HH580" s="105"/>
      <c r="HI580" s="105"/>
      <c r="HJ580" s="105"/>
      <c r="HL580" s="122"/>
      <c r="HM580" s="122"/>
      <c r="HR580" s="105"/>
      <c r="HS580" s="105"/>
      <c r="HT580" s="105"/>
      <c r="HV580" s="105"/>
      <c r="HW580" s="105"/>
      <c r="IB580" s="105"/>
      <c r="IC580" s="105"/>
      <c r="ID580" s="105"/>
      <c r="IF580" s="105"/>
      <c r="IG580" s="105"/>
      <c r="IL580" s="105"/>
      <c r="IM580" s="105"/>
      <c r="IN580" s="105"/>
      <c r="IP580" s="105"/>
      <c r="IQ580" s="105"/>
      <c r="IV580" s="105"/>
      <c r="IW580" s="105"/>
      <c r="IX580" s="105"/>
      <c r="IZ580" s="105"/>
      <c r="JA580" s="105"/>
    </row>
    <row r="581">
      <c r="B581" s="139"/>
      <c r="H581" s="122"/>
      <c r="U581" s="90"/>
      <c r="AE581" s="118"/>
      <c r="AF581" s="118"/>
      <c r="BS581" s="140"/>
      <c r="CJ581" s="122"/>
      <c r="CK581" s="122"/>
      <c r="CL581" s="122"/>
      <c r="CM581" s="122"/>
      <c r="DB581" s="122"/>
      <c r="DC581" s="122"/>
      <c r="DD581" s="122"/>
      <c r="DF581" s="122"/>
      <c r="DQ581" s="122"/>
      <c r="DW581" s="105"/>
      <c r="DX581" s="105"/>
      <c r="DZ581" s="105"/>
      <c r="EA581" s="105"/>
      <c r="EJ581" s="122"/>
      <c r="EK581" s="122"/>
      <c r="EP581" s="105"/>
      <c r="EQ581" s="105"/>
      <c r="ER581" s="105"/>
      <c r="ET581" s="122"/>
      <c r="EU581" s="122"/>
      <c r="EZ581" s="105"/>
      <c r="FA581" s="105"/>
      <c r="FB581" s="105"/>
      <c r="FD581" s="105"/>
      <c r="FE581" s="105"/>
      <c r="FJ581" s="105"/>
      <c r="FK581" s="105"/>
      <c r="FL581" s="105"/>
      <c r="FM581" s="105"/>
      <c r="FN581" s="105"/>
      <c r="FO581" s="105"/>
      <c r="FT581" s="105"/>
      <c r="FU581" s="105"/>
      <c r="FV581" s="105"/>
      <c r="FX581" s="105"/>
      <c r="FY581" s="105"/>
      <c r="GD581" s="105"/>
      <c r="GE581" s="105"/>
      <c r="GF581" s="105"/>
      <c r="GH581" s="105"/>
      <c r="GI581" s="105"/>
      <c r="GN581" s="105"/>
      <c r="GO581" s="105"/>
      <c r="GP581" s="105"/>
      <c r="GR581" s="105"/>
      <c r="GS581" s="105"/>
      <c r="GX581" s="105"/>
      <c r="GY581" s="105"/>
      <c r="GZ581" s="105"/>
      <c r="HB581" s="105"/>
      <c r="HC581" s="105"/>
      <c r="HH581" s="105"/>
      <c r="HI581" s="105"/>
      <c r="HJ581" s="105"/>
      <c r="HL581" s="122"/>
      <c r="HM581" s="122"/>
      <c r="HR581" s="105"/>
      <c r="HS581" s="105"/>
      <c r="HT581" s="105"/>
      <c r="HV581" s="105"/>
      <c r="HW581" s="105"/>
      <c r="IB581" s="105"/>
      <c r="IC581" s="105"/>
      <c r="ID581" s="105"/>
      <c r="IF581" s="105"/>
      <c r="IG581" s="105"/>
      <c r="IL581" s="105"/>
      <c r="IM581" s="105"/>
      <c r="IN581" s="105"/>
      <c r="IP581" s="105"/>
      <c r="IQ581" s="105"/>
      <c r="IV581" s="105"/>
      <c r="IW581" s="105"/>
      <c r="IX581" s="105"/>
      <c r="IZ581" s="105"/>
      <c r="JA581" s="105"/>
    </row>
    <row r="582">
      <c r="B582" s="139"/>
      <c r="H582" s="122"/>
      <c r="U582" s="90"/>
      <c r="AE582" s="118"/>
      <c r="AF582" s="118"/>
      <c r="BS582" s="140"/>
      <c r="CJ582" s="122"/>
      <c r="CK582" s="122"/>
      <c r="CL582" s="122"/>
      <c r="CM582" s="122"/>
      <c r="DB582" s="122"/>
      <c r="DC582" s="122"/>
      <c r="DD582" s="122"/>
      <c r="DF582" s="122"/>
      <c r="DQ582" s="122"/>
      <c r="DW582" s="105"/>
      <c r="DX582" s="105"/>
      <c r="DZ582" s="105"/>
      <c r="EA582" s="105"/>
      <c r="EJ582" s="122"/>
      <c r="EK582" s="122"/>
      <c r="EP582" s="105"/>
      <c r="EQ582" s="105"/>
      <c r="ER582" s="105"/>
      <c r="ET582" s="122"/>
      <c r="EU582" s="122"/>
      <c r="EZ582" s="105"/>
      <c r="FA582" s="105"/>
      <c r="FB582" s="105"/>
      <c r="FD582" s="105"/>
      <c r="FE582" s="105"/>
      <c r="FJ582" s="105"/>
      <c r="FK582" s="105"/>
      <c r="FL582" s="105"/>
      <c r="FM582" s="105"/>
      <c r="FN582" s="105"/>
      <c r="FO582" s="105"/>
      <c r="FT582" s="105"/>
      <c r="FU582" s="105"/>
      <c r="FV582" s="105"/>
      <c r="FX582" s="105"/>
      <c r="FY582" s="105"/>
      <c r="GD582" s="105"/>
      <c r="GE582" s="105"/>
      <c r="GF582" s="105"/>
      <c r="GH582" s="105"/>
      <c r="GI582" s="105"/>
      <c r="GN582" s="105"/>
      <c r="GO582" s="105"/>
      <c r="GP582" s="105"/>
      <c r="GR582" s="105"/>
      <c r="GS582" s="105"/>
      <c r="GX582" s="105"/>
      <c r="GY582" s="105"/>
      <c r="GZ582" s="105"/>
      <c r="HB582" s="105"/>
      <c r="HC582" s="105"/>
      <c r="HH582" s="105"/>
      <c r="HI582" s="105"/>
      <c r="HJ582" s="105"/>
      <c r="HL582" s="122"/>
      <c r="HM582" s="122"/>
      <c r="HR582" s="105"/>
      <c r="HS582" s="105"/>
      <c r="HT582" s="105"/>
      <c r="HV582" s="105"/>
      <c r="HW582" s="105"/>
      <c r="IB582" s="105"/>
      <c r="IC582" s="105"/>
      <c r="ID582" s="105"/>
      <c r="IF582" s="105"/>
      <c r="IG582" s="105"/>
      <c r="IL582" s="105"/>
      <c r="IM582" s="105"/>
      <c r="IN582" s="105"/>
      <c r="IP582" s="105"/>
      <c r="IQ582" s="105"/>
      <c r="IV582" s="105"/>
      <c r="IW582" s="105"/>
      <c r="IX582" s="105"/>
      <c r="IZ582" s="105"/>
      <c r="JA582" s="105"/>
    </row>
    <row r="583">
      <c r="B583" s="139"/>
      <c r="H583" s="122"/>
      <c r="U583" s="90"/>
      <c r="AE583" s="118"/>
      <c r="AF583" s="118"/>
      <c r="BS583" s="140"/>
      <c r="CJ583" s="122"/>
      <c r="CK583" s="122"/>
      <c r="CL583" s="122"/>
      <c r="CM583" s="122"/>
      <c r="DB583" s="122"/>
      <c r="DC583" s="122"/>
      <c r="DD583" s="122"/>
      <c r="DF583" s="122"/>
      <c r="DQ583" s="122"/>
      <c r="DW583" s="105"/>
      <c r="DX583" s="105"/>
      <c r="DZ583" s="105"/>
      <c r="EA583" s="105"/>
      <c r="EJ583" s="122"/>
      <c r="EK583" s="122"/>
      <c r="EP583" s="105"/>
      <c r="EQ583" s="105"/>
      <c r="ER583" s="105"/>
      <c r="ET583" s="122"/>
      <c r="EU583" s="122"/>
      <c r="EZ583" s="105"/>
      <c r="FA583" s="105"/>
      <c r="FB583" s="105"/>
      <c r="FD583" s="105"/>
      <c r="FE583" s="105"/>
      <c r="FJ583" s="105"/>
      <c r="FK583" s="105"/>
      <c r="FL583" s="105"/>
      <c r="FM583" s="105"/>
      <c r="FN583" s="105"/>
      <c r="FO583" s="105"/>
      <c r="FT583" s="105"/>
      <c r="FU583" s="105"/>
      <c r="FV583" s="105"/>
      <c r="FX583" s="105"/>
      <c r="FY583" s="105"/>
      <c r="GD583" s="105"/>
      <c r="GE583" s="105"/>
      <c r="GF583" s="105"/>
      <c r="GH583" s="105"/>
      <c r="GI583" s="105"/>
      <c r="GN583" s="105"/>
      <c r="GO583" s="105"/>
      <c r="GP583" s="105"/>
      <c r="GR583" s="105"/>
      <c r="GS583" s="105"/>
      <c r="GX583" s="105"/>
      <c r="GY583" s="105"/>
      <c r="GZ583" s="105"/>
      <c r="HB583" s="105"/>
      <c r="HC583" s="105"/>
      <c r="HH583" s="105"/>
      <c r="HI583" s="105"/>
      <c r="HJ583" s="105"/>
      <c r="HL583" s="122"/>
      <c r="HM583" s="122"/>
      <c r="HR583" s="105"/>
      <c r="HS583" s="105"/>
      <c r="HT583" s="105"/>
      <c r="HV583" s="105"/>
      <c r="HW583" s="105"/>
      <c r="IB583" s="105"/>
      <c r="IC583" s="105"/>
      <c r="ID583" s="105"/>
      <c r="IF583" s="105"/>
      <c r="IG583" s="105"/>
      <c r="IL583" s="105"/>
      <c r="IM583" s="105"/>
      <c r="IN583" s="105"/>
      <c r="IP583" s="105"/>
      <c r="IQ583" s="105"/>
      <c r="IV583" s="105"/>
      <c r="IW583" s="105"/>
      <c r="IX583" s="105"/>
      <c r="IZ583" s="105"/>
      <c r="JA583" s="105"/>
    </row>
    <row r="584">
      <c r="B584" s="139"/>
      <c r="H584" s="122"/>
      <c r="U584" s="90"/>
      <c r="AE584" s="118"/>
      <c r="AF584" s="118"/>
      <c r="BS584" s="140"/>
      <c r="CJ584" s="122"/>
      <c r="CK584" s="122"/>
      <c r="CL584" s="122"/>
      <c r="CM584" s="122"/>
      <c r="DB584" s="122"/>
      <c r="DC584" s="122"/>
      <c r="DD584" s="122"/>
      <c r="DF584" s="122"/>
      <c r="DQ584" s="122"/>
      <c r="DW584" s="105"/>
      <c r="DX584" s="105"/>
      <c r="DZ584" s="105"/>
      <c r="EA584" s="105"/>
      <c r="EJ584" s="122"/>
      <c r="EK584" s="122"/>
      <c r="EP584" s="105"/>
      <c r="EQ584" s="105"/>
      <c r="ER584" s="105"/>
      <c r="ET584" s="122"/>
      <c r="EU584" s="122"/>
      <c r="EZ584" s="105"/>
      <c r="FA584" s="105"/>
      <c r="FB584" s="105"/>
      <c r="FD584" s="105"/>
      <c r="FE584" s="105"/>
      <c r="FJ584" s="105"/>
      <c r="FK584" s="105"/>
      <c r="FL584" s="105"/>
      <c r="FM584" s="105"/>
      <c r="FN584" s="105"/>
      <c r="FO584" s="105"/>
      <c r="FT584" s="105"/>
      <c r="FU584" s="105"/>
      <c r="FV584" s="105"/>
      <c r="FX584" s="105"/>
      <c r="FY584" s="105"/>
      <c r="GD584" s="105"/>
      <c r="GE584" s="105"/>
      <c r="GF584" s="105"/>
      <c r="GH584" s="105"/>
      <c r="GI584" s="105"/>
      <c r="GN584" s="105"/>
      <c r="GO584" s="105"/>
      <c r="GP584" s="105"/>
      <c r="GR584" s="105"/>
      <c r="GS584" s="105"/>
      <c r="GX584" s="105"/>
      <c r="GY584" s="105"/>
      <c r="GZ584" s="105"/>
      <c r="HB584" s="105"/>
      <c r="HC584" s="105"/>
      <c r="HH584" s="105"/>
      <c r="HI584" s="105"/>
      <c r="HJ584" s="105"/>
      <c r="HL584" s="122"/>
      <c r="HM584" s="122"/>
      <c r="HR584" s="105"/>
      <c r="HS584" s="105"/>
      <c r="HT584" s="105"/>
      <c r="HV584" s="105"/>
      <c r="HW584" s="105"/>
      <c r="IB584" s="105"/>
      <c r="IC584" s="105"/>
      <c r="ID584" s="105"/>
      <c r="IF584" s="105"/>
      <c r="IG584" s="105"/>
      <c r="IL584" s="105"/>
      <c r="IM584" s="105"/>
      <c r="IN584" s="105"/>
      <c r="IP584" s="105"/>
      <c r="IQ584" s="105"/>
      <c r="IV584" s="105"/>
      <c r="IW584" s="105"/>
      <c r="IX584" s="105"/>
      <c r="IZ584" s="105"/>
      <c r="JA584" s="105"/>
    </row>
    <row r="585">
      <c r="B585" s="139"/>
      <c r="H585" s="122"/>
      <c r="U585" s="90"/>
      <c r="AE585" s="118"/>
      <c r="AF585" s="118"/>
      <c r="BS585" s="140"/>
      <c r="CJ585" s="122"/>
      <c r="CK585" s="122"/>
      <c r="CL585" s="122"/>
      <c r="CM585" s="122"/>
      <c r="DB585" s="122"/>
      <c r="DC585" s="122"/>
      <c r="DD585" s="122"/>
      <c r="DF585" s="122"/>
      <c r="DQ585" s="122"/>
      <c r="DW585" s="105"/>
      <c r="DX585" s="105"/>
      <c r="DZ585" s="105"/>
      <c r="EA585" s="105"/>
      <c r="EJ585" s="122"/>
      <c r="EK585" s="122"/>
      <c r="EP585" s="105"/>
      <c r="EQ585" s="105"/>
      <c r="ER585" s="105"/>
      <c r="ET585" s="122"/>
      <c r="EU585" s="122"/>
      <c r="EZ585" s="105"/>
      <c r="FA585" s="105"/>
      <c r="FB585" s="105"/>
      <c r="FD585" s="105"/>
      <c r="FE585" s="105"/>
      <c r="FJ585" s="105"/>
      <c r="FK585" s="105"/>
      <c r="FL585" s="105"/>
      <c r="FM585" s="105"/>
      <c r="FN585" s="105"/>
      <c r="FO585" s="105"/>
      <c r="FT585" s="105"/>
      <c r="FU585" s="105"/>
      <c r="FV585" s="105"/>
      <c r="FX585" s="105"/>
      <c r="FY585" s="105"/>
      <c r="GD585" s="105"/>
      <c r="GE585" s="105"/>
      <c r="GF585" s="105"/>
      <c r="GH585" s="105"/>
      <c r="GI585" s="105"/>
      <c r="GN585" s="105"/>
      <c r="GO585" s="105"/>
      <c r="GP585" s="105"/>
      <c r="GR585" s="105"/>
      <c r="GS585" s="105"/>
      <c r="GX585" s="105"/>
      <c r="GY585" s="105"/>
      <c r="GZ585" s="105"/>
      <c r="HB585" s="105"/>
      <c r="HC585" s="105"/>
      <c r="HH585" s="105"/>
      <c r="HI585" s="105"/>
      <c r="HJ585" s="105"/>
      <c r="HL585" s="122"/>
      <c r="HM585" s="122"/>
      <c r="HR585" s="105"/>
      <c r="HS585" s="105"/>
      <c r="HT585" s="105"/>
      <c r="HV585" s="105"/>
      <c r="HW585" s="105"/>
      <c r="IB585" s="105"/>
      <c r="IC585" s="105"/>
      <c r="ID585" s="105"/>
      <c r="IF585" s="105"/>
      <c r="IG585" s="105"/>
      <c r="IL585" s="105"/>
      <c r="IM585" s="105"/>
      <c r="IN585" s="105"/>
      <c r="IP585" s="105"/>
      <c r="IQ585" s="105"/>
      <c r="IV585" s="105"/>
      <c r="IW585" s="105"/>
      <c r="IX585" s="105"/>
      <c r="IZ585" s="105"/>
      <c r="JA585" s="105"/>
    </row>
    <row r="586">
      <c r="B586" s="139"/>
      <c r="H586" s="122"/>
      <c r="U586" s="90"/>
      <c r="AE586" s="118"/>
      <c r="AF586" s="118"/>
      <c r="BS586" s="140"/>
      <c r="CJ586" s="122"/>
      <c r="CK586" s="122"/>
      <c r="CL586" s="122"/>
      <c r="CM586" s="122"/>
      <c r="DB586" s="122"/>
      <c r="DC586" s="122"/>
      <c r="DD586" s="122"/>
      <c r="DF586" s="122"/>
      <c r="DQ586" s="122"/>
      <c r="DW586" s="105"/>
      <c r="DX586" s="105"/>
      <c r="DZ586" s="105"/>
      <c r="EA586" s="105"/>
      <c r="EJ586" s="122"/>
      <c r="EK586" s="122"/>
      <c r="EP586" s="105"/>
      <c r="EQ586" s="105"/>
      <c r="ER586" s="105"/>
      <c r="ET586" s="122"/>
      <c r="EU586" s="122"/>
      <c r="EZ586" s="105"/>
      <c r="FA586" s="105"/>
      <c r="FB586" s="105"/>
      <c r="FD586" s="105"/>
      <c r="FE586" s="105"/>
      <c r="FJ586" s="105"/>
      <c r="FK586" s="105"/>
      <c r="FL586" s="105"/>
      <c r="FM586" s="105"/>
      <c r="FN586" s="105"/>
      <c r="FO586" s="105"/>
      <c r="FT586" s="105"/>
      <c r="FU586" s="105"/>
      <c r="FV586" s="105"/>
      <c r="FX586" s="105"/>
      <c r="FY586" s="105"/>
      <c r="GD586" s="105"/>
      <c r="GE586" s="105"/>
      <c r="GF586" s="105"/>
      <c r="GH586" s="105"/>
      <c r="GI586" s="105"/>
      <c r="GN586" s="105"/>
      <c r="GO586" s="105"/>
      <c r="GP586" s="105"/>
      <c r="GR586" s="105"/>
      <c r="GS586" s="105"/>
      <c r="GX586" s="105"/>
      <c r="GY586" s="105"/>
      <c r="GZ586" s="105"/>
      <c r="HB586" s="105"/>
      <c r="HC586" s="105"/>
      <c r="HH586" s="105"/>
      <c r="HI586" s="105"/>
      <c r="HJ586" s="105"/>
      <c r="HL586" s="122"/>
      <c r="HM586" s="122"/>
      <c r="HR586" s="105"/>
      <c r="HS586" s="105"/>
      <c r="HT586" s="105"/>
      <c r="HV586" s="105"/>
      <c r="HW586" s="105"/>
      <c r="IB586" s="105"/>
      <c r="IC586" s="105"/>
      <c r="ID586" s="105"/>
      <c r="IF586" s="105"/>
      <c r="IG586" s="105"/>
      <c r="IL586" s="105"/>
      <c r="IM586" s="105"/>
      <c r="IN586" s="105"/>
      <c r="IP586" s="105"/>
      <c r="IQ586" s="105"/>
      <c r="IV586" s="105"/>
      <c r="IW586" s="105"/>
      <c r="IX586" s="105"/>
      <c r="IZ586" s="105"/>
      <c r="JA586" s="105"/>
    </row>
    <row r="587">
      <c r="B587" s="139"/>
      <c r="H587" s="122"/>
      <c r="U587" s="90"/>
      <c r="AE587" s="118"/>
      <c r="AF587" s="118"/>
      <c r="BS587" s="140"/>
      <c r="CJ587" s="122"/>
      <c r="CK587" s="122"/>
      <c r="CL587" s="122"/>
      <c r="CM587" s="122"/>
      <c r="DB587" s="122"/>
      <c r="DC587" s="122"/>
      <c r="DD587" s="122"/>
      <c r="DF587" s="122"/>
      <c r="DQ587" s="122"/>
      <c r="DW587" s="105"/>
      <c r="DX587" s="105"/>
      <c r="DZ587" s="105"/>
      <c r="EA587" s="105"/>
      <c r="EJ587" s="122"/>
      <c r="EK587" s="122"/>
      <c r="EP587" s="105"/>
      <c r="EQ587" s="105"/>
      <c r="ER587" s="105"/>
      <c r="ET587" s="122"/>
      <c r="EU587" s="122"/>
      <c r="EZ587" s="105"/>
      <c r="FA587" s="105"/>
      <c r="FB587" s="105"/>
      <c r="FD587" s="105"/>
      <c r="FE587" s="105"/>
      <c r="FJ587" s="105"/>
      <c r="FK587" s="105"/>
      <c r="FL587" s="105"/>
      <c r="FM587" s="105"/>
      <c r="FN587" s="105"/>
      <c r="FO587" s="105"/>
      <c r="FT587" s="105"/>
      <c r="FU587" s="105"/>
      <c r="FV587" s="105"/>
      <c r="FX587" s="105"/>
      <c r="FY587" s="105"/>
      <c r="GD587" s="105"/>
      <c r="GE587" s="105"/>
      <c r="GF587" s="105"/>
      <c r="GH587" s="105"/>
      <c r="GI587" s="105"/>
      <c r="GN587" s="105"/>
      <c r="GO587" s="105"/>
      <c r="GP587" s="105"/>
      <c r="GR587" s="105"/>
      <c r="GS587" s="105"/>
      <c r="GX587" s="105"/>
      <c r="GY587" s="105"/>
      <c r="GZ587" s="105"/>
      <c r="HB587" s="105"/>
      <c r="HC587" s="105"/>
      <c r="HH587" s="105"/>
      <c r="HI587" s="105"/>
      <c r="HJ587" s="105"/>
      <c r="HL587" s="122"/>
      <c r="HM587" s="122"/>
      <c r="HR587" s="105"/>
      <c r="HS587" s="105"/>
      <c r="HT587" s="105"/>
      <c r="HV587" s="105"/>
      <c r="HW587" s="105"/>
      <c r="IB587" s="105"/>
      <c r="IC587" s="105"/>
      <c r="ID587" s="105"/>
      <c r="IF587" s="105"/>
      <c r="IG587" s="105"/>
      <c r="IL587" s="105"/>
      <c r="IM587" s="105"/>
      <c r="IN587" s="105"/>
      <c r="IP587" s="105"/>
      <c r="IQ587" s="105"/>
      <c r="IV587" s="105"/>
      <c r="IW587" s="105"/>
      <c r="IX587" s="105"/>
      <c r="IZ587" s="105"/>
      <c r="JA587" s="105"/>
    </row>
    <row r="588">
      <c r="B588" s="139"/>
      <c r="H588" s="122"/>
      <c r="U588" s="90"/>
      <c r="AE588" s="118"/>
      <c r="AF588" s="118"/>
      <c r="BS588" s="140"/>
      <c r="CJ588" s="122"/>
      <c r="CK588" s="122"/>
      <c r="CL588" s="122"/>
      <c r="CM588" s="122"/>
      <c r="DB588" s="122"/>
      <c r="DC588" s="122"/>
      <c r="DD588" s="122"/>
      <c r="DF588" s="122"/>
      <c r="DQ588" s="122"/>
      <c r="DW588" s="105"/>
      <c r="DX588" s="105"/>
      <c r="DZ588" s="105"/>
      <c r="EA588" s="105"/>
      <c r="EJ588" s="122"/>
      <c r="EK588" s="122"/>
      <c r="EP588" s="105"/>
      <c r="EQ588" s="105"/>
      <c r="ER588" s="105"/>
      <c r="ET588" s="122"/>
      <c r="EU588" s="122"/>
      <c r="EZ588" s="105"/>
      <c r="FA588" s="105"/>
      <c r="FB588" s="105"/>
      <c r="FD588" s="105"/>
      <c r="FE588" s="105"/>
      <c r="FJ588" s="105"/>
      <c r="FK588" s="105"/>
      <c r="FL588" s="105"/>
      <c r="FM588" s="105"/>
      <c r="FN588" s="105"/>
      <c r="FO588" s="105"/>
      <c r="FT588" s="105"/>
      <c r="FU588" s="105"/>
      <c r="FV588" s="105"/>
      <c r="FX588" s="105"/>
      <c r="FY588" s="105"/>
      <c r="GD588" s="105"/>
      <c r="GE588" s="105"/>
      <c r="GF588" s="105"/>
      <c r="GH588" s="105"/>
      <c r="GI588" s="105"/>
      <c r="GN588" s="105"/>
      <c r="GO588" s="105"/>
      <c r="GP588" s="105"/>
      <c r="GR588" s="105"/>
      <c r="GS588" s="105"/>
      <c r="GX588" s="105"/>
      <c r="GY588" s="105"/>
      <c r="GZ588" s="105"/>
      <c r="HB588" s="105"/>
      <c r="HC588" s="105"/>
      <c r="HH588" s="105"/>
      <c r="HI588" s="105"/>
      <c r="HJ588" s="105"/>
      <c r="HL588" s="122"/>
      <c r="HM588" s="122"/>
      <c r="HR588" s="105"/>
      <c r="HS588" s="105"/>
      <c r="HT588" s="105"/>
      <c r="HV588" s="105"/>
      <c r="HW588" s="105"/>
      <c r="IB588" s="105"/>
      <c r="IC588" s="105"/>
      <c r="ID588" s="105"/>
      <c r="IF588" s="105"/>
      <c r="IG588" s="105"/>
      <c r="IL588" s="105"/>
      <c r="IM588" s="105"/>
      <c r="IN588" s="105"/>
      <c r="IP588" s="105"/>
      <c r="IQ588" s="105"/>
      <c r="IV588" s="105"/>
      <c r="IW588" s="105"/>
      <c r="IX588" s="105"/>
      <c r="IZ588" s="105"/>
      <c r="JA588" s="105"/>
    </row>
    <row r="589">
      <c r="B589" s="139"/>
      <c r="H589" s="122"/>
      <c r="U589" s="90"/>
      <c r="AE589" s="118"/>
      <c r="AF589" s="118"/>
      <c r="BS589" s="140"/>
      <c r="CJ589" s="122"/>
      <c r="CK589" s="122"/>
      <c r="CL589" s="122"/>
      <c r="CM589" s="122"/>
      <c r="DB589" s="122"/>
      <c r="DC589" s="122"/>
      <c r="DD589" s="122"/>
      <c r="DF589" s="122"/>
      <c r="DQ589" s="122"/>
      <c r="DW589" s="105"/>
      <c r="DX589" s="105"/>
      <c r="DZ589" s="105"/>
      <c r="EA589" s="105"/>
      <c r="EJ589" s="122"/>
      <c r="EK589" s="122"/>
      <c r="EP589" s="105"/>
      <c r="EQ589" s="105"/>
      <c r="ER589" s="105"/>
      <c r="ET589" s="122"/>
      <c r="EU589" s="122"/>
      <c r="EZ589" s="105"/>
      <c r="FA589" s="105"/>
      <c r="FB589" s="105"/>
      <c r="FD589" s="105"/>
      <c r="FE589" s="105"/>
      <c r="FJ589" s="105"/>
      <c r="FK589" s="105"/>
      <c r="FL589" s="105"/>
      <c r="FM589" s="105"/>
      <c r="FN589" s="105"/>
      <c r="FO589" s="105"/>
      <c r="FT589" s="105"/>
      <c r="FU589" s="105"/>
      <c r="FV589" s="105"/>
      <c r="FX589" s="105"/>
      <c r="FY589" s="105"/>
      <c r="GD589" s="105"/>
      <c r="GE589" s="105"/>
      <c r="GF589" s="105"/>
      <c r="GH589" s="105"/>
      <c r="GI589" s="105"/>
      <c r="GN589" s="105"/>
      <c r="GO589" s="105"/>
      <c r="GP589" s="105"/>
      <c r="GR589" s="105"/>
      <c r="GS589" s="105"/>
      <c r="GX589" s="105"/>
      <c r="GY589" s="105"/>
      <c r="GZ589" s="105"/>
      <c r="HB589" s="105"/>
      <c r="HC589" s="105"/>
      <c r="HH589" s="105"/>
      <c r="HI589" s="105"/>
      <c r="HJ589" s="105"/>
      <c r="HL589" s="122"/>
      <c r="HM589" s="122"/>
      <c r="HR589" s="105"/>
      <c r="HS589" s="105"/>
      <c r="HT589" s="105"/>
      <c r="HV589" s="105"/>
      <c r="HW589" s="105"/>
      <c r="IB589" s="105"/>
      <c r="IC589" s="105"/>
      <c r="ID589" s="105"/>
      <c r="IF589" s="105"/>
      <c r="IG589" s="105"/>
      <c r="IL589" s="105"/>
      <c r="IM589" s="105"/>
      <c r="IN589" s="105"/>
      <c r="IP589" s="105"/>
      <c r="IQ589" s="105"/>
      <c r="IV589" s="105"/>
      <c r="IW589" s="105"/>
      <c r="IX589" s="105"/>
      <c r="IZ589" s="105"/>
      <c r="JA589" s="105"/>
    </row>
    <row r="590">
      <c r="B590" s="139"/>
      <c r="H590" s="122"/>
      <c r="U590" s="90"/>
      <c r="AE590" s="118"/>
      <c r="AF590" s="118"/>
      <c r="BS590" s="140"/>
      <c r="CJ590" s="122"/>
      <c r="CK590" s="122"/>
      <c r="CL590" s="122"/>
      <c r="CM590" s="122"/>
      <c r="DB590" s="122"/>
      <c r="DC590" s="122"/>
      <c r="DD590" s="122"/>
      <c r="DF590" s="122"/>
      <c r="DQ590" s="122"/>
      <c r="DW590" s="105"/>
      <c r="DX590" s="105"/>
      <c r="DZ590" s="105"/>
      <c r="EA590" s="105"/>
      <c r="EJ590" s="122"/>
      <c r="EK590" s="122"/>
      <c r="EP590" s="105"/>
      <c r="EQ590" s="105"/>
      <c r="ER590" s="105"/>
      <c r="ET590" s="122"/>
      <c r="EU590" s="122"/>
      <c r="EZ590" s="105"/>
      <c r="FA590" s="105"/>
      <c r="FB590" s="105"/>
      <c r="FD590" s="105"/>
      <c r="FE590" s="105"/>
      <c r="FJ590" s="105"/>
      <c r="FK590" s="105"/>
      <c r="FL590" s="105"/>
      <c r="FM590" s="105"/>
      <c r="FN590" s="105"/>
      <c r="FO590" s="105"/>
      <c r="FT590" s="105"/>
      <c r="FU590" s="105"/>
      <c r="FV590" s="105"/>
      <c r="FX590" s="105"/>
      <c r="FY590" s="105"/>
      <c r="GD590" s="105"/>
      <c r="GE590" s="105"/>
      <c r="GF590" s="105"/>
      <c r="GH590" s="105"/>
      <c r="GI590" s="105"/>
      <c r="GN590" s="105"/>
      <c r="GO590" s="105"/>
      <c r="GP590" s="105"/>
      <c r="GR590" s="105"/>
      <c r="GS590" s="105"/>
      <c r="GX590" s="105"/>
      <c r="GY590" s="105"/>
      <c r="GZ590" s="105"/>
      <c r="HB590" s="105"/>
      <c r="HC590" s="105"/>
      <c r="HH590" s="105"/>
      <c r="HI590" s="105"/>
      <c r="HJ590" s="105"/>
      <c r="HL590" s="122"/>
      <c r="HM590" s="122"/>
      <c r="HR590" s="105"/>
      <c r="HS590" s="105"/>
      <c r="HT590" s="105"/>
      <c r="HV590" s="105"/>
      <c r="HW590" s="105"/>
      <c r="IB590" s="105"/>
      <c r="IC590" s="105"/>
      <c r="ID590" s="105"/>
      <c r="IF590" s="105"/>
      <c r="IG590" s="105"/>
      <c r="IL590" s="105"/>
      <c r="IM590" s="105"/>
      <c r="IN590" s="105"/>
      <c r="IP590" s="105"/>
      <c r="IQ590" s="105"/>
      <c r="IV590" s="105"/>
      <c r="IW590" s="105"/>
      <c r="IX590" s="105"/>
      <c r="IZ590" s="105"/>
      <c r="JA590" s="105"/>
    </row>
    <row r="591">
      <c r="B591" s="139"/>
      <c r="H591" s="122"/>
      <c r="U591" s="90"/>
      <c r="AE591" s="118"/>
      <c r="AF591" s="118"/>
      <c r="BS591" s="140"/>
      <c r="CJ591" s="122"/>
      <c r="CK591" s="122"/>
      <c r="CL591" s="122"/>
      <c r="CM591" s="122"/>
      <c r="DB591" s="122"/>
      <c r="DC591" s="122"/>
      <c r="DD591" s="122"/>
      <c r="DF591" s="122"/>
      <c r="DQ591" s="122"/>
      <c r="DW591" s="105"/>
      <c r="DX591" s="105"/>
      <c r="DZ591" s="105"/>
      <c r="EA591" s="105"/>
      <c r="EJ591" s="122"/>
      <c r="EK591" s="122"/>
      <c r="EP591" s="105"/>
      <c r="EQ591" s="105"/>
      <c r="ER591" s="105"/>
      <c r="ET591" s="122"/>
      <c r="EU591" s="122"/>
      <c r="EZ591" s="105"/>
      <c r="FA591" s="105"/>
      <c r="FB591" s="105"/>
      <c r="FD591" s="105"/>
      <c r="FE591" s="105"/>
      <c r="FJ591" s="105"/>
      <c r="FK591" s="105"/>
      <c r="FL591" s="105"/>
      <c r="FM591" s="105"/>
      <c r="FN591" s="105"/>
      <c r="FO591" s="105"/>
      <c r="FT591" s="105"/>
      <c r="FU591" s="105"/>
      <c r="FV591" s="105"/>
      <c r="FX591" s="105"/>
      <c r="FY591" s="105"/>
      <c r="GD591" s="105"/>
      <c r="GE591" s="105"/>
      <c r="GF591" s="105"/>
      <c r="GH591" s="105"/>
      <c r="GI591" s="105"/>
      <c r="GN591" s="105"/>
      <c r="GO591" s="105"/>
      <c r="GP591" s="105"/>
      <c r="GR591" s="105"/>
      <c r="GS591" s="105"/>
      <c r="GX591" s="105"/>
      <c r="GY591" s="105"/>
      <c r="GZ591" s="105"/>
      <c r="HB591" s="105"/>
      <c r="HC591" s="105"/>
      <c r="HH591" s="105"/>
      <c r="HI591" s="105"/>
      <c r="HJ591" s="105"/>
      <c r="HL591" s="122"/>
      <c r="HM591" s="122"/>
      <c r="HR591" s="105"/>
      <c r="HS591" s="105"/>
      <c r="HT591" s="105"/>
      <c r="HV591" s="105"/>
      <c r="HW591" s="105"/>
      <c r="IB591" s="105"/>
      <c r="IC591" s="105"/>
      <c r="ID591" s="105"/>
      <c r="IF591" s="105"/>
      <c r="IG591" s="105"/>
      <c r="IL591" s="105"/>
      <c r="IM591" s="105"/>
      <c r="IN591" s="105"/>
      <c r="IP591" s="105"/>
      <c r="IQ591" s="105"/>
      <c r="IV591" s="105"/>
      <c r="IW591" s="105"/>
      <c r="IX591" s="105"/>
      <c r="IZ591" s="105"/>
      <c r="JA591" s="105"/>
    </row>
    <row r="592">
      <c r="B592" s="139"/>
      <c r="H592" s="122"/>
      <c r="U592" s="90"/>
      <c r="AE592" s="118"/>
      <c r="AF592" s="118"/>
      <c r="BS592" s="140"/>
      <c r="CJ592" s="122"/>
      <c r="CK592" s="122"/>
      <c r="CL592" s="122"/>
      <c r="CM592" s="122"/>
      <c r="DB592" s="122"/>
      <c r="DC592" s="122"/>
      <c r="DD592" s="122"/>
      <c r="DF592" s="122"/>
      <c r="DQ592" s="122"/>
      <c r="DW592" s="105"/>
      <c r="DX592" s="105"/>
      <c r="DZ592" s="105"/>
      <c r="EA592" s="105"/>
      <c r="EJ592" s="122"/>
      <c r="EK592" s="122"/>
      <c r="EP592" s="105"/>
      <c r="EQ592" s="105"/>
      <c r="ER592" s="105"/>
      <c r="ET592" s="122"/>
      <c r="EU592" s="122"/>
      <c r="EZ592" s="105"/>
      <c r="FA592" s="105"/>
      <c r="FB592" s="105"/>
      <c r="FD592" s="105"/>
      <c r="FE592" s="105"/>
      <c r="FJ592" s="105"/>
      <c r="FK592" s="105"/>
      <c r="FL592" s="105"/>
      <c r="FM592" s="105"/>
      <c r="FN592" s="105"/>
      <c r="FO592" s="105"/>
      <c r="FT592" s="105"/>
      <c r="FU592" s="105"/>
      <c r="FV592" s="105"/>
      <c r="FX592" s="105"/>
      <c r="FY592" s="105"/>
      <c r="GD592" s="105"/>
      <c r="GE592" s="105"/>
      <c r="GF592" s="105"/>
      <c r="GH592" s="105"/>
      <c r="GI592" s="105"/>
      <c r="GN592" s="105"/>
      <c r="GO592" s="105"/>
      <c r="GP592" s="105"/>
      <c r="GR592" s="105"/>
      <c r="GS592" s="105"/>
      <c r="GX592" s="105"/>
      <c r="GY592" s="105"/>
      <c r="GZ592" s="105"/>
      <c r="HB592" s="105"/>
      <c r="HC592" s="105"/>
      <c r="HH592" s="105"/>
      <c r="HI592" s="105"/>
      <c r="HJ592" s="105"/>
      <c r="HL592" s="122"/>
      <c r="HM592" s="122"/>
      <c r="HR592" s="105"/>
      <c r="HS592" s="105"/>
      <c r="HT592" s="105"/>
      <c r="HV592" s="105"/>
      <c r="HW592" s="105"/>
      <c r="IB592" s="105"/>
      <c r="IC592" s="105"/>
      <c r="ID592" s="105"/>
      <c r="IF592" s="105"/>
      <c r="IG592" s="105"/>
      <c r="IL592" s="105"/>
      <c r="IM592" s="105"/>
      <c r="IN592" s="105"/>
      <c r="IP592" s="105"/>
      <c r="IQ592" s="105"/>
      <c r="IV592" s="105"/>
      <c r="IW592" s="105"/>
      <c r="IX592" s="105"/>
      <c r="IZ592" s="105"/>
      <c r="JA592" s="105"/>
    </row>
    <row r="593">
      <c r="B593" s="139"/>
      <c r="H593" s="122"/>
      <c r="U593" s="90"/>
      <c r="AE593" s="118"/>
      <c r="AF593" s="118"/>
      <c r="BS593" s="140"/>
      <c r="CJ593" s="122"/>
      <c r="CK593" s="122"/>
      <c r="CL593" s="122"/>
      <c r="CM593" s="122"/>
      <c r="DB593" s="122"/>
      <c r="DC593" s="122"/>
      <c r="DD593" s="122"/>
      <c r="DF593" s="122"/>
      <c r="DQ593" s="122"/>
      <c r="DW593" s="105"/>
      <c r="DX593" s="105"/>
      <c r="DZ593" s="105"/>
      <c r="EA593" s="105"/>
      <c r="EJ593" s="122"/>
      <c r="EK593" s="122"/>
      <c r="EP593" s="105"/>
      <c r="EQ593" s="105"/>
      <c r="ER593" s="105"/>
      <c r="ET593" s="122"/>
      <c r="EU593" s="122"/>
      <c r="EZ593" s="105"/>
      <c r="FA593" s="105"/>
      <c r="FB593" s="105"/>
      <c r="FD593" s="105"/>
      <c r="FE593" s="105"/>
      <c r="FJ593" s="105"/>
      <c r="FK593" s="105"/>
      <c r="FL593" s="105"/>
      <c r="FM593" s="105"/>
      <c r="FN593" s="105"/>
      <c r="FO593" s="105"/>
      <c r="FT593" s="105"/>
      <c r="FU593" s="105"/>
      <c r="FV593" s="105"/>
      <c r="FX593" s="105"/>
      <c r="FY593" s="105"/>
      <c r="GD593" s="105"/>
      <c r="GE593" s="105"/>
      <c r="GF593" s="105"/>
      <c r="GH593" s="105"/>
      <c r="GI593" s="105"/>
      <c r="GN593" s="105"/>
      <c r="GO593" s="105"/>
      <c r="GP593" s="105"/>
      <c r="GR593" s="105"/>
      <c r="GS593" s="105"/>
      <c r="GX593" s="105"/>
      <c r="GY593" s="105"/>
      <c r="GZ593" s="105"/>
      <c r="HB593" s="105"/>
      <c r="HC593" s="105"/>
      <c r="HH593" s="105"/>
      <c r="HI593" s="105"/>
      <c r="HJ593" s="105"/>
      <c r="HL593" s="122"/>
      <c r="HM593" s="122"/>
      <c r="HR593" s="105"/>
      <c r="HS593" s="105"/>
      <c r="HT593" s="105"/>
      <c r="HV593" s="105"/>
      <c r="HW593" s="105"/>
      <c r="IB593" s="105"/>
      <c r="IC593" s="105"/>
      <c r="ID593" s="105"/>
      <c r="IF593" s="105"/>
      <c r="IG593" s="105"/>
      <c r="IL593" s="105"/>
      <c r="IM593" s="105"/>
      <c r="IN593" s="105"/>
      <c r="IP593" s="105"/>
      <c r="IQ593" s="105"/>
      <c r="IV593" s="105"/>
      <c r="IW593" s="105"/>
      <c r="IX593" s="105"/>
      <c r="IZ593" s="105"/>
      <c r="JA593" s="105"/>
    </row>
    <row r="594">
      <c r="B594" s="139"/>
      <c r="H594" s="122"/>
      <c r="U594" s="90"/>
      <c r="AE594" s="118"/>
      <c r="AF594" s="118"/>
      <c r="BS594" s="140"/>
      <c r="CJ594" s="122"/>
      <c r="CK594" s="122"/>
      <c r="CL594" s="122"/>
      <c r="CM594" s="122"/>
      <c r="DB594" s="122"/>
      <c r="DC594" s="122"/>
      <c r="DD594" s="122"/>
      <c r="DF594" s="122"/>
      <c r="DQ594" s="122"/>
      <c r="DW594" s="105"/>
      <c r="DX594" s="105"/>
      <c r="DZ594" s="105"/>
      <c r="EA594" s="105"/>
      <c r="EJ594" s="122"/>
      <c r="EK594" s="122"/>
      <c r="EP594" s="105"/>
      <c r="EQ594" s="105"/>
      <c r="ER594" s="105"/>
      <c r="ET594" s="122"/>
      <c r="EU594" s="122"/>
      <c r="EZ594" s="105"/>
      <c r="FA594" s="105"/>
      <c r="FB594" s="105"/>
      <c r="FD594" s="105"/>
      <c r="FE594" s="105"/>
      <c r="FJ594" s="105"/>
      <c r="FK594" s="105"/>
      <c r="FL594" s="105"/>
      <c r="FM594" s="105"/>
      <c r="FN594" s="105"/>
      <c r="FO594" s="105"/>
      <c r="FT594" s="105"/>
      <c r="FU594" s="105"/>
      <c r="FV594" s="105"/>
      <c r="FX594" s="105"/>
      <c r="FY594" s="105"/>
      <c r="GD594" s="105"/>
      <c r="GE594" s="105"/>
      <c r="GF594" s="105"/>
      <c r="GH594" s="105"/>
      <c r="GI594" s="105"/>
      <c r="GN594" s="105"/>
      <c r="GO594" s="105"/>
      <c r="GP594" s="105"/>
      <c r="GR594" s="105"/>
      <c r="GS594" s="105"/>
      <c r="GX594" s="105"/>
      <c r="GY594" s="105"/>
      <c r="GZ594" s="105"/>
      <c r="HB594" s="105"/>
      <c r="HC594" s="105"/>
      <c r="HH594" s="105"/>
      <c r="HI594" s="105"/>
      <c r="HJ594" s="105"/>
      <c r="HL594" s="122"/>
      <c r="HM594" s="122"/>
      <c r="HR594" s="105"/>
      <c r="HS594" s="105"/>
      <c r="HT594" s="105"/>
      <c r="HV594" s="105"/>
      <c r="HW594" s="105"/>
      <c r="IB594" s="105"/>
      <c r="IC594" s="105"/>
      <c r="ID594" s="105"/>
      <c r="IF594" s="105"/>
      <c r="IG594" s="105"/>
      <c r="IL594" s="105"/>
      <c r="IM594" s="105"/>
      <c r="IN594" s="105"/>
      <c r="IP594" s="105"/>
      <c r="IQ594" s="105"/>
      <c r="IV594" s="105"/>
      <c r="IW594" s="105"/>
      <c r="IX594" s="105"/>
      <c r="IZ594" s="105"/>
      <c r="JA594" s="105"/>
    </row>
    <row r="595">
      <c r="B595" s="139"/>
      <c r="H595" s="122"/>
      <c r="U595" s="90"/>
      <c r="AE595" s="118"/>
      <c r="AF595" s="118"/>
      <c r="BS595" s="140"/>
      <c r="CJ595" s="122"/>
      <c r="CK595" s="122"/>
      <c r="CL595" s="122"/>
      <c r="CM595" s="122"/>
      <c r="DB595" s="122"/>
      <c r="DC595" s="122"/>
      <c r="DD595" s="122"/>
      <c r="DF595" s="122"/>
      <c r="DQ595" s="122"/>
      <c r="DW595" s="105"/>
      <c r="DX595" s="105"/>
      <c r="DZ595" s="105"/>
      <c r="EA595" s="105"/>
      <c r="EJ595" s="122"/>
      <c r="EK595" s="122"/>
      <c r="EP595" s="105"/>
      <c r="EQ595" s="105"/>
      <c r="ER595" s="105"/>
      <c r="ET595" s="122"/>
      <c r="EU595" s="122"/>
      <c r="EZ595" s="105"/>
      <c r="FA595" s="105"/>
      <c r="FB595" s="105"/>
      <c r="FD595" s="105"/>
      <c r="FE595" s="105"/>
      <c r="FJ595" s="105"/>
      <c r="FK595" s="105"/>
      <c r="FL595" s="105"/>
      <c r="FM595" s="105"/>
      <c r="FN595" s="105"/>
      <c r="FO595" s="105"/>
      <c r="FT595" s="105"/>
      <c r="FU595" s="105"/>
      <c r="FV595" s="105"/>
      <c r="FX595" s="105"/>
      <c r="FY595" s="105"/>
      <c r="GD595" s="105"/>
      <c r="GE595" s="105"/>
      <c r="GF595" s="105"/>
      <c r="GH595" s="105"/>
      <c r="GI595" s="105"/>
      <c r="GN595" s="105"/>
      <c r="GO595" s="105"/>
      <c r="GP595" s="105"/>
      <c r="GR595" s="105"/>
      <c r="GS595" s="105"/>
      <c r="GX595" s="105"/>
      <c r="GY595" s="105"/>
      <c r="GZ595" s="105"/>
      <c r="HB595" s="105"/>
      <c r="HC595" s="105"/>
      <c r="HH595" s="105"/>
      <c r="HI595" s="105"/>
      <c r="HJ595" s="105"/>
      <c r="HL595" s="122"/>
      <c r="HM595" s="122"/>
      <c r="HR595" s="105"/>
      <c r="HS595" s="105"/>
      <c r="HT595" s="105"/>
      <c r="HV595" s="105"/>
      <c r="HW595" s="105"/>
      <c r="IB595" s="105"/>
      <c r="IC595" s="105"/>
      <c r="ID595" s="105"/>
      <c r="IF595" s="105"/>
      <c r="IG595" s="105"/>
      <c r="IL595" s="105"/>
      <c r="IM595" s="105"/>
      <c r="IN595" s="105"/>
      <c r="IP595" s="105"/>
      <c r="IQ595" s="105"/>
      <c r="IV595" s="105"/>
      <c r="IW595" s="105"/>
      <c r="IX595" s="105"/>
      <c r="IZ595" s="105"/>
      <c r="JA595" s="105"/>
    </row>
    <row r="596">
      <c r="B596" s="139"/>
      <c r="H596" s="122"/>
      <c r="U596" s="90"/>
      <c r="AE596" s="118"/>
      <c r="AF596" s="118"/>
      <c r="BS596" s="140"/>
      <c r="CJ596" s="122"/>
      <c r="CK596" s="122"/>
      <c r="CL596" s="122"/>
      <c r="CM596" s="122"/>
      <c r="DB596" s="122"/>
      <c r="DC596" s="122"/>
      <c r="DD596" s="122"/>
      <c r="DF596" s="122"/>
      <c r="DQ596" s="122"/>
      <c r="DW596" s="105"/>
      <c r="DX596" s="105"/>
      <c r="DZ596" s="105"/>
      <c r="EA596" s="105"/>
      <c r="EJ596" s="122"/>
      <c r="EK596" s="122"/>
      <c r="EP596" s="105"/>
      <c r="EQ596" s="105"/>
      <c r="ER596" s="105"/>
      <c r="ET596" s="122"/>
      <c r="EU596" s="122"/>
      <c r="EZ596" s="105"/>
      <c r="FA596" s="105"/>
      <c r="FB596" s="105"/>
      <c r="FD596" s="105"/>
      <c r="FE596" s="105"/>
      <c r="FJ596" s="105"/>
      <c r="FK596" s="105"/>
      <c r="FL596" s="105"/>
      <c r="FM596" s="105"/>
      <c r="FN596" s="105"/>
      <c r="FO596" s="105"/>
      <c r="FT596" s="105"/>
      <c r="FU596" s="105"/>
      <c r="FV596" s="105"/>
      <c r="FX596" s="105"/>
      <c r="FY596" s="105"/>
      <c r="GD596" s="105"/>
      <c r="GE596" s="105"/>
      <c r="GF596" s="105"/>
      <c r="GH596" s="105"/>
      <c r="GI596" s="105"/>
      <c r="GN596" s="105"/>
      <c r="GO596" s="105"/>
      <c r="GP596" s="105"/>
      <c r="GR596" s="105"/>
      <c r="GS596" s="105"/>
      <c r="GX596" s="105"/>
      <c r="GY596" s="105"/>
      <c r="GZ596" s="105"/>
      <c r="HB596" s="105"/>
      <c r="HC596" s="105"/>
      <c r="HH596" s="105"/>
      <c r="HI596" s="105"/>
      <c r="HJ596" s="105"/>
      <c r="HL596" s="122"/>
      <c r="HM596" s="122"/>
      <c r="HR596" s="105"/>
      <c r="HS596" s="105"/>
      <c r="HT596" s="105"/>
      <c r="HV596" s="105"/>
      <c r="HW596" s="105"/>
      <c r="IB596" s="105"/>
      <c r="IC596" s="105"/>
      <c r="ID596" s="105"/>
      <c r="IF596" s="105"/>
      <c r="IG596" s="105"/>
      <c r="IL596" s="105"/>
      <c r="IM596" s="105"/>
      <c r="IN596" s="105"/>
      <c r="IP596" s="105"/>
      <c r="IQ596" s="105"/>
      <c r="IV596" s="105"/>
      <c r="IW596" s="105"/>
      <c r="IX596" s="105"/>
      <c r="IZ596" s="105"/>
      <c r="JA596" s="105"/>
    </row>
    <row r="597">
      <c r="B597" s="139"/>
      <c r="H597" s="122"/>
      <c r="U597" s="90"/>
      <c r="AE597" s="118"/>
      <c r="AF597" s="118"/>
      <c r="BS597" s="140"/>
      <c r="CJ597" s="122"/>
      <c r="CK597" s="122"/>
      <c r="CL597" s="122"/>
      <c r="CM597" s="122"/>
      <c r="DB597" s="122"/>
      <c r="DC597" s="122"/>
      <c r="DD597" s="122"/>
      <c r="DF597" s="122"/>
      <c r="DQ597" s="122"/>
      <c r="DW597" s="105"/>
      <c r="DX597" s="105"/>
      <c r="DZ597" s="105"/>
      <c r="EA597" s="105"/>
      <c r="EJ597" s="122"/>
      <c r="EK597" s="122"/>
      <c r="EP597" s="105"/>
      <c r="EQ597" s="105"/>
      <c r="ER597" s="105"/>
      <c r="ET597" s="122"/>
      <c r="EU597" s="122"/>
      <c r="EZ597" s="105"/>
      <c r="FA597" s="105"/>
      <c r="FB597" s="105"/>
      <c r="FD597" s="105"/>
      <c r="FE597" s="105"/>
      <c r="FJ597" s="105"/>
      <c r="FK597" s="105"/>
      <c r="FL597" s="105"/>
      <c r="FM597" s="105"/>
      <c r="FN597" s="105"/>
      <c r="FO597" s="105"/>
      <c r="FT597" s="105"/>
      <c r="FU597" s="105"/>
      <c r="FV597" s="105"/>
      <c r="FX597" s="105"/>
      <c r="FY597" s="105"/>
      <c r="GD597" s="105"/>
      <c r="GE597" s="105"/>
      <c r="GF597" s="105"/>
      <c r="GH597" s="105"/>
      <c r="GI597" s="105"/>
      <c r="GN597" s="105"/>
      <c r="GO597" s="105"/>
      <c r="GP597" s="105"/>
      <c r="GR597" s="105"/>
      <c r="GS597" s="105"/>
      <c r="GX597" s="105"/>
      <c r="GY597" s="105"/>
      <c r="GZ597" s="105"/>
      <c r="HB597" s="105"/>
      <c r="HC597" s="105"/>
      <c r="HH597" s="105"/>
      <c r="HI597" s="105"/>
      <c r="HJ597" s="105"/>
      <c r="HL597" s="122"/>
      <c r="HM597" s="122"/>
      <c r="HR597" s="105"/>
      <c r="HS597" s="105"/>
      <c r="HT597" s="105"/>
      <c r="HV597" s="105"/>
      <c r="HW597" s="105"/>
      <c r="IB597" s="105"/>
      <c r="IC597" s="105"/>
      <c r="ID597" s="105"/>
      <c r="IF597" s="105"/>
      <c r="IG597" s="105"/>
      <c r="IL597" s="105"/>
      <c r="IM597" s="105"/>
      <c r="IN597" s="105"/>
      <c r="IP597" s="105"/>
      <c r="IQ597" s="105"/>
      <c r="IV597" s="105"/>
      <c r="IW597" s="105"/>
      <c r="IX597" s="105"/>
      <c r="IZ597" s="105"/>
      <c r="JA597" s="105"/>
    </row>
    <row r="598">
      <c r="B598" s="139"/>
      <c r="H598" s="122"/>
      <c r="U598" s="90"/>
      <c r="AE598" s="118"/>
      <c r="AF598" s="118"/>
      <c r="BS598" s="140"/>
      <c r="CJ598" s="122"/>
      <c r="CK598" s="122"/>
      <c r="CL598" s="122"/>
      <c r="CM598" s="122"/>
      <c r="DB598" s="122"/>
      <c r="DC598" s="122"/>
      <c r="DD598" s="122"/>
      <c r="DF598" s="122"/>
      <c r="DQ598" s="122"/>
      <c r="DW598" s="105"/>
      <c r="DX598" s="105"/>
      <c r="DZ598" s="105"/>
      <c r="EA598" s="105"/>
      <c r="EJ598" s="122"/>
      <c r="EK598" s="122"/>
      <c r="EP598" s="105"/>
      <c r="EQ598" s="105"/>
      <c r="ER598" s="105"/>
      <c r="ET598" s="122"/>
      <c r="EU598" s="122"/>
      <c r="EZ598" s="105"/>
      <c r="FA598" s="105"/>
      <c r="FB598" s="105"/>
      <c r="FD598" s="105"/>
      <c r="FE598" s="105"/>
      <c r="FJ598" s="105"/>
      <c r="FK598" s="105"/>
      <c r="FL598" s="105"/>
      <c r="FM598" s="105"/>
      <c r="FN598" s="105"/>
      <c r="FO598" s="105"/>
      <c r="FT598" s="105"/>
      <c r="FU598" s="105"/>
      <c r="FV598" s="105"/>
      <c r="FX598" s="105"/>
      <c r="FY598" s="105"/>
      <c r="GD598" s="105"/>
      <c r="GE598" s="105"/>
      <c r="GF598" s="105"/>
      <c r="GH598" s="105"/>
      <c r="GI598" s="105"/>
      <c r="GN598" s="105"/>
      <c r="GO598" s="105"/>
      <c r="GP598" s="105"/>
      <c r="GR598" s="105"/>
      <c r="GS598" s="105"/>
      <c r="GX598" s="105"/>
      <c r="GY598" s="105"/>
      <c r="GZ598" s="105"/>
      <c r="HB598" s="105"/>
      <c r="HC598" s="105"/>
      <c r="HH598" s="105"/>
      <c r="HI598" s="105"/>
      <c r="HJ598" s="105"/>
      <c r="HL598" s="122"/>
      <c r="HM598" s="122"/>
      <c r="HR598" s="105"/>
      <c r="HS598" s="105"/>
      <c r="HT598" s="105"/>
      <c r="HV598" s="105"/>
      <c r="HW598" s="105"/>
      <c r="IB598" s="105"/>
      <c r="IC598" s="105"/>
      <c r="ID598" s="105"/>
      <c r="IF598" s="105"/>
      <c r="IG598" s="105"/>
      <c r="IL598" s="105"/>
      <c r="IM598" s="105"/>
      <c r="IN598" s="105"/>
      <c r="IP598" s="105"/>
      <c r="IQ598" s="105"/>
      <c r="IV598" s="105"/>
      <c r="IW598" s="105"/>
      <c r="IX598" s="105"/>
      <c r="IZ598" s="105"/>
      <c r="JA598" s="105"/>
    </row>
    <row r="599">
      <c r="B599" s="139"/>
      <c r="H599" s="122"/>
      <c r="U599" s="90"/>
      <c r="AE599" s="118"/>
      <c r="AF599" s="118"/>
      <c r="BS599" s="140"/>
      <c r="CJ599" s="122"/>
      <c r="CK599" s="122"/>
      <c r="CL599" s="122"/>
      <c r="CM599" s="122"/>
      <c r="DB599" s="122"/>
      <c r="DC599" s="122"/>
      <c r="DD599" s="122"/>
      <c r="DF599" s="122"/>
      <c r="DQ599" s="122"/>
      <c r="DW599" s="105"/>
      <c r="DX599" s="105"/>
      <c r="DZ599" s="105"/>
      <c r="EA599" s="105"/>
      <c r="EJ599" s="122"/>
      <c r="EK599" s="122"/>
      <c r="EP599" s="105"/>
      <c r="EQ599" s="105"/>
      <c r="ER599" s="105"/>
      <c r="ET599" s="122"/>
      <c r="EU599" s="122"/>
      <c r="EZ599" s="105"/>
      <c r="FA599" s="105"/>
      <c r="FB599" s="105"/>
      <c r="FD599" s="105"/>
      <c r="FE599" s="105"/>
      <c r="FJ599" s="105"/>
      <c r="FK599" s="105"/>
      <c r="FL599" s="105"/>
      <c r="FM599" s="105"/>
      <c r="FN599" s="105"/>
      <c r="FO599" s="105"/>
      <c r="FT599" s="105"/>
      <c r="FU599" s="105"/>
      <c r="FV599" s="105"/>
      <c r="FX599" s="105"/>
      <c r="FY599" s="105"/>
      <c r="GD599" s="105"/>
      <c r="GE599" s="105"/>
      <c r="GF599" s="105"/>
      <c r="GH599" s="105"/>
      <c r="GI599" s="105"/>
      <c r="GN599" s="105"/>
      <c r="GO599" s="105"/>
      <c r="GP599" s="105"/>
      <c r="GR599" s="105"/>
      <c r="GS599" s="105"/>
      <c r="GX599" s="105"/>
      <c r="GY599" s="105"/>
      <c r="GZ599" s="105"/>
      <c r="HB599" s="105"/>
      <c r="HC599" s="105"/>
      <c r="HH599" s="105"/>
      <c r="HI599" s="105"/>
      <c r="HJ599" s="105"/>
      <c r="HL599" s="122"/>
      <c r="HM599" s="122"/>
      <c r="HR599" s="105"/>
      <c r="HS599" s="105"/>
      <c r="HT599" s="105"/>
      <c r="HV599" s="105"/>
      <c r="HW599" s="105"/>
      <c r="IB599" s="105"/>
      <c r="IC599" s="105"/>
      <c r="ID599" s="105"/>
      <c r="IF599" s="105"/>
      <c r="IG599" s="105"/>
      <c r="IL599" s="105"/>
      <c r="IM599" s="105"/>
      <c r="IN599" s="105"/>
      <c r="IP599" s="105"/>
      <c r="IQ599" s="105"/>
      <c r="IV599" s="105"/>
      <c r="IW599" s="105"/>
      <c r="IX599" s="105"/>
      <c r="IZ599" s="105"/>
      <c r="JA599" s="105"/>
    </row>
    <row r="600">
      <c r="B600" s="139"/>
      <c r="H600" s="122"/>
      <c r="U600" s="90"/>
      <c r="AE600" s="118"/>
      <c r="AF600" s="118"/>
      <c r="BS600" s="140"/>
      <c r="CJ600" s="122"/>
      <c r="CK600" s="122"/>
      <c r="CL600" s="122"/>
      <c r="CM600" s="122"/>
      <c r="DB600" s="122"/>
      <c r="DC600" s="122"/>
      <c r="DD600" s="122"/>
      <c r="DF600" s="122"/>
      <c r="DQ600" s="122"/>
      <c r="DW600" s="105"/>
      <c r="DX600" s="105"/>
      <c r="DZ600" s="105"/>
      <c r="EA600" s="105"/>
      <c r="EJ600" s="122"/>
      <c r="EK600" s="122"/>
      <c r="EP600" s="105"/>
      <c r="EQ600" s="105"/>
      <c r="ER600" s="105"/>
      <c r="ET600" s="122"/>
      <c r="EU600" s="122"/>
      <c r="EZ600" s="105"/>
      <c r="FA600" s="105"/>
      <c r="FB600" s="105"/>
      <c r="FD600" s="105"/>
      <c r="FE600" s="105"/>
      <c r="FJ600" s="105"/>
      <c r="FK600" s="105"/>
      <c r="FL600" s="105"/>
      <c r="FM600" s="105"/>
      <c r="FN600" s="105"/>
      <c r="FO600" s="105"/>
      <c r="FT600" s="105"/>
      <c r="FU600" s="105"/>
      <c r="FV600" s="105"/>
      <c r="FX600" s="105"/>
      <c r="FY600" s="105"/>
      <c r="GD600" s="105"/>
      <c r="GE600" s="105"/>
      <c r="GF600" s="105"/>
      <c r="GH600" s="105"/>
      <c r="GI600" s="105"/>
      <c r="GN600" s="105"/>
      <c r="GO600" s="105"/>
      <c r="GP600" s="105"/>
      <c r="GR600" s="105"/>
      <c r="GS600" s="105"/>
      <c r="GX600" s="105"/>
      <c r="GY600" s="105"/>
      <c r="GZ600" s="105"/>
      <c r="HB600" s="105"/>
      <c r="HC600" s="105"/>
      <c r="HH600" s="105"/>
      <c r="HI600" s="105"/>
      <c r="HJ600" s="105"/>
      <c r="HL600" s="122"/>
      <c r="HM600" s="122"/>
      <c r="HR600" s="105"/>
      <c r="HS600" s="105"/>
      <c r="HT600" s="105"/>
      <c r="HV600" s="105"/>
      <c r="HW600" s="105"/>
      <c r="IB600" s="105"/>
      <c r="IC600" s="105"/>
      <c r="ID600" s="105"/>
      <c r="IF600" s="105"/>
      <c r="IG600" s="105"/>
      <c r="IL600" s="105"/>
      <c r="IM600" s="105"/>
      <c r="IN600" s="105"/>
      <c r="IP600" s="105"/>
      <c r="IQ600" s="105"/>
      <c r="IV600" s="105"/>
      <c r="IW600" s="105"/>
      <c r="IX600" s="105"/>
      <c r="IZ600" s="105"/>
      <c r="JA600" s="105"/>
    </row>
    <row r="601">
      <c r="B601" s="139"/>
      <c r="H601" s="122"/>
      <c r="U601" s="90"/>
      <c r="AE601" s="118"/>
      <c r="AF601" s="118"/>
      <c r="BS601" s="140"/>
      <c r="CJ601" s="122"/>
      <c r="CK601" s="122"/>
      <c r="CL601" s="122"/>
      <c r="CM601" s="122"/>
      <c r="DB601" s="122"/>
      <c r="DC601" s="122"/>
      <c r="DD601" s="122"/>
      <c r="DF601" s="122"/>
      <c r="DQ601" s="122"/>
      <c r="DW601" s="105"/>
      <c r="DX601" s="105"/>
      <c r="DZ601" s="105"/>
      <c r="EA601" s="105"/>
      <c r="EJ601" s="122"/>
      <c r="EK601" s="122"/>
      <c r="EP601" s="105"/>
      <c r="EQ601" s="105"/>
      <c r="ER601" s="105"/>
      <c r="ET601" s="122"/>
      <c r="EU601" s="122"/>
      <c r="EZ601" s="105"/>
      <c r="FA601" s="105"/>
      <c r="FB601" s="105"/>
      <c r="FD601" s="105"/>
      <c r="FE601" s="105"/>
      <c r="FJ601" s="105"/>
      <c r="FK601" s="105"/>
      <c r="FL601" s="105"/>
      <c r="FM601" s="105"/>
      <c r="FN601" s="105"/>
      <c r="FO601" s="105"/>
      <c r="FT601" s="105"/>
      <c r="FU601" s="105"/>
      <c r="FV601" s="105"/>
      <c r="FX601" s="105"/>
      <c r="FY601" s="105"/>
      <c r="GD601" s="105"/>
      <c r="GE601" s="105"/>
      <c r="GF601" s="105"/>
      <c r="GH601" s="105"/>
      <c r="GI601" s="105"/>
      <c r="GN601" s="105"/>
      <c r="GO601" s="105"/>
      <c r="GP601" s="105"/>
      <c r="GR601" s="105"/>
      <c r="GS601" s="105"/>
      <c r="GX601" s="105"/>
      <c r="GY601" s="105"/>
      <c r="GZ601" s="105"/>
      <c r="HB601" s="105"/>
      <c r="HC601" s="105"/>
      <c r="HH601" s="105"/>
      <c r="HI601" s="105"/>
      <c r="HJ601" s="105"/>
      <c r="HL601" s="122"/>
      <c r="HM601" s="122"/>
      <c r="HR601" s="105"/>
      <c r="HS601" s="105"/>
      <c r="HT601" s="105"/>
      <c r="HV601" s="105"/>
      <c r="HW601" s="105"/>
      <c r="IB601" s="105"/>
      <c r="IC601" s="105"/>
      <c r="ID601" s="105"/>
      <c r="IF601" s="105"/>
      <c r="IG601" s="105"/>
      <c r="IL601" s="105"/>
      <c r="IM601" s="105"/>
      <c r="IN601" s="105"/>
      <c r="IP601" s="105"/>
      <c r="IQ601" s="105"/>
      <c r="IV601" s="105"/>
      <c r="IW601" s="105"/>
      <c r="IX601" s="105"/>
      <c r="IZ601" s="105"/>
      <c r="JA601" s="105"/>
    </row>
    <row r="602">
      <c r="B602" s="139"/>
      <c r="H602" s="122"/>
      <c r="U602" s="90"/>
      <c r="AE602" s="118"/>
      <c r="AF602" s="118"/>
      <c r="BS602" s="140"/>
      <c r="CJ602" s="122"/>
      <c r="CK602" s="122"/>
      <c r="CL602" s="122"/>
      <c r="CM602" s="122"/>
      <c r="DB602" s="122"/>
      <c r="DC602" s="122"/>
      <c r="DD602" s="122"/>
      <c r="DF602" s="122"/>
      <c r="DQ602" s="122"/>
      <c r="DW602" s="105"/>
      <c r="DX602" s="105"/>
      <c r="DZ602" s="105"/>
      <c r="EA602" s="105"/>
      <c r="EJ602" s="122"/>
      <c r="EK602" s="122"/>
      <c r="EP602" s="105"/>
      <c r="EQ602" s="105"/>
      <c r="ER602" s="105"/>
      <c r="ET602" s="122"/>
      <c r="EU602" s="122"/>
      <c r="EZ602" s="105"/>
      <c r="FA602" s="105"/>
      <c r="FB602" s="105"/>
      <c r="FD602" s="105"/>
      <c r="FE602" s="105"/>
      <c r="FJ602" s="105"/>
      <c r="FK602" s="105"/>
      <c r="FL602" s="105"/>
      <c r="FM602" s="105"/>
      <c r="FN602" s="105"/>
      <c r="FO602" s="105"/>
      <c r="FT602" s="105"/>
      <c r="FU602" s="105"/>
      <c r="FV602" s="105"/>
      <c r="FX602" s="105"/>
      <c r="FY602" s="105"/>
      <c r="GD602" s="105"/>
      <c r="GE602" s="105"/>
      <c r="GF602" s="105"/>
      <c r="GH602" s="105"/>
      <c r="GI602" s="105"/>
      <c r="GN602" s="105"/>
      <c r="GO602" s="105"/>
      <c r="GP602" s="105"/>
      <c r="GR602" s="105"/>
      <c r="GS602" s="105"/>
      <c r="GX602" s="105"/>
      <c r="GY602" s="105"/>
      <c r="GZ602" s="105"/>
      <c r="HB602" s="105"/>
      <c r="HC602" s="105"/>
      <c r="HH602" s="105"/>
      <c r="HI602" s="105"/>
      <c r="HJ602" s="105"/>
      <c r="HL602" s="122"/>
      <c r="HM602" s="122"/>
      <c r="HR602" s="105"/>
      <c r="HS602" s="105"/>
      <c r="HT602" s="105"/>
      <c r="HV602" s="105"/>
      <c r="HW602" s="105"/>
      <c r="IB602" s="105"/>
      <c r="IC602" s="105"/>
      <c r="ID602" s="105"/>
      <c r="IF602" s="105"/>
      <c r="IG602" s="105"/>
      <c r="IL602" s="105"/>
      <c r="IM602" s="105"/>
      <c r="IN602" s="105"/>
      <c r="IP602" s="105"/>
      <c r="IQ602" s="105"/>
      <c r="IV602" s="105"/>
      <c r="IW602" s="105"/>
      <c r="IX602" s="105"/>
      <c r="IZ602" s="105"/>
      <c r="JA602" s="105"/>
    </row>
    <row r="603">
      <c r="B603" s="139"/>
      <c r="H603" s="122"/>
      <c r="U603" s="90"/>
      <c r="AE603" s="118"/>
      <c r="AF603" s="118"/>
      <c r="BS603" s="140"/>
      <c r="CJ603" s="122"/>
      <c r="CK603" s="122"/>
      <c r="CL603" s="122"/>
      <c r="CM603" s="122"/>
      <c r="DB603" s="122"/>
      <c r="DC603" s="122"/>
      <c r="DD603" s="122"/>
      <c r="DF603" s="122"/>
      <c r="DQ603" s="122"/>
      <c r="DW603" s="105"/>
      <c r="DX603" s="105"/>
      <c r="DZ603" s="105"/>
      <c r="EA603" s="105"/>
      <c r="EJ603" s="122"/>
      <c r="EK603" s="122"/>
      <c r="EP603" s="105"/>
      <c r="EQ603" s="105"/>
      <c r="ER603" s="105"/>
      <c r="ET603" s="122"/>
      <c r="EU603" s="122"/>
      <c r="EZ603" s="105"/>
      <c r="FA603" s="105"/>
      <c r="FB603" s="105"/>
      <c r="FD603" s="105"/>
      <c r="FE603" s="105"/>
      <c r="FJ603" s="105"/>
      <c r="FK603" s="105"/>
      <c r="FL603" s="105"/>
      <c r="FM603" s="105"/>
      <c r="FN603" s="105"/>
      <c r="FO603" s="105"/>
      <c r="FT603" s="105"/>
      <c r="FU603" s="105"/>
      <c r="FV603" s="105"/>
      <c r="FX603" s="105"/>
      <c r="FY603" s="105"/>
      <c r="GD603" s="105"/>
      <c r="GE603" s="105"/>
      <c r="GF603" s="105"/>
      <c r="GH603" s="105"/>
      <c r="GI603" s="105"/>
      <c r="GN603" s="105"/>
      <c r="GO603" s="105"/>
      <c r="GP603" s="105"/>
      <c r="GR603" s="105"/>
      <c r="GS603" s="105"/>
      <c r="GX603" s="105"/>
      <c r="GY603" s="105"/>
      <c r="GZ603" s="105"/>
      <c r="HB603" s="105"/>
      <c r="HC603" s="105"/>
      <c r="HH603" s="105"/>
      <c r="HI603" s="105"/>
      <c r="HJ603" s="105"/>
      <c r="HL603" s="122"/>
      <c r="HM603" s="122"/>
      <c r="HR603" s="105"/>
      <c r="HS603" s="105"/>
      <c r="HT603" s="105"/>
      <c r="HV603" s="105"/>
      <c r="HW603" s="105"/>
      <c r="IB603" s="105"/>
      <c r="IC603" s="105"/>
      <c r="ID603" s="105"/>
      <c r="IF603" s="105"/>
      <c r="IG603" s="105"/>
      <c r="IL603" s="105"/>
      <c r="IM603" s="105"/>
      <c r="IN603" s="105"/>
      <c r="IP603" s="105"/>
      <c r="IQ603" s="105"/>
      <c r="IV603" s="105"/>
      <c r="IW603" s="105"/>
      <c r="IX603" s="105"/>
      <c r="IZ603" s="105"/>
      <c r="JA603" s="105"/>
    </row>
    <row r="604">
      <c r="B604" s="139"/>
      <c r="H604" s="122"/>
      <c r="U604" s="90"/>
      <c r="AE604" s="118"/>
      <c r="AF604" s="118"/>
      <c r="BS604" s="140"/>
      <c r="CJ604" s="122"/>
      <c r="CK604" s="122"/>
      <c r="CL604" s="122"/>
      <c r="CM604" s="122"/>
      <c r="DB604" s="122"/>
      <c r="DC604" s="122"/>
      <c r="DD604" s="122"/>
      <c r="DF604" s="122"/>
      <c r="DQ604" s="122"/>
      <c r="DW604" s="105"/>
      <c r="DX604" s="105"/>
      <c r="DZ604" s="105"/>
      <c r="EA604" s="105"/>
      <c r="EJ604" s="122"/>
      <c r="EK604" s="122"/>
      <c r="EP604" s="105"/>
      <c r="EQ604" s="105"/>
      <c r="ER604" s="105"/>
      <c r="ET604" s="122"/>
      <c r="EU604" s="122"/>
      <c r="EZ604" s="105"/>
      <c r="FA604" s="105"/>
      <c r="FB604" s="105"/>
      <c r="FD604" s="105"/>
      <c r="FE604" s="105"/>
      <c r="FJ604" s="105"/>
      <c r="FK604" s="105"/>
      <c r="FL604" s="105"/>
      <c r="FM604" s="105"/>
      <c r="FN604" s="105"/>
      <c r="FO604" s="105"/>
      <c r="FT604" s="105"/>
      <c r="FU604" s="105"/>
      <c r="FV604" s="105"/>
      <c r="FX604" s="105"/>
      <c r="FY604" s="105"/>
      <c r="GD604" s="105"/>
      <c r="GE604" s="105"/>
      <c r="GF604" s="105"/>
      <c r="GH604" s="105"/>
      <c r="GI604" s="105"/>
      <c r="GN604" s="105"/>
      <c r="GO604" s="105"/>
      <c r="GP604" s="105"/>
      <c r="GR604" s="105"/>
      <c r="GS604" s="105"/>
      <c r="GX604" s="105"/>
      <c r="GY604" s="105"/>
      <c r="GZ604" s="105"/>
      <c r="HB604" s="105"/>
      <c r="HC604" s="105"/>
      <c r="HH604" s="105"/>
      <c r="HI604" s="105"/>
      <c r="HJ604" s="105"/>
      <c r="HL604" s="122"/>
      <c r="HM604" s="122"/>
      <c r="HR604" s="105"/>
      <c r="HS604" s="105"/>
      <c r="HT604" s="105"/>
      <c r="HV604" s="105"/>
      <c r="HW604" s="105"/>
      <c r="IB604" s="105"/>
      <c r="IC604" s="105"/>
      <c r="ID604" s="105"/>
      <c r="IF604" s="105"/>
      <c r="IG604" s="105"/>
      <c r="IL604" s="105"/>
      <c r="IM604" s="105"/>
      <c r="IN604" s="105"/>
      <c r="IP604" s="105"/>
      <c r="IQ604" s="105"/>
      <c r="IV604" s="105"/>
      <c r="IW604" s="105"/>
      <c r="IX604" s="105"/>
      <c r="IZ604" s="105"/>
      <c r="JA604" s="105"/>
    </row>
    <row r="605">
      <c r="B605" s="139"/>
      <c r="H605" s="122"/>
      <c r="U605" s="90"/>
      <c r="AE605" s="118"/>
      <c r="AF605" s="118"/>
      <c r="BS605" s="140"/>
      <c r="CJ605" s="122"/>
      <c r="CK605" s="122"/>
      <c r="CL605" s="122"/>
      <c r="CM605" s="122"/>
      <c r="DB605" s="122"/>
      <c r="DC605" s="122"/>
      <c r="DD605" s="122"/>
      <c r="DF605" s="122"/>
      <c r="DQ605" s="122"/>
      <c r="DW605" s="105"/>
      <c r="DX605" s="105"/>
      <c r="DZ605" s="105"/>
      <c r="EA605" s="105"/>
      <c r="EJ605" s="122"/>
      <c r="EK605" s="122"/>
      <c r="EP605" s="105"/>
      <c r="EQ605" s="105"/>
      <c r="ER605" s="105"/>
      <c r="ET605" s="122"/>
      <c r="EU605" s="122"/>
      <c r="EZ605" s="105"/>
      <c r="FA605" s="105"/>
      <c r="FB605" s="105"/>
      <c r="FD605" s="105"/>
      <c r="FE605" s="105"/>
      <c r="FJ605" s="105"/>
      <c r="FK605" s="105"/>
      <c r="FL605" s="105"/>
      <c r="FM605" s="105"/>
      <c r="FN605" s="105"/>
      <c r="FO605" s="105"/>
      <c r="FT605" s="105"/>
      <c r="FU605" s="105"/>
      <c r="FV605" s="105"/>
      <c r="FX605" s="105"/>
      <c r="FY605" s="105"/>
      <c r="GD605" s="105"/>
      <c r="GE605" s="105"/>
      <c r="GF605" s="105"/>
      <c r="GH605" s="105"/>
      <c r="GI605" s="105"/>
      <c r="GN605" s="105"/>
      <c r="GO605" s="105"/>
      <c r="GP605" s="105"/>
      <c r="GR605" s="105"/>
      <c r="GS605" s="105"/>
      <c r="GX605" s="105"/>
      <c r="GY605" s="105"/>
      <c r="GZ605" s="105"/>
      <c r="HB605" s="105"/>
      <c r="HC605" s="105"/>
      <c r="HH605" s="105"/>
      <c r="HI605" s="105"/>
      <c r="HJ605" s="105"/>
      <c r="HL605" s="122"/>
      <c r="HM605" s="122"/>
      <c r="HR605" s="105"/>
      <c r="HS605" s="105"/>
      <c r="HT605" s="105"/>
      <c r="HV605" s="105"/>
      <c r="HW605" s="105"/>
      <c r="IB605" s="105"/>
      <c r="IC605" s="105"/>
      <c r="ID605" s="105"/>
      <c r="IF605" s="105"/>
      <c r="IG605" s="105"/>
      <c r="IL605" s="105"/>
      <c r="IM605" s="105"/>
      <c r="IN605" s="105"/>
      <c r="IP605" s="105"/>
      <c r="IQ605" s="105"/>
      <c r="IV605" s="105"/>
      <c r="IW605" s="105"/>
      <c r="IX605" s="105"/>
      <c r="IZ605" s="105"/>
      <c r="JA605" s="105"/>
    </row>
    <row r="606">
      <c r="B606" s="139"/>
      <c r="H606" s="122"/>
      <c r="U606" s="90"/>
      <c r="AE606" s="118"/>
      <c r="AF606" s="118"/>
      <c r="BS606" s="140"/>
      <c r="CJ606" s="122"/>
      <c r="CK606" s="122"/>
      <c r="CL606" s="122"/>
      <c r="CM606" s="122"/>
      <c r="DB606" s="122"/>
      <c r="DC606" s="122"/>
      <c r="DD606" s="122"/>
      <c r="DF606" s="122"/>
      <c r="DQ606" s="122"/>
      <c r="DW606" s="105"/>
      <c r="DX606" s="105"/>
      <c r="DZ606" s="105"/>
      <c r="EA606" s="105"/>
      <c r="EJ606" s="122"/>
      <c r="EK606" s="122"/>
      <c r="EP606" s="105"/>
      <c r="EQ606" s="105"/>
      <c r="ER606" s="105"/>
      <c r="ET606" s="122"/>
      <c r="EU606" s="122"/>
      <c r="EZ606" s="105"/>
      <c r="FA606" s="105"/>
      <c r="FB606" s="105"/>
      <c r="FD606" s="105"/>
      <c r="FE606" s="105"/>
      <c r="FJ606" s="105"/>
      <c r="FK606" s="105"/>
      <c r="FL606" s="105"/>
      <c r="FM606" s="105"/>
      <c r="FN606" s="105"/>
      <c r="FO606" s="105"/>
      <c r="FT606" s="105"/>
      <c r="FU606" s="105"/>
      <c r="FV606" s="105"/>
      <c r="FX606" s="105"/>
      <c r="FY606" s="105"/>
      <c r="GD606" s="105"/>
      <c r="GE606" s="105"/>
      <c r="GF606" s="105"/>
      <c r="GH606" s="105"/>
      <c r="GI606" s="105"/>
      <c r="GN606" s="105"/>
      <c r="GO606" s="105"/>
      <c r="GP606" s="105"/>
      <c r="GR606" s="105"/>
      <c r="GS606" s="105"/>
      <c r="GX606" s="105"/>
      <c r="GY606" s="105"/>
      <c r="GZ606" s="105"/>
      <c r="HB606" s="105"/>
      <c r="HC606" s="105"/>
      <c r="HH606" s="105"/>
      <c r="HI606" s="105"/>
      <c r="HJ606" s="105"/>
      <c r="HL606" s="122"/>
      <c r="HM606" s="122"/>
      <c r="HR606" s="105"/>
      <c r="HS606" s="105"/>
      <c r="HT606" s="105"/>
      <c r="HV606" s="105"/>
      <c r="HW606" s="105"/>
      <c r="IB606" s="105"/>
      <c r="IC606" s="105"/>
      <c r="ID606" s="105"/>
      <c r="IF606" s="105"/>
      <c r="IG606" s="105"/>
      <c r="IL606" s="105"/>
      <c r="IM606" s="105"/>
      <c r="IN606" s="105"/>
      <c r="IP606" s="105"/>
      <c r="IQ606" s="105"/>
      <c r="IV606" s="105"/>
      <c r="IW606" s="105"/>
      <c r="IX606" s="105"/>
      <c r="IZ606" s="105"/>
      <c r="JA606" s="105"/>
    </row>
    <row r="607">
      <c r="B607" s="139"/>
      <c r="H607" s="122"/>
      <c r="U607" s="90"/>
      <c r="AE607" s="118"/>
      <c r="AF607" s="118"/>
      <c r="BS607" s="140"/>
      <c r="CJ607" s="122"/>
      <c r="CK607" s="122"/>
      <c r="CL607" s="122"/>
      <c r="CM607" s="122"/>
      <c r="DB607" s="122"/>
      <c r="DC607" s="122"/>
      <c r="DD607" s="122"/>
      <c r="DF607" s="122"/>
      <c r="DQ607" s="122"/>
      <c r="DW607" s="105"/>
      <c r="DX607" s="105"/>
      <c r="DZ607" s="105"/>
      <c r="EA607" s="105"/>
      <c r="EJ607" s="122"/>
      <c r="EK607" s="122"/>
      <c r="EP607" s="105"/>
      <c r="EQ607" s="105"/>
      <c r="ER607" s="105"/>
      <c r="ET607" s="122"/>
      <c r="EU607" s="122"/>
      <c r="EZ607" s="105"/>
      <c r="FA607" s="105"/>
      <c r="FB607" s="105"/>
      <c r="FD607" s="105"/>
      <c r="FE607" s="105"/>
      <c r="FJ607" s="105"/>
      <c r="FK607" s="105"/>
      <c r="FL607" s="105"/>
      <c r="FM607" s="105"/>
      <c r="FN607" s="105"/>
      <c r="FO607" s="105"/>
      <c r="FT607" s="105"/>
      <c r="FU607" s="105"/>
      <c r="FV607" s="105"/>
      <c r="FX607" s="105"/>
      <c r="FY607" s="105"/>
      <c r="GD607" s="105"/>
      <c r="GE607" s="105"/>
      <c r="GF607" s="105"/>
      <c r="GH607" s="105"/>
      <c r="GI607" s="105"/>
      <c r="GN607" s="105"/>
      <c r="GO607" s="105"/>
      <c r="GP607" s="105"/>
      <c r="GR607" s="105"/>
      <c r="GS607" s="105"/>
      <c r="GX607" s="105"/>
      <c r="GY607" s="105"/>
      <c r="GZ607" s="105"/>
      <c r="HB607" s="105"/>
      <c r="HC607" s="105"/>
      <c r="HH607" s="105"/>
      <c r="HI607" s="105"/>
      <c r="HJ607" s="105"/>
      <c r="HL607" s="122"/>
      <c r="HM607" s="122"/>
      <c r="HR607" s="105"/>
      <c r="HS607" s="105"/>
      <c r="HT607" s="105"/>
      <c r="HV607" s="105"/>
      <c r="HW607" s="105"/>
      <c r="IB607" s="105"/>
      <c r="IC607" s="105"/>
      <c r="ID607" s="105"/>
      <c r="IF607" s="105"/>
      <c r="IG607" s="105"/>
      <c r="IL607" s="105"/>
      <c r="IM607" s="105"/>
      <c r="IN607" s="105"/>
      <c r="IP607" s="105"/>
      <c r="IQ607" s="105"/>
      <c r="IV607" s="105"/>
      <c r="IW607" s="105"/>
      <c r="IX607" s="105"/>
      <c r="IZ607" s="105"/>
      <c r="JA607" s="105"/>
    </row>
    <row r="608">
      <c r="B608" s="139"/>
      <c r="H608" s="122"/>
      <c r="U608" s="90"/>
      <c r="AE608" s="118"/>
      <c r="AF608" s="118"/>
      <c r="BS608" s="140"/>
      <c r="CJ608" s="122"/>
      <c r="CK608" s="122"/>
      <c r="CL608" s="122"/>
      <c r="CM608" s="122"/>
      <c r="DB608" s="122"/>
      <c r="DC608" s="122"/>
      <c r="DD608" s="122"/>
      <c r="DF608" s="122"/>
      <c r="DQ608" s="122"/>
      <c r="DW608" s="105"/>
      <c r="DX608" s="105"/>
      <c r="DZ608" s="105"/>
      <c r="EA608" s="105"/>
      <c r="EJ608" s="122"/>
      <c r="EK608" s="122"/>
      <c r="EP608" s="105"/>
      <c r="EQ608" s="105"/>
      <c r="ER608" s="105"/>
      <c r="ET608" s="122"/>
      <c r="EU608" s="122"/>
      <c r="EZ608" s="105"/>
      <c r="FA608" s="105"/>
      <c r="FB608" s="105"/>
      <c r="FD608" s="105"/>
      <c r="FE608" s="105"/>
      <c r="FJ608" s="105"/>
      <c r="FK608" s="105"/>
      <c r="FL608" s="105"/>
      <c r="FM608" s="105"/>
      <c r="FN608" s="105"/>
      <c r="FO608" s="105"/>
      <c r="FT608" s="105"/>
      <c r="FU608" s="105"/>
      <c r="FV608" s="105"/>
      <c r="FX608" s="105"/>
      <c r="FY608" s="105"/>
      <c r="GD608" s="105"/>
      <c r="GE608" s="105"/>
      <c r="GF608" s="105"/>
      <c r="GH608" s="105"/>
      <c r="GI608" s="105"/>
      <c r="GN608" s="105"/>
      <c r="GO608" s="105"/>
      <c r="GP608" s="105"/>
      <c r="GR608" s="105"/>
      <c r="GS608" s="105"/>
      <c r="GX608" s="105"/>
      <c r="GY608" s="105"/>
      <c r="GZ608" s="105"/>
      <c r="HB608" s="105"/>
      <c r="HC608" s="105"/>
      <c r="HH608" s="105"/>
      <c r="HI608" s="105"/>
      <c r="HJ608" s="105"/>
      <c r="HL608" s="122"/>
      <c r="HM608" s="122"/>
      <c r="HR608" s="105"/>
      <c r="HS608" s="105"/>
      <c r="HT608" s="105"/>
      <c r="HV608" s="105"/>
      <c r="HW608" s="105"/>
      <c r="IB608" s="105"/>
      <c r="IC608" s="105"/>
      <c r="ID608" s="105"/>
      <c r="IF608" s="105"/>
      <c r="IG608" s="105"/>
      <c r="IL608" s="105"/>
      <c r="IM608" s="105"/>
      <c r="IN608" s="105"/>
      <c r="IP608" s="105"/>
      <c r="IQ608" s="105"/>
      <c r="IV608" s="105"/>
      <c r="IW608" s="105"/>
      <c r="IX608" s="105"/>
      <c r="IZ608" s="105"/>
      <c r="JA608" s="105"/>
    </row>
    <row r="609">
      <c r="B609" s="139"/>
      <c r="H609" s="122"/>
      <c r="U609" s="90"/>
      <c r="AE609" s="118"/>
      <c r="AF609" s="118"/>
      <c r="BS609" s="140"/>
      <c r="CJ609" s="122"/>
      <c r="CK609" s="122"/>
      <c r="CL609" s="122"/>
      <c r="CM609" s="122"/>
      <c r="DB609" s="122"/>
      <c r="DC609" s="122"/>
      <c r="DD609" s="122"/>
      <c r="DF609" s="122"/>
      <c r="DQ609" s="122"/>
      <c r="DW609" s="105"/>
      <c r="DX609" s="105"/>
      <c r="DZ609" s="105"/>
      <c r="EA609" s="105"/>
      <c r="EJ609" s="122"/>
      <c r="EK609" s="122"/>
      <c r="EP609" s="105"/>
      <c r="EQ609" s="105"/>
      <c r="ER609" s="105"/>
      <c r="ET609" s="122"/>
      <c r="EU609" s="122"/>
      <c r="EZ609" s="105"/>
      <c r="FA609" s="105"/>
      <c r="FB609" s="105"/>
      <c r="FD609" s="105"/>
      <c r="FE609" s="105"/>
      <c r="FJ609" s="105"/>
      <c r="FK609" s="105"/>
      <c r="FL609" s="105"/>
      <c r="FM609" s="105"/>
      <c r="FN609" s="105"/>
      <c r="FO609" s="105"/>
      <c r="FT609" s="105"/>
      <c r="FU609" s="105"/>
      <c r="FV609" s="105"/>
      <c r="FX609" s="105"/>
      <c r="FY609" s="105"/>
      <c r="GD609" s="105"/>
      <c r="GE609" s="105"/>
      <c r="GF609" s="105"/>
      <c r="GH609" s="105"/>
      <c r="GI609" s="105"/>
      <c r="GN609" s="105"/>
      <c r="GO609" s="105"/>
      <c r="GP609" s="105"/>
      <c r="GR609" s="105"/>
      <c r="GS609" s="105"/>
      <c r="GX609" s="105"/>
      <c r="GY609" s="105"/>
      <c r="GZ609" s="105"/>
      <c r="HB609" s="105"/>
      <c r="HC609" s="105"/>
      <c r="HH609" s="105"/>
      <c r="HI609" s="105"/>
      <c r="HJ609" s="105"/>
      <c r="HL609" s="122"/>
      <c r="HM609" s="122"/>
      <c r="HR609" s="105"/>
      <c r="HS609" s="105"/>
      <c r="HT609" s="105"/>
      <c r="HV609" s="105"/>
      <c r="HW609" s="105"/>
      <c r="IB609" s="105"/>
      <c r="IC609" s="105"/>
      <c r="ID609" s="105"/>
      <c r="IF609" s="105"/>
      <c r="IG609" s="105"/>
      <c r="IL609" s="105"/>
      <c r="IM609" s="105"/>
      <c r="IN609" s="105"/>
      <c r="IP609" s="105"/>
      <c r="IQ609" s="105"/>
      <c r="IV609" s="105"/>
      <c r="IW609" s="105"/>
      <c r="IX609" s="105"/>
      <c r="IZ609" s="105"/>
      <c r="JA609" s="105"/>
    </row>
    <row r="610">
      <c r="B610" s="139"/>
      <c r="H610" s="122"/>
      <c r="U610" s="90"/>
      <c r="AE610" s="118"/>
      <c r="AF610" s="118"/>
      <c r="BS610" s="140"/>
      <c r="CJ610" s="122"/>
      <c r="CK610" s="122"/>
      <c r="CL610" s="122"/>
      <c r="CM610" s="122"/>
      <c r="DB610" s="122"/>
      <c r="DC610" s="122"/>
      <c r="DD610" s="122"/>
      <c r="DF610" s="122"/>
      <c r="DQ610" s="122"/>
      <c r="DW610" s="105"/>
      <c r="DX610" s="105"/>
      <c r="DZ610" s="105"/>
      <c r="EA610" s="105"/>
      <c r="EJ610" s="122"/>
      <c r="EK610" s="122"/>
      <c r="EP610" s="105"/>
      <c r="EQ610" s="105"/>
      <c r="ER610" s="105"/>
      <c r="ET610" s="122"/>
      <c r="EU610" s="122"/>
      <c r="EZ610" s="105"/>
      <c r="FA610" s="105"/>
      <c r="FB610" s="105"/>
      <c r="FD610" s="105"/>
      <c r="FE610" s="105"/>
      <c r="FJ610" s="105"/>
      <c r="FK610" s="105"/>
      <c r="FL610" s="105"/>
      <c r="FM610" s="105"/>
      <c r="FN610" s="105"/>
      <c r="FO610" s="105"/>
      <c r="FT610" s="105"/>
      <c r="FU610" s="105"/>
      <c r="FV610" s="105"/>
      <c r="FX610" s="105"/>
      <c r="FY610" s="105"/>
      <c r="GD610" s="105"/>
      <c r="GE610" s="105"/>
      <c r="GF610" s="105"/>
      <c r="GH610" s="105"/>
      <c r="GI610" s="105"/>
      <c r="GN610" s="105"/>
      <c r="GO610" s="105"/>
      <c r="GP610" s="105"/>
      <c r="GR610" s="105"/>
      <c r="GS610" s="105"/>
      <c r="GX610" s="105"/>
      <c r="GY610" s="105"/>
      <c r="GZ610" s="105"/>
      <c r="HB610" s="105"/>
      <c r="HC610" s="105"/>
      <c r="HH610" s="105"/>
      <c r="HI610" s="105"/>
      <c r="HJ610" s="105"/>
      <c r="HL610" s="122"/>
      <c r="HM610" s="122"/>
      <c r="HR610" s="105"/>
      <c r="HS610" s="105"/>
      <c r="HT610" s="105"/>
      <c r="HV610" s="105"/>
      <c r="HW610" s="105"/>
      <c r="IB610" s="105"/>
      <c r="IC610" s="105"/>
      <c r="ID610" s="105"/>
      <c r="IF610" s="105"/>
      <c r="IG610" s="105"/>
      <c r="IL610" s="105"/>
      <c r="IM610" s="105"/>
      <c r="IN610" s="105"/>
      <c r="IP610" s="105"/>
      <c r="IQ610" s="105"/>
      <c r="IV610" s="105"/>
      <c r="IW610" s="105"/>
      <c r="IX610" s="105"/>
      <c r="IZ610" s="105"/>
      <c r="JA610" s="105"/>
    </row>
    <row r="611">
      <c r="B611" s="139"/>
      <c r="H611" s="122"/>
      <c r="U611" s="90"/>
      <c r="AE611" s="118"/>
      <c r="AF611" s="118"/>
      <c r="BS611" s="140"/>
      <c r="CJ611" s="122"/>
      <c r="CK611" s="122"/>
      <c r="CL611" s="122"/>
      <c r="CM611" s="122"/>
      <c r="DB611" s="122"/>
      <c r="DC611" s="122"/>
      <c r="DD611" s="122"/>
      <c r="DF611" s="122"/>
      <c r="DQ611" s="122"/>
      <c r="DW611" s="105"/>
      <c r="DX611" s="105"/>
      <c r="DZ611" s="105"/>
      <c r="EA611" s="105"/>
      <c r="EJ611" s="122"/>
      <c r="EK611" s="122"/>
      <c r="EP611" s="105"/>
      <c r="EQ611" s="105"/>
      <c r="ER611" s="105"/>
      <c r="ET611" s="122"/>
      <c r="EU611" s="122"/>
      <c r="EZ611" s="105"/>
      <c r="FA611" s="105"/>
      <c r="FB611" s="105"/>
      <c r="FD611" s="105"/>
      <c r="FE611" s="105"/>
      <c r="FJ611" s="105"/>
      <c r="FK611" s="105"/>
      <c r="FL611" s="105"/>
      <c r="FM611" s="105"/>
      <c r="FN611" s="105"/>
      <c r="FO611" s="105"/>
      <c r="FT611" s="105"/>
      <c r="FU611" s="105"/>
      <c r="FV611" s="105"/>
      <c r="FX611" s="105"/>
      <c r="FY611" s="105"/>
      <c r="GD611" s="105"/>
      <c r="GE611" s="105"/>
      <c r="GF611" s="105"/>
      <c r="GH611" s="105"/>
      <c r="GI611" s="105"/>
      <c r="GN611" s="105"/>
      <c r="GO611" s="105"/>
      <c r="GP611" s="105"/>
      <c r="GR611" s="105"/>
      <c r="GS611" s="105"/>
      <c r="GX611" s="105"/>
      <c r="GY611" s="105"/>
      <c r="GZ611" s="105"/>
      <c r="HB611" s="105"/>
      <c r="HC611" s="105"/>
      <c r="HH611" s="105"/>
      <c r="HI611" s="105"/>
      <c r="HJ611" s="105"/>
      <c r="HL611" s="122"/>
      <c r="HM611" s="122"/>
      <c r="HR611" s="105"/>
      <c r="HS611" s="105"/>
      <c r="HT611" s="105"/>
      <c r="HV611" s="105"/>
      <c r="HW611" s="105"/>
      <c r="IB611" s="105"/>
      <c r="IC611" s="105"/>
      <c r="ID611" s="105"/>
      <c r="IF611" s="105"/>
      <c r="IG611" s="105"/>
      <c r="IL611" s="105"/>
      <c r="IM611" s="105"/>
      <c r="IN611" s="105"/>
      <c r="IP611" s="105"/>
      <c r="IQ611" s="105"/>
      <c r="IV611" s="105"/>
      <c r="IW611" s="105"/>
      <c r="IX611" s="105"/>
      <c r="IZ611" s="105"/>
      <c r="JA611" s="105"/>
    </row>
    <row r="612">
      <c r="B612" s="139"/>
      <c r="H612" s="122"/>
      <c r="U612" s="90"/>
      <c r="AE612" s="118"/>
      <c r="AF612" s="118"/>
      <c r="BS612" s="140"/>
      <c r="CJ612" s="122"/>
      <c r="CK612" s="122"/>
      <c r="CL612" s="122"/>
      <c r="CM612" s="122"/>
      <c r="DB612" s="122"/>
      <c r="DC612" s="122"/>
      <c r="DD612" s="122"/>
      <c r="DF612" s="122"/>
      <c r="DQ612" s="122"/>
      <c r="DW612" s="105"/>
      <c r="DX612" s="105"/>
      <c r="DZ612" s="105"/>
      <c r="EA612" s="105"/>
      <c r="EJ612" s="122"/>
      <c r="EK612" s="122"/>
      <c r="EP612" s="105"/>
      <c r="EQ612" s="105"/>
      <c r="ER612" s="105"/>
      <c r="ET612" s="122"/>
      <c r="EU612" s="122"/>
      <c r="EZ612" s="105"/>
      <c r="FA612" s="105"/>
      <c r="FB612" s="105"/>
      <c r="FD612" s="105"/>
      <c r="FE612" s="105"/>
      <c r="FJ612" s="105"/>
      <c r="FK612" s="105"/>
      <c r="FL612" s="105"/>
      <c r="FM612" s="105"/>
      <c r="FN612" s="105"/>
      <c r="FO612" s="105"/>
      <c r="FT612" s="105"/>
      <c r="FU612" s="105"/>
      <c r="FV612" s="105"/>
      <c r="FX612" s="105"/>
      <c r="FY612" s="105"/>
      <c r="GD612" s="105"/>
      <c r="GE612" s="105"/>
      <c r="GF612" s="105"/>
      <c r="GH612" s="105"/>
      <c r="GI612" s="105"/>
      <c r="GN612" s="105"/>
      <c r="GO612" s="105"/>
      <c r="GP612" s="105"/>
      <c r="GR612" s="105"/>
      <c r="GS612" s="105"/>
      <c r="GX612" s="105"/>
      <c r="GY612" s="105"/>
      <c r="GZ612" s="105"/>
      <c r="HB612" s="105"/>
      <c r="HC612" s="105"/>
      <c r="HH612" s="105"/>
      <c r="HI612" s="105"/>
      <c r="HJ612" s="105"/>
      <c r="HL612" s="122"/>
      <c r="HM612" s="122"/>
      <c r="HR612" s="105"/>
      <c r="HS612" s="105"/>
      <c r="HT612" s="105"/>
      <c r="HV612" s="105"/>
      <c r="HW612" s="105"/>
      <c r="IB612" s="105"/>
      <c r="IC612" s="105"/>
      <c r="ID612" s="105"/>
      <c r="IF612" s="105"/>
      <c r="IG612" s="105"/>
      <c r="IL612" s="105"/>
      <c r="IM612" s="105"/>
      <c r="IN612" s="105"/>
      <c r="IP612" s="105"/>
      <c r="IQ612" s="105"/>
      <c r="IV612" s="105"/>
      <c r="IW612" s="105"/>
      <c r="IX612" s="105"/>
      <c r="IZ612" s="105"/>
      <c r="JA612" s="105"/>
    </row>
    <row r="613">
      <c r="B613" s="139"/>
      <c r="H613" s="122"/>
      <c r="U613" s="90"/>
      <c r="AE613" s="118"/>
      <c r="AF613" s="118"/>
      <c r="BS613" s="140"/>
      <c r="CJ613" s="122"/>
      <c r="CK613" s="122"/>
      <c r="CL613" s="122"/>
      <c r="CM613" s="122"/>
      <c r="DB613" s="122"/>
      <c r="DC613" s="122"/>
      <c r="DD613" s="122"/>
      <c r="DF613" s="122"/>
      <c r="DQ613" s="122"/>
      <c r="DW613" s="105"/>
      <c r="DX613" s="105"/>
      <c r="DZ613" s="105"/>
      <c r="EA613" s="105"/>
      <c r="EJ613" s="122"/>
      <c r="EK613" s="122"/>
      <c r="EP613" s="105"/>
      <c r="EQ613" s="105"/>
      <c r="ER613" s="105"/>
      <c r="ET613" s="122"/>
      <c r="EU613" s="122"/>
      <c r="EZ613" s="105"/>
      <c r="FA613" s="105"/>
      <c r="FB613" s="105"/>
      <c r="FD613" s="105"/>
      <c r="FE613" s="105"/>
      <c r="FJ613" s="105"/>
      <c r="FK613" s="105"/>
      <c r="FL613" s="105"/>
      <c r="FM613" s="105"/>
      <c r="FN613" s="105"/>
      <c r="FO613" s="105"/>
      <c r="FT613" s="105"/>
      <c r="FU613" s="105"/>
      <c r="FV613" s="105"/>
      <c r="FX613" s="105"/>
      <c r="FY613" s="105"/>
      <c r="GD613" s="105"/>
      <c r="GE613" s="105"/>
      <c r="GF613" s="105"/>
      <c r="GH613" s="105"/>
      <c r="GI613" s="105"/>
      <c r="GN613" s="105"/>
      <c r="GO613" s="105"/>
      <c r="GP613" s="105"/>
      <c r="GR613" s="105"/>
      <c r="GS613" s="105"/>
      <c r="GX613" s="105"/>
      <c r="GY613" s="105"/>
      <c r="GZ613" s="105"/>
      <c r="HB613" s="105"/>
      <c r="HC613" s="105"/>
      <c r="HH613" s="105"/>
      <c r="HI613" s="105"/>
      <c r="HJ613" s="105"/>
      <c r="HL613" s="122"/>
      <c r="HM613" s="122"/>
      <c r="HR613" s="105"/>
      <c r="HS613" s="105"/>
      <c r="HT613" s="105"/>
      <c r="HV613" s="105"/>
      <c r="HW613" s="105"/>
      <c r="IB613" s="105"/>
      <c r="IC613" s="105"/>
      <c r="ID613" s="105"/>
      <c r="IF613" s="105"/>
      <c r="IG613" s="105"/>
      <c r="IL613" s="105"/>
      <c r="IM613" s="105"/>
      <c r="IN613" s="105"/>
      <c r="IP613" s="105"/>
      <c r="IQ613" s="105"/>
      <c r="IV613" s="105"/>
      <c r="IW613" s="105"/>
      <c r="IX613" s="105"/>
      <c r="IZ613" s="105"/>
      <c r="JA613" s="105"/>
    </row>
    <row r="614">
      <c r="B614" s="139"/>
      <c r="H614" s="122"/>
      <c r="U614" s="90"/>
      <c r="AE614" s="118"/>
      <c r="AF614" s="118"/>
      <c r="BS614" s="140"/>
      <c r="CJ614" s="122"/>
      <c r="CK614" s="122"/>
      <c r="CL614" s="122"/>
      <c r="CM614" s="122"/>
      <c r="DB614" s="122"/>
      <c r="DC614" s="122"/>
      <c r="DD614" s="122"/>
      <c r="DF614" s="122"/>
      <c r="DQ614" s="122"/>
      <c r="DW614" s="105"/>
      <c r="DX614" s="105"/>
      <c r="DZ614" s="105"/>
      <c r="EA614" s="105"/>
      <c r="EJ614" s="122"/>
      <c r="EK614" s="122"/>
      <c r="EP614" s="105"/>
      <c r="EQ614" s="105"/>
      <c r="ER614" s="105"/>
      <c r="ET614" s="122"/>
      <c r="EU614" s="122"/>
      <c r="EZ614" s="105"/>
      <c r="FA614" s="105"/>
      <c r="FB614" s="105"/>
      <c r="FD614" s="105"/>
      <c r="FE614" s="105"/>
      <c r="FJ614" s="105"/>
      <c r="FK614" s="105"/>
      <c r="FL614" s="105"/>
      <c r="FM614" s="105"/>
      <c r="FN614" s="105"/>
      <c r="FO614" s="105"/>
      <c r="FT614" s="105"/>
      <c r="FU614" s="105"/>
      <c r="FV614" s="105"/>
      <c r="FX614" s="105"/>
      <c r="FY614" s="105"/>
      <c r="GD614" s="105"/>
      <c r="GE614" s="105"/>
      <c r="GF614" s="105"/>
      <c r="GH614" s="105"/>
      <c r="GI614" s="105"/>
      <c r="GN614" s="105"/>
      <c r="GO614" s="105"/>
      <c r="GP614" s="105"/>
      <c r="GR614" s="105"/>
      <c r="GS614" s="105"/>
      <c r="GX614" s="105"/>
      <c r="GY614" s="105"/>
      <c r="GZ614" s="105"/>
      <c r="HB614" s="105"/>
      <c r="HC614" s="105"/>
      <c r="HH614" s="105"/>
      <c r="HI614" s="105"/>
      <c r="HJ614" s="105"/>
      <c r="HL614" s="122"/>
      <c r="HM614" s="122"/>
      <c r="HR614" s="105"/>
      <c r="HS614" s="105"/>
      <c r="HT614" s="105"/>
      <c r="HV614" s="105"/>
      <c r="HW614" s="105"/>
      <c r="IB614" s="105"/>
      <c r="IC614" s="105"/>
      <c r="ID614" s="105"/>
      <c r="IF614" s="105"/>
      <c r="IG614" s="105"/>
      <c r="IL614" s="105"/>
      <c r="IM614" s="105"/>
      <c r="IN614" s="105"/>
      <c r="IP614" s="105"/>
      <c r="IQ614" s="105"/>
      <c r="IV614" s="105"/>
      <c r="IW614" s="105"/>
      <c r="IX614" s="105"/>
      <c r="IZ614" s="105"/>
      <c r="JA614" s="105"/>
    </row>
    <row r="615">
      <c r="B615" s="139"/>
      <c r="H615" s="122"/>
      <c r="U615" s="90"/>
      <c r="AE615" s="118"/>
      <c r="AF615" s="118"/>
      <c r="BS615" s="140"/>
      <c r="CJ615" s="122"/>
      <c r="CK615" s="122"/>
      <c r="CL615" s="122"/>
      <c r="CM615" s="122"/>
      <c r="DB615" s="122"/>
      <c r="DC615" s="122"/>
      <c r="DD615" s="122"/>
      <c r="DF615" s="122"/>
      <c r="DQ615" s="122"/>
      <c r="DW615" s="105"/>
      <c r="DX615" s="105"/>
      <c r="DZ615" s="105"/>
      <c r="EA615" s="105"/>
      <c r="EJ615" s="122"/>
      <c r="EK615" s="122"/>
      <c r="EP615" s="105"/>
      <c r="EQ615" s="105"/>
      <c r="ER615" s="105"/>
      <c r="ET615" s="122"/>
      <c r="EU615" s="122"/>
      <c r="EZ615" s="105"/>
      <c r="FA615" s="105"/>
      <c r="FB615" s="105"/>
      <c r="FD615" s="105"/>
      <c r="FE615" s="105"/>
      <c r="FJ615" s="105"/>
      <c r="FK615" s="105"/>
      <c r="FL615" s="105"/>
      <c r="FM615" s="105"/>
      <c r="FN615" s="105"/>
      <c r="FO615" s="105"/>
      <c r="FT615" s="105"/>
      <c r="FU615" s="105"/>
      <c r="FV615" s="105"/>
      <c r="FX615" s="105"/>
      <c r="FY615" s="105"/>
      <c r="GD615" s="105"/>
      <c r="GE615" s="105"/>
      <c r="GF615" s="105"/>
      <c r="GH615" s="105"/>
      <c r="GI615" s="105"/>
      <c r="GN615" s="105"/>
      <c r="GO615" s="105"/>
      <c r="GP615" s="105"/>
      <c r="GR615" s="105"/>
      <c r="GS615" s="105"/>
      <c r="GX615" s="105"/>
      <c r="GY615" s="105"/>
      <c r="GZ615" s="105"/>
      <c r="HB615" s="105"/>
      <c r="HC615" s="105"/>
      <c r="HH615" s="105"/>
      <c r="HI615" s="105"/>
      <c r="HJ615" s="105"/>
      <c r="HL615" s="122"/>
      <c r="HM615" s="122"/>
      <c r="HR615" s="105"/>
      <c r="HS615" s="105"/>
      <c r="HT615" s="105"/>
      <c r="HV615" s="105"/>
      <c r="HW615" s="105"/>
      <c r="IB615" s="105"/>
      <c r="IC615" s="105"/>
      <c r="ID615" s="105"/>
      <c r="IF615" s="105"/>
      <c r="IG615" s="105"/>
      <c r="IL615" s="105"/>
      <c r="IM615" s="105"/>
      <c r="IN615" s="105"/>
      <c r="IP615" s="105"/>
      <c r="IQ615" s="105"/>
      <c r="IV615" s="105"/>
      <c r="IW615" s="105"/>
      <c r="IX615" s="105"/>
      <c r="IZ615" s="105"/>
      <c r="JA615" s="105"/>
    </row>
    <row r="616">
      <c r="B616" s="139"/>
      <c r="H616" s="122"/>
      <c r="U616" s="90"/>
      <c r="AE616" s="118"/>
      <c r="AF616" s="118"/>
      <c r="BS616" s="140"/>
      <c r="CJ616" s="122"/>
      <c r="CK616" s="122"/>
      <c r="CL616" s="122"/>
      <c r="CM616" s="122"/>
      <c r="DB616" s="122"/>
      <c r="DC616" s="122"/>
      <c r="DD616" s="122"/>
      <c r="DF616" s="122"/>
      <c r="DQ616" s="122"/>
      <c r="DW616" s="105"/>
      <c r="DX616" s="105"/>
      <c r="DZ616" s="105"/>
      <c r="EA616" s="105"/>
      <c r="EJ616" s="122"/>
      <c r="EK616" s="122"/>
      <c r="EP616" s="105"/>
      <c r="EQ616" s="105"/>
      <c r="ER616" s="105"/>
      <c r="ET616" s="122"/>
      <c r="EU616" s="122"/>
      <c r="EZ616" s="105"/>
      <c r="FA616" s="105"/>
      <c r="FB616" s="105"/>
      <c r="FD616" s="105"/>
      <c r="FE616" s="105"/>
      <c r="FJ616" s="105"/>
      <c r="FK616" s="105"/>
      <c r="FL616" s="105"/>
      <c r="FM616" s="105"/>
      <c r="FN616" s="105"/>
      <c r="FO616" s="105"/>
      <c r="FT616" s="105"/>
      <c r="FU616" s="105"/>
      <c r="FV616" s="105"/>
      <c r="FX616" s="105"/>
      <c r="FY616" s="105"/>
      <c r="GD616" s="105"/>
      <c r="GE616" s="105"/>
      <c r="GF616" s="105"/>
      <c r="GH616" s="105"/>
      <c r="GI616" s="105"/>
      <c r="GN616" s="105"/>
      <c r="GO616" s="105"/>
      <c r="GP616" s="105"/>
      <c r="GR616" s="105"/>
      <c r="GS616" s="105"/>
      <c r="GX616" s="105"/>
      <c r="GY616" s="105"/>
      <c r="GZ616" s="105"/>
      <c r="HB616" s="105"/>
      <c r="HC616" s="105"/>
      <c r="HH616" s="105"/>
      <c r="HI616" s="105"/>
      <c r="HJ616" s="105"/>
      <c r="HL616" s="122"/>
      <c r="HM616" s="122"/>
      <c r="HR616" s="105"/>
      <c r="HS616" s="105"/>
      <c r="HT616" s="105"/>
      <c r="HV616" s="105"/>
      <c r="HW616" s="105"/>
      <c r="IB616" s="105"/>
      <c r="IC616" s="105"/>
      <c r="ID616" s="105"/>
      <c r="IF616" s="105"/>
      <c r="IG616" s="105"/>
      <c r="IL616" s="105"/>
      <c r="IM616" s="105"/>
      <c r="IN616" s="105"/>
      <c r="IP616" s="105"/>
      <c r="IQ616" s="105"/>
      <c r="IV616" s="105"/>
      <c r="IW616" s="105"/>
      <c r="IX616" s="105"/>
      <c r="IZ616" s="105"/>
      <c r="JA616" s="105"/>
    </row>
    <row r="617">
      <c r="B617" s="139"/>
      <c r="H617" s="122"/>
      <c r="U617" s="90"/>
      <c r="AE617" s="118"/>
      <c r="AF617" s="118"/>
      <c r="BS617" s="140"/>
      <c r="CJ617" s="122"/>
      <c r="CK617" s="122"/>
      <c r="CL617" s="122"/>
      <c r="CM617" s="122"/>
      <c r="DB617" s="122"/>
      <c r="DC617" s="122"/>
      <c r="DD617" s="122"/>
      <c r="DF617" s="122"/>
      <c r="DQ617" s="122"/>
      <c r="DW617" s="105"/>
      <c r="DX617" s="105"/>
      <c r="DZ617" s="105"/>
      <c r="EA617" s="105"/>
      <c r="EJ617" s="122"/>
      <c r="EK617" s="122"/>
      <c r="EP617" s="105"/>
      <c r="EQ617" s="105"/>
      <c r="ER617" s="105"/>
      <c r="ET617" s="122"/>
      <c r="EU617" s="122"/>
      <c r="EZ617" s="105"/>
      <c r="FA617" s="105"/>
      <c r="FB617" s="105"/>
      <c r="FD617" s="105"/>
      <c r="FE617" s="105"/>
      <c r="FJ617" s="105"/>
      <c r="FK617" s="105"/>
      <c r="FL617" s="105"/>
      <c r="FM617" s="105"/>
      <c r="FN617" s="105"/>
      <c r="FO617" s="105"/>
      <c r="FT617" s="105"/>
      <c r="FU617" s="105"/>
      <c r="FV617" s="105"/>
      <c r="FX617" s="105"/>
      <c r="FY617" s="105"/>
      <c r="GD617" s="105"/>
      <c r="GE617" s="105"/>
      <c r="GF617" s="105"/>
      <c r="GH617" s="105"/>
      <c r="GI617" s="105"/>
      <c r="GN617" s="105"/>
      <c r="GO617" s="105"/>
      <c r="GP617" s="105"/>
      <c r="GR617" s="105"/>
      <c r="GS617" s="105"/>
      <c r="GX617" s="105"/>
      <c r="GY617" s="105"/>
      <c r="GZ617" s="105"/>
      <c r="HB617" s="105"/>
      <c r="HC617" s="105"/>
      <c r="HH617" s="105"/>
      <c r="HI617" s="105"/>
      <c r="HJ617" s="105"/>
      <c r="HL617" s="122"/>
      <c r="HM617" s="122"/>
      <c r="HR617" s="105"/>
      <c r="HS617" s="105"/>
      <c r="HT617" s="105"/>
      <c r="HV617" s="105"/>
      <c r="HW617" s="105"/>
      <c r="IB617" s="105"/>
      <c r="IC617" s="105"/>
      <c r="ID617" s="105"/>
      <c r="IF617" s="105"/>
      <c r="IG617" s="105"/>
      <c r="IL617" s="105"/>
      <c r="IM617" s="105"/>
      <c r="IN617" s="105"/>
      <c r="IP617" s="105"/>
      <c r="IQ617" s="105"/>
      <c r="IV617" s="105"/>
      <c r="IW617" s="105"/>
      <c r="IX617" s="105"/>
      <c r="IZ617" s="105"/>
      <c r="JA617" s="105"/>
    </row>
    <row r="618">
      <c r="B618" s="139"/>
      <c r="H618" s="122"/>
      <c r="U618" s="90"/>
      <c r="AE618" s="118"/>
      <c r="AF618" s="118"/>
      <c r="BS618" s="140"/>
      <c r="CJ618" s="122"/>
      <c r="CK618" s="122"/>
      <c r="CL618" s="122"/>
      <c r="CM618" s="122"/>
      <c r="DB618" s="122"/>
      <c r="DC618" s="122"/>
      <c r="DD618" s="122"/>
      <c r="DF618" s="122"/>
      <c r="DQ618" s="122"/>
      <c r="DW618" s="105"/>
      <c r="DX618" s="105"/>
      <c r="DZ618" s="105"/>
      <c r="EA618" s="105"/>
      <c r="EJ618" s="122"/>
      <c r="EK618" s="122"/>
      <c r="EP618" s="105"/>
      <c r="EQ618" s="105"/>
      <c r="ER618" s="105"/>
      <c r="ET618" s="122"/>
      <c r="EU618" s="122"/>
      <c r="EZ618" s="105"/>
      <c r="FA618" s="105"/>
      <c r="FB618" s="105"/>
      <c r="FD618" s="105"/>
      <c r="FE618" s="105"/>
      <c r="FJ618" s="105"/>
      <c r="FK618" s="105"/>
      <c r="FL618" s="105"/>
      <c r="FM618" s="105"/>
      <c r="FN618" s="105"/>
      <c r="FO618" s="105"/>
      <c r="FT618" s="105"/>
      <c r="FU618" s="105"/>
      <c r="FV618" s="105"/>
      <c r="FX618" s="105"/>
      <c r="FY618" s="105"/>
      <c r="GD618" s="105"/>
      <c r="GE618" s="105"/>
      <c r="GF618" s="105"/>
      <c r="GH618" s="105"/>
      <c r="GI618" s="105"/>
      <c r="GN618" s="105"/>
      <c r="GO618" s="105"/>
      <c r="GP618" s="105"/>
      <c r="GR618" s="105"/>
      <c r="GS618" s="105"/>
      <c r="GX618" s="105"/>
      <c r="GY618" s="105"/>
      <c r="GZ618" s="105"/>
      <c r="HB618" s="105"/>
      <c r="HC618" s="105"/>
      <c r="HH618" s="105"/>
      <c r="HI618" s="105"/>
      <c r="HJ618" s="105"/>
      <c r="HL618" s="122"/>
      <c r="HM618" s="122"/>
      <c r="HR618" s="105"/>
      <c r="HS618" s="105"/>
      <c r="HT618" s="105"/>
      <c r="HV618" s="105"/>
      <c r="HW618" s="105"/>
      <c r="IB618" s="105"/>
      <c r="IC618" s="105"/>
      <c r="ID618" s="105"/>
      <c r="IF618" s="105"/>
      <c r="IG618" s="105"/>
      <c r="IL618" s="105"/>
      <c r="IM618" s="105"/>
      <c r="IN618" s="105"/>
      <c r="IP618" s="105"/>
      <c r="IQ618" s="105"/>
      <c r="IV618" s="105"/>
      <c r="IW618" s="105"/>
      <c r="IX618" s="105"/>
      <c r="IZ618" s="105"/>
      <c r="JA618" s="105"/>
    </row>
    <row r="619">
      <c r="B619" s="139"/>
      <c r="H619" s="122"/>
      <c r="U619" s="90"/>
      <c r="AE619" s="118"/>
      <c r="AF619" s="118"/>
      <c r="BS619" s="140"/>
      <c r="CJ619" s="122"/>
      <c r="CK619" s="122"/>
      <c r="CL619" s="122"/>
      <c r="CM619" s="122"/>
      <c r="DB619" s="122"/>
      <c r="DC619" s="122"/>
      <c r="DD619" s="122"/>
      <c r="DF619" s="122"/>
      <c r="DQ619" s="122"/>
      <c r="DW619" s="105"/>
      <c r="DX619" s="105"/>
      <c r="DZ619" s="105"/>
      <c r="EA619" s="105"/>
      <c r="EJ619" s="122"/>
      <c r="EK619" s="122"/>
      <c r="EP619" s="105"/>
      <c r="EQ619" s="105"/>
      <c r="ER619" s="105"/>
      <c r="ET619" s="122"/>
      <c r="EU619" s="122"/>
      <c r="EZ619" s="105"/>
      <c r="FA619" s="105"/>
      <c r="FB619" s="105"/>
      <c r="FD619" s="105"/>
      <c r="FE619" s="105"/>
      <c r="FJ619" s="105"/>
      <c r="FK619" s="105"/>
      <c r="FL619" s="105"/>
      <c r="FM619" s="105"/>
      <c r="FN619" s="105"/>
      <c r="FO619" s="105"/>
      <c r="FT619" s="105"/>
      <c r="FU619" s="105"/>
      <c r="FV619" s="105"/>
      <c r="FX619" s="105"/>
      <c r="FY619" s="105"/>
      <c r="GD619" s="105"/>
      <c r="GE619" s="105"/>
      <c r="GF619" s="105"/>
      <c r="GH619" s="105"/>
      <c r="GI619" s="105"/>
      <c r="GN619" s="105"/>
      <c r="GO619" s="105"/>
      <c r="GP619" s="105"/>
      <c r="GR619" s="105"/>
      <c r="GS619" s="105"/>
      <c r="GX619" s="105"/>
      <c r="GY619" s="105"/>
      <c r="GZ619" s="105"/>
      <c r="HB619" s="105"/>
      <c r="HC619" s="105"/>
      <c r="HH619" s="105"/>
      <c r="HI619" s="105"/>
      <c r="HJ619" s="105"/>
      <c r="HL619" s="122"/>
      <c r="HM619" s="122"/>
      <c r="HR619" s="105"/>
      <c r="HS619" s="105"/>
      <c r="HT619" s="105"/>
      <c r="HV619" s="105"/>
      <c r="HW619" s="105"/>
      <c r="IB619" s="105"/>
      <c r="IC619" s="105"/>
      <c r="ID619" s="105"/>
      <c r="IF619" s="105"/>
      <c r="IG619" s="105"/>
      <c r="IL619" s="105"/>
      <c r="IM619" s="105"/>
      <c r="IN619" s="105"/>
      <c r="IP619" s="105"/>
      <c r="IQ619" s="105"/>
      <c r="IV619" s="105"/>
      <c r="IW619" s="105"/>
      <c r="IX619" s="105"/>
      <c r="IZ619" s="105"/>
      <c r="JA619" s="105"/>
    </row>
    <row r="620">
      <c r="B620" s="139"/>
      <c r="H620" s="122"/>
      <c r="U620" s="90"/>
      <c r="AE620" s="118"/>
      <c r="AF620" s="118"/>
      <c r="BS620" s="140"/>
      <c r="CJ620" s="122"/>
      <c r="CK620" s="122"/>
      <c r="CL620" s="122"/>
      <c r="CM620" s="122"/>
      <c r="DB620" s="122"/>
      <c r="DC620" s="122"/>
      <c r="DD620" s="122"/>
      <c r="DF620" s="122"/>
      <c r="DQ620" s="122"/>
      <c r="DW620" s="105"/>
      <c r="DX620" s="105"/>
      <c r="DZ620" s="105"/>
      <c r="EA620" s="105"/>
      <c r="EJ620" s="122"/>
      <c r="EK620" s="122"/>
      <c r="EP620" s="105"/>
      <c r="EQ620" s="105"/>
      <c r="ER620" s="105"/>
      <c r="ET620" s="122"/>
      <c r="EU620" s="122"/>
      <c r="EZ620" s="105"/>
      <c r="FA620" s="105"/>
      <c r="FB620" s="105"/>
      <c r="FD620" s="105"/>
      <c r="FE620" s="105"/>
      <c r="FJ620" s="105"/>
      <c r="FK620" s="105"/>
      <c r="FL620" s="105"/>
      <c r="FM620" s="105"/>
      <c r="FN620" s="105"/>
      <c r="FO620" s="105"/>
      <c r="FT620" s="105"/>
      <c r="FU620" s="105"/>
      <c r="FV620" s="105"/>
      <c r="FX620" s="105"/>
      <c r="FY620" s="105"/>
      <c r="GD620" s="105"/>
      <c r="GE620" s="105"/>
      <c r="GF620" s="105"/>
      <c r="GH620" s="105"/>
      <c r="GI620" s="105"/>
      <c r="GN620" s="105"/>
      <c r="GO620" s="105"/>
      <c r="GP620" s="105"/>
      <c r="GR620" s="105"/>
      <c r="GS620" s="105"/>
      <c r="GX620" s="105"/>
      <c r="GY620" s="105"/>
      <c r="GZ620" s="105"/>
      <c r="HB620" s="105"/>
      <c r="HC620" s="105"/>
      <c r="HH620" s="105"/>
      <c r="HI620" s="105"/>
      <c r="HJ620" s="105"/>
      <c r="HL620" s="122"/>
      <c r="HM620" s="122"/>
      <c r="HR620" s="105"/>
      <c r="HS620" s="105"/>
      <c r="HT620" s="105"/>
      <c r="HV620" s="105"/>
      <c r="HW620" s="105"/>
      <c r="IB620" s="105"/>
      <c r="IC620" s="105"/>
      <c r="ID620" s="105"/>
      <c r="IF620" s="105"/>
      <c r="IG620" s="105"/>
      <c r="IL620" s="105"/>
      <c r="IM620" s="105"/>
      <c r="IN620" s="105"/>
      <c r="IP620" s="105"/>
      <c r="IQ620" s="105"/>
      <c r="IV620" s="105"/>
      <c r="IW620" s="105"/>
      <c r="IX620" s="105"/>
      <c r="IZ620" s="105"/>
      <c r="JA620" s="105"/>
    </row>
    <row r="621">
      <c r="B621" s="139"/>
      <c r="H621" s="122"/>
      <c r="U621" s="90"/>
      <c r="AE621" s="118"/>
      <c r="AF621" s="118"/>
      <c r="BS621" s="140"/>
      <c r="CJ621" s="122"/>
      <c r="CK621" s="122"/>
      <c r="CL621" s="122"/>
      <c r="CM621" s="122"/>
      <c r="DB621" s="122"/>
      <c r="DC621" s="122"/>
      <c r="DD621" s="122"/>
      <c r="DF621" s="122"/>
      <c r="DQ621" s="122"/>
      <c r="DW621" s="105"/>
      <c r="DX621" s="105"/>
      <c r="DZ621" s="105"/>
      <c r="EA621" s="105"/>
      <c r="EJ621" s="122"/>
      <c r="EK621" s="122"/>
      <c r="EP621" s="105"/>
      <c r="EQ621" s="105"/>
      <c r="ER621" s="105"/>
      <c r="ET621" s="122"/>
      <c r="EU621" s="122"/>
      <c r="EZ621" s="105"/>
      <c r="FA621" s="105"/>
      <c r="FB621" s="105"/>
      <c r="FD621" s="105"/>
      <c r="FE621" s="105"/>
      <c r="FJ621" s="105"/>
      <c r="FK621" s="105"/>
      <c r="FL621" s="105"/>
      <c r="FM621" s="105"/>
      <c r="FN621" s="105"/>
      <c r="FO621" s="105"/>
      <c r="FT621" s="105"/>
      <c r="FU621" s="105"/>
      <c r="FV621" s="105"/>
      <c r="FX621" s="105"/>
      <c r="FY621" s="105"/>
      <c r="GD621" s="105"/>
      <c r="GE621" s="105"/>
      <c r="GF621" s="105"/>
      <c r="GH621" s="105"/>
      <c r="GI621" s="105"/>
      <c r="GN621" s="105"/>
      <c r="GO621" s="105"/>
      <c r="GP621" s="105"/>
      <c r="GR621" s="105"/>
      <c r="GS621" s="105"/>
      <c r="GX621" s="105"/>
      <c r="GY621" s="105"/>
      <c r="GZ621" s="105"/>
      <c r="HB621" s="105"/>
      <c r="HC621" s="105"/>
      <c r="HH621" s="105"/>
      <c r="HI621" s="105"/>
      <c r="HJ621" s="105"/>
      <c r="HL621" s="122"/>
      <c r="HM621" s="122"/>
      <c r="HR621" s="105"/>
      <c r="HS621" s="105"/>
      <c r="HT621" s="105"/>
      <c r="HV621" s="105"/>
      <c r="HW621" s="105"/>
      <c r="IB621" s="105"/>
      <c r="IC621" s="105"/>
      <c r="ID621" s="105"/>
      <c r="IF621" s="105"/>
      <c r="IG621" s="105"/>
      <c r="IL621" s="105"/>
      <c r="IM621" s="105"/>
      <c r="IN621" s="105"/>
      <c r="IP621" s="105"/>
      <c r="IQ621" s="105"/>
      <c r="IV621" s="105"/>
      <c r="IW621" s="105"/>
      <c r="IX621" s="105"/>
      <c r="IZ621" s="105"/>
      <c r="JA621" s="105"/>
    </row>
    <row r="622">
      <c r="B622" s="139"/>
      <c r="H622" s="122"/>
      <c r="U622" s="90"/>
      <c r="AE622" s="118"/>
      <c r="AF622" s="118"/>
      <c r="BS622" s="140"/>
      <c r="CJ622" s="122"/>
      <c r="CK622" s="122"/>
      <c r="CL622" s="122"/>
      <c r="CM622" s="122"/>
      <c r="DB622" s="122"/>
      <c r="DC622" s="122"/>
      <c r="DD622" s="122"/>
      <c r="DF622" s="122"/>
      <c r="DQ622" s="122"/>
      <c r="DW622" s="105"/>
      <c r="DX622" s="105"/>
      <c r="DZ622" s="105"/>
      <c r="EA622" s="105"/>
      <c r="EJ622" s="122"/>
      <c r="EK622" s="122"/>
      <c r="EP622" s="105"/>
      <c r="EQ622" s="105"/>
      <c r="ER622" s="105"/>
      <c r="ET622" s="122"/>
      <c r="EU622" s="122"/>
      <c r="EZ622" s="105"/>
      <c r="FA622" s="105"/>
      <c r="FB622" s="105"/>
      <c r="FD622" s="105"/>
      <c r="FE622" s="105"/>
      <c r="FJ622" s="105"/>
      <c r="FK622" s="105"/>
      <c r="FL622" s="105"/>
      <c r="FM622" s="105"/>
      <c r="FN622" s="105"/>
      <c r="FO622" s="105"/>
      <c r="FT622" s="105"/>
      <c r="FU622" s="105"/>
      <c r="FV622" s="105"/>
      <c r="FX622" s="105"/>
      <c r="FY622" s="105"/>
      <c r="GD622" s="105"/>
      <c r="GE622" s="105"/>
      <c r="GF622" s="105"/>
      <c r="GH622" s="105"/>
      <c r="GI622" s="105"/>
      <c r="GN622" s="105"/>
      <c r="GO622" s="105"/>
      <c r="GP622" s="105"/>
      <c r="GR622" s="105"/>
      <c r="GS622" s="105"/>
      <c r="GX622" s="105"/>
      <c r="GY622" s="105"/>
      <c r="GZ622" s="105"/>
      <c r="HB622" s="105"/>
      <c r="HC622" s="105"/>
      <c r="HH622" s="105"/>
      <c r="HI622" s="105"/>
      <c r="HJ622" s="105"/>
      <c r="HL622" s="122"/>
      <c r="HM622" s="122"/>
      <c r="HR622" s="105"/>
      <c r="HS622" s="105"/>
      <c r="HT622" s="105"/>
      <c r="HV622" s="105"/>
      <c r="HW622" s="105"/>
      <c r="IB622" s="105"/>
      <c r="IC622" s="105"/>
      <c r="ID622" s="105"/>
      <c r="IF622" s="105"/>
      <c r="IG622" s="105"/>
      <c r="IL622" s="105"/>
      <c r="IM622" s="105"/>
      <c r="IN622" s="105"/>
      <c r="IP622" s="105"/>
      <c r="IQ622" s="105"/>
      <c r="IV622" s="105"/>
      <c r="IW622" s="105"/>
      <c r="IX622" s="105"/>
      <c r="IZ622" s="105"/>
      <c r="JA622" s="105"/>
    </row>
    <row r="623">
      <c r="B623" s="139"/>
      <c r="H623" s="122"/>
      <c r="U623" s="90"/>
      <c r="AE623" s="118"/>
      <c r="AF623" s="118"/>
      <c r="BS623" s="140"/>
      <c r="CJ623" s="122"/>
      <c r="CK623" s="122"/>
      <c r="CL623" s="122"/>
      <c r="CM623" s="122"/>
      <c r="DB623" s="122"/>
      <c r="DC623" s="122"/>
      <c r="DD623" s="122"/>
      <c r="DF623" s="122"/>
      <c r="DQ623" s="122"/>
      <c r="DW623" s="105"/>
      <c r="DX623" s="105"/>
      <c r="DZ623" s="105"/>
      <c r="EA623" s="105"/>
      <c r="EJ623" s="122"/>
      <c r="EK623" s="122"/>
      <c r="EP623" s="105"/>
      <c r="EQ623" s="105"/>
      <c r="ER623" s="105"/>
      <c r="ET623" s="122"/>
      <c r="EU623" s="122"/>
      <c r="EZ623" s="105"/>
      <c r="FA623" s="105"/>
      <c r="FB623" s="105"/>
      <c r="FD623" s="105"/>
      <c r="FE623" s="105"/>
      <c r="FJ623" s="105"/>
      <c r="FK623" s="105"/>
      <c r="FL623" s="105"/>
      <c r="FM623" s="105"/>
      <c r="FN623" s="105"/>
      <c r="FO623" s="105"/>
      <c r="FT623" s="105"/>
      <c r="FU623" s="105"/>
      <c r="FV623" s="105"/>
      <c r="FX623" s="105"/>
      <c r="FY623" s="105"/>
      <c r="GD623" s="105"/>
      <c r="GE623" s="105"/>
      <c r="GF623" s="105"/>
      <c r="GH623" s="105"/>
      <c r="GI623" s="105"/>
      <c r="GN623" s="105"/>
      <c r="GO623" s="105"/>
      <c r="GP623" s="105"/>
      <c r="GR623" s="105"/>
      <c r="GS623" s="105"/>
      <c r="GX623" s="105"/>
      <c r="GY623" s="105"/>
      <c r="GZ623" s="105"/>
      <c r="HB623" s="105"/>
      <c r="HC623" s="105"/>
      <c r="HH623" s="105"/>
      <c r="HI623" s="105"/>
      <c r="HJ623" s="105"/>
      <c r="HL623" s="122"/>
      <c r="HM623" s="122"/>
      <c r="HR623" s="105"/>
      <c r="HS623" s="105"/>
      <c r="HT623" s="105"/>
      <c r="HV623" s="105"/>
      <c r="HW623" s="105"/>
      <c r="IB623" s="105"/>
      <c r="IC623" s="105"/>
      <c r="ID623" s="105"/>
      <c r="IF623" s="105"/>
      <c r="IG623" s="105"/>
      <c r="IL623" s="105"/>
      <c r="IM623" s="105"/>
      <c r="IN623" s="105"/>
      <c r="IP623" s="105"/>
      <c r="IQ623" s="105"/>
      <c r="IV623" s="105"/>
      <c r="IW623" s="105"/>
      <c r="IX623" s="105"/>
      <c r="IZ623" s="105"/>
      <c r="JA623" s="105"/>
    </row>
    <row r="624">
      <c r="B624" s="139"/>
      <c r="H624" s="122"/>
      <c r="U624" s="90"/>
      <c r="AE624" s="118"/>
      <c r="AF624" s="118"/>
      <c r="BS624" s="140"/>
      <c r="CJ624" s="122"/>
      <c r="CK624" s="122"/>
      <c r="CL624" s="122"/>
      <c r="CM624" s="122"/>
      <c r="DB624" s="122"/>
      <c r="DC624" s="122"/>
      <c r="DD624" s="122"/>
      <c r="DF624" s="122"/>
      <c r="DQ624" s="122"/>
      <c r="DW624" s="105"/>
      <c r="DX624" s="105"/>
      <c r="DZ624" s="105"/>
      <c r="EA624" s="105"/>
      <c r="EJ624" s="122"/>
      <c r="EK624" s="122"/>
      <c r="EP624" s="105"/>
      <c r="EQ624" s="105"/>
      <c r="ER624" s="105"/>
      <c r="ET624" s="122"/>
      <c r="EU624" s="122"/>
      <c r="EZ624" s="105"/>
      <c r="FA624" s="105"/>
      <c r="FB624" s="105"/>
      <c r="FD624" s="105"/>
      <c r="FE624" s="105"/>
      <c r="FJ624" s="105"/>
      <c r="FK624" s="105"/>
      <c r="FL624" s="105"/>
      <c r="FM624" s="105"/>
      <c r="FN624" s="105"/>
      <c r="FO624" s="105"/>
      <c r="FT624" s="105"/>
      <c r="FU624" s="105"/>
      <c r="FV624" s="105"/>
      <c r="FX624" s="105"/>
      <c r="FY624" s="105"/>
      <c r="GD624" s="105"/>
      <c r="GE624" s="105"/>
      <c r="GF624" s="105"/>
      <c r="GH624" s="105"/>
      <c r="GI624" s="105"/>
      <c r="GN624" s="105"/>
      <c r="GO624" s="105"/>
      <c r="GP624" s="105"/>
      <c r="GR624" s="105"/>
      <c r="GS624" s="105"/>
      <c r="GX624" s="105"/>
      <c r="GY624" s="105"/>
      <c r="GZ624" s="105"/>
      <c r="HB624" s="105"/>
      <c r="HC624" s="105"/>
      <c r="HH624" s="105"/>
      <c r="HI624" s="105"/>
      <c r="HJ624" s="105"/>
      <c r="HL624" s="122"/>
      <c r="HM624" s="122"/>
      <c r="HR624" s="105"/>
      <c r="HS624" s="105"/>
      <c r="HT624" s="105"/>
      <c r="HV624" s="105"/>
      <c r="HW624" s="105"/>
      <c r="IB624" s="105"/>
      <c r="IC624" s="105"/>
      <c r="ID624" s="105"/>
      <c r="IF624" s="105"/>
      <c r="IG624" s="105"/>
      <c r="IL624" s="105"/>
      <c r="IM624" s="105"/>
      <c r="IN624" s="105"/>
      <c r="IP624" s="105"/>
      <c r="IQ624" s="105"/>
      <c r="IV624" s="105"/>
      <c r="IW624" s="105"/>
      <c r="IX624" s="105"/>
      <c r="IZ624" s="105"/>
      <c r="JA624" s="105"/>
    </row>
    <row r="625">
      <c r="B625" s="139"/>
      <c r="H625" s="122"/>
      <c r="U625" s="90"/>
      <c r="AE625" s="118"/>
      <c r="AF625" s="118"/>
      <c r="BS625" s="140"/>
      <c r="CJ625" s="122"/>
      <c r="CK625" s="122"/>
      <c r="CL625" s="122"/>
      <c r="CM625" s="122"/>
      <c r="DB625" s="122"/>
      <c r="DC625" s="122"/>
      <c r="DD625" s="122"/>
      <c r="DF625" s="122"/>
      <c r="DQ625" s="122"/>
      <c r="DW625" s="105"/>
      <c r="DX625" s="105"/>
      <c r="DZ625" s="105"/>
      <c r="EA625" s="105"/>
      <c r="EJ625" s="122"/>
      <c r="EK625" s="122"/>
      <c r="EP625" s="105"/>
      <c r="EQ625" s="105"/>
      <c r="ER625" s="105"/>
      <c r="ET625" s="122"/>
      <c r="EU625" s="122"/>
      <c r="EZ625" s="105"/>
      <c r="FA625" s="105"/>
      <c r="FB625" s="105"/>
      <c r="FD625" s="105"/>
      <c r="FE625" s="105"/>
      <c r="FJ625" s="105"/>
      <c r="FK625" s="105"/>
      <c r="FL625" s="105"/>
      <c r="FM625" s="105"/>
      <c r="FN625" s="105"/>
      <c r="FO625" s="105"/>
      <c r="FT625" s="105"/>
      <c r="FU625" s="105"/>
      <c r="FV625" s="105"/>
      <c r="FX625" s="105"/>
      <c r="FY625" s="105"/>
      <c r="GD625" s="105"/>
      <c r="GE625" s="105"/>
      <c r="GF625" s="105"/>
      <c r="GH625" s="105"/>
      <c r="GI625" s="105"/>
      <c r="GN625" s="105"/>
      <c r="GO625" s="105"/>
      <c r="GP625" s="105"/>
      <c r="GR625" s="105"/>
      <c r="GS625" s="105"/>
      <c r="GX625" s="105"/>
      <c r="GY625" s="105"/>
      <c r="GZ625" s="105"/>
      <c r="HB625" s="105"/>
      <c r="HC625" s="105"/>
      <c r="HH625" s="105"/>
      <c r="HI625" s="105"/>
      <c r="HJ625" s="105"/>
      <c r="HL625" s="122"/>
      <c r="HM625" s="122"/>
      <c r="HR625" s="105"/>
      <c r="HS625" s="105"/>
      <c r="HT625" s="105"/>
      <c r="HV625" s="105"/>
      <c r="HW625" s="105"/>
      <c r="IB625" s="105"/>
      <c r="IC625" s="105"/>
      <c r="ID625" s="105"/>
      <c r="IF625" s="105"/>
      <c r="IG625" s="105"/>
      <c r="IL625" s="105"/>
      <c r="IM625" s="105"/>
      <c r="IN625" s="105"/>
      <c r="IP625" s="105"/>
      <c r="IQ625" s="105"/>
      <c r="IV625" s="105"/>
      <c r="IW625" s="105"/>
      <c r="IX625" s="105"/>
      <c r="IZ625" s="105"/>
      <c r="JA625" s="105"/>
    </row>
    <row r="626">
      <c r="B626" s="139"/>
      <c r="H626" s="122"/>
      <c r="U626" s="90"/>
      <c r="AE626" s="118"/>
      <c r="AF626" s="118"/>
      <c r="BS626" s="140"/>
      <c r="CJ626" s="122"/>
      <c r="CK626" s="122"/>
      <c r="CL626" s="122"/>
      <c r="CM626" s="122"/>
      <c r="DB626" s="122"/>
      <c r="DC626" s="122"/>
      <c r="DD626" s="122"/>
      <c r="DF626" s="122"/>
      <c r="DQ626" s="122"/>
      <c r="DW626" s="105"/>
      <c r="DX626" s="105"/>
      <c r="DZ626" s="105"/>
      <c r="EA626" s="105"/>
      <c r="EJ626" s="122"/>
      <c r="EK626" s="122"/>
      <c r="EP626" s="105"/>
      <c r="EQ626" s="105"/>
      <c r="ER626" s="105"/>
      <c r="ET626" s="122"/>
      <c r="EU626" s="122"/>
      <c r="EZ626" s="105"/>
      <c r="FA626" s="105"/>
      <c r="FB626" s="105"/>
      <c r="FD626" s="105"/>
      <c r="FE626" s="105"/>
      <c r="FJ626" s="105"/>
      <c r="FK626" s="105"/>
      <c r="FL626" s="105"/>
      <c r="FM626" s="105"/>
      <c r="FN626" s="105"/>
      <c r="FO626" s="105"/>
      <c r="FT626" s="105"/>
      <c r="FU626" s="105"/>
      <c r="FV626" s="105"/>
      <c r="FX626" s="105"/>
      <c r="FY626" s="105"/>
      <c r="GD626" s="105"/>
      <c r="GE626" s="105"/>
      <c r="GF626" s="105"/>
      <c r="GH626" s="105"/>
      <c r="GI626" s="105"/>
      <c r="GN626" s="105"/>
      <c r="GO626" s="105"/>
      <c r="GP626" s="105"/>
      <c r="GR626" s="105"/>
      <c r="GS626" s="105"/>
      <c r="GX626" s="105"/>
      <c r="GY626" s="105"/>
      <c r="GZ626" s="105"/>
      <c r="HB626" s="105"/>
      <c r="HC626" s="105"/>
      <c r="HH626" s="105"/>
      <c r="HI626" s="105"/>
      <c r="HJ626" s="105"/>
      <c r="HL626" s="122"/>
      <c r="HM626" s="122"/>
      <c r="HR626" s="105"/>
      <c r="HS626" s="105"/>
      <c r="HT626" s="105"/>
      <c r="HV626" s="105"/>
      <c r="HW626" s="105"/>
      <c r="IB626" s="105"/>
      <c r="IC626" s="105"/>
      <c r="ID626" s="105"/>
      <c r="IF626" s="105"/>
      <c r="IG626" s="105"/>
      <c r="IL626" s="105"/>
      <c r="IM626" s="105"/>
      <c r="IN626" s="105"/>
      <c r="IP626" s="105"/>
      <c r="IQ626" s="105"/>
      <c r="IV626" s="105"/>
      <c r="IW626" s="105"/>
      <c r="IX626" s="105"/>
      <c r="IZ626" s="105"/>
      <c r="JA626" s="105"/>
    </row>
    <row r="627">
      <c r="B627" s="139"/>
      <c r="H627" s="122"/>
      <c r="U627" s="90"/>
      <c r="AE627" s="118"/>
      <c r="AF627" s="118"/>
      <c r="BS627" s="140"/>
      <c r="CJ627" s="122"/>
      <c r="CK627" s="122"/>
      <c r="CL627" s="122"/>
      <c r="CM627" s="122"/>
      <c r="DB627" s="122"/>
      <c r="DC627" s="122"/>
      <c r="DD627" s="122"/>
      <c r="DF627" s="122"/>
      <c r="DQ627" s="122"/>
      <c r="DW627" s="105"/>
      <c r="DX627" s="105"/>
      <c r="DZ627" s="105"/>
      <c r="EA627" s="105"/>
      <c r="EJ627" s="122"/>
      <c r="EK627" s="122"/>
      <c r="EP627" s="105"/>
      <c r="EQ627" s="105"/>
      <c r="ER627" s="105"/>
      <c r="ET627" s="122"/>
      <c r="EU627" s="122"/>
      <c r="EZ627" s="105"/>
      <c r="FA627" s="105"/>
      <c r="FB627" s="105"/>
      <c r="FD627" s="105"/>
      <c r="FE627" s="105"/>
      <c r="FJ627" s="105"/>
      <c r="FK627" s="105"/>
      <c r="FL627" s="105"/>
      <c r="FM627" s="105"/>
      <c r="FN627" s="105"/>
      <c r="FO627" s="105"/>
      <c r="FT627" s="105"/>
      <c r="FU627" s="105"/>
      <c r="FV627" s="105"/>
      <c r="FX627" s="105"/>
      <c r="FY627" s="105"/>
      <c r="GD627" s="105"/>
      <c r="GE627" s="105"/>
      <c r="GF627" s="105"/>
      <c r="GH627" s="105"/>
      <c r="GI627" s="105"/>
      <c r="GN627" s="105"/>
      <c r="GO627" s="105"/>
      <c r="GP627" s="105"/>
      <c r="GR627" s="105"/>
      <c r="GS627" s="105"/>
      <c r="GX627" s="105"/>
      <c r="GY627" s="105"/>
      <c r="GZ627" s="105"/>
      <c r="HB627" s="105"/>
      <c r="HC627" s="105"/>
      <c r="HH627" s="105"/>
      <c r="HI627" s="105"/>
      <c r="HJ627" s="105"/>
      <c r="HL627" s="122"/>
      <c r="HM627" s="122"/>
      <c r="HR627" s="105"/>
      <c r="HS627" s="105"/>
      <c r="HT627" s="105"/>
      <c r="HV627" s="105"/>
      <c r="HW627" s="105"/>
      <c r="IB627" s="105"/>
      <c r="IC627" s="105"/>
      <c r="ID627" s="105"/>
      <c r="IF627" s="105"/>
      <c r="IG627" s="105"/>
      <c r="IL627" s="105"/>
      <c r="IM627" s="105"/>
      <c r="IN627" s="105"/>
      <c r="IP627" s="105"/>
      <c r="IQ627" s="105"/>
      <c r="IV627" s="105"/>
      <c r="IW627" s="105"/>
      <c r="IX627" s="105"/>
      <c r="IZ627" s="105"/>
      <c r="JA627" s="105"/>
    </row>
    <row r="628">
      <c r="B628" s="139"/>
      <c r="H628" s="122"/>
      <c r="U628" s="90"/>
      <c r="AE628" s="118"/>
      <c r="AF628" s="118"/>
      <c r="BS628" s="140"/>
      <c r="CJ628" s="122"/>
      <c r="CK628" s="122"/>
      <c r="CL628" s="122"/>
      <c r="CM628" s="122"/>
      <c r="DB628" s="122"/>
      <c r="DC628" s="122"/>
      <c r="DD628" s="122"/>
      <c r="DF628" s="122"/>
      <c r="DQ628" s="122"/>
      <c r="DW628" s="105"/>
      <c r="DX628" s="105"/>
      <c r="DZ628" s="105"/>
      <c r="EA628" s="105"/>
      <c r="EJ628" s="122"/>
      <c r="EK628" s="122"/>
      <c r="EP628" s="105"/>
      <c r="EQ628" s="105"/>
      <c r="ER628" s="105"/>
      <c r="ET628" s="122"/>
      <c r="EU628" s="122"/>
      <c r="EZ628" s="105"/>
      <c r="FA628" s="105"/>
      <c r="FB628" s="105"/>
      <c r="FD628" s="105"/>
      <c r="FE628" s="105"/>
      <c r="FJ628" s="105"/>
      <c r="FK628" s="105"/>
      <c r="FL628" s="105"/>
      <c r="FM628" s="105"/>
      <c r="FN628" s="105"/>
      <c r="FO628" s="105"/>
      <c r="FT628" s="105"/>
      <c r="FU628" s="105"/>
      <c r="FV628" s="105"/>
      <c r="FX628" s="105"/>
      <c r="FY628" s="105"/>
      <c r="GD628" s="105"/>
      <c r="GE628" s="105"/>
      <c r="GF628" s="105"/>
      <c r="GH628" s="105"/>
      <c r="GI628" s="105"/>
      <c r="GN628" s="105"/>
      <c r="GO628" s="105"/>
      <c r="GP628" s="105"/>
      <c r="GR628" s="105"/>
      <c r="GS628" s="105"/>
      <c r="GX628" s="105"/>
      <c r="GY628" s="105"/>
      <c r="GZ628" s="105"/>
      <c r="HB628" s="105"/>
      <c r="HC628" s="105"/>
      <c r="HH628" s="105"/>
      <c r="HI628" s="105"/>
      <c r="HJ628" s="105"/>
      <c r="HL628" s="122"/>
      <c r="HM628" s="122"/>
      <c r="HR628" s="105"/>
      <c r="HS628" s="105"/>
      <c r="HT628" s="105"/>
      <c r="HV628" s="105"/>
      <c r="HW628" s="105"/>
      <c r="IB628" s="105"/>
      <c r="IC628" s="105"/>
      <c r="ID628" s="105"/>
      <c r="IF628" s="105"/>
      <c r="IG628" s="105"/>
      <c r="IL628" s="105"/>
      <c r="IM628" s="105"/>
      <c r="IN628" s="105"/>
      <c r="IP628" s="105"/>
      <c r="IQ628" s="105"/>
      <c r="IV628" s="105"/>
      <c r="IW628" s="105"/>
      <c r="IX628" s="105"/>
      <c r="IZ628" s="105"/>
      <c r="JA628" s="105"/>
    </row>
    <row r="629">
      <c r="B629" s="139"/>
      <c r="H629" s="122"/>
      <c r="U629" s="90"/>
      <c r="AE629" s="118"/>
      <c r="AF629" s="118"/>
      <c r="BS629" s="140"/>
      <c r="CJ629" s="122"/>
      <c r="CK629" s="122"/>
      <c r="CL629" s="122"/>
      <c r="CM629" s="122"/>
      <c r="DB629" s="122"/>
      <c r="DC629" s="122"/>
      <c r="DD629" s="122"/>
      <c r="DF629" s="122"/>
      <c r="DQ629" s="122"/>
      <c r="DW629" s="105"/>
      <c r="DX629" s="105"/>
      <c r="DZ629" s="105"/>
      <c r="EA629" s="105"/>
      <c r="EJ629" s="122"/>
      <c r="EK629" s="122"/>
      <c r="EP629" s="105"/>
      <c r="EQ629" s="105"/>
      <c r="ER629" s="105"/>
      <c r="ET629" s="122"/>
      <c r="EU629" s="122"/>
      <c r="EZ629" s="105"/>
      <c r="FA629" s="105"/>
      <c r="FB629" s="105"/>
      <c r="FD629" s="105"/>
      <c r="FE629" s="105"/>
      <c r="FJ629" s="105"/>
      <c r="FK629" s="105"/>
      <c r="FL629" s="105"/>
      <c r="FM629" s="105"/>
      <c r="FN629" s="105"/>
      <c r="FO629" s="105"/>
      <c r="FT629" s="105"/>
      <c r="FU629" s="105"/>
      <c r="FV629" s="105"/>
      <c r="FX629" s="105"/>
      <c r="FY629" s="105"/>
      <c r="GD629" s="105"/>
      <c r="GE629" s="105"/>
      <c r="GF629" s="105"/>
      <c r="GH629" s="105"/>
      <c r="GI629" s="105"/>
      <c r="GN629" s="105"/>
      <c r="GO629" s="105"/>
      <c r="GP629" s="105"/>
      <c r="GR629" s="105"/>
      <c r="GS629" s="105"/>
      <c r="GX629" s="105"/>
      <c r="GY629" s="105"/>
      <c r="GZ629" s="105"/>
      <c r="HB629" s="105"/>
      <c r="HC629" s="105"/>
      <c r="HH629" s="105"/>
      <c r="HI629" s="105"/>
      <c r="HJ629" s="105"/>
      <c r="HL629" s="122"/>
      <c r="HM629" s="122"/>
      <c r="HR629" s="105"/>
      <c r="HS629" s="105"/>
      <c r="HT629" s="105"/>
      <c r="HV629" s="105"/>
      <c r="HW629" s="105"/>
      <c r="IB629" s="105"/>
      <c r="IC629" s="105"/>
      <c r="ID629" s="105"/>
      <c r="IF629" s="105"/>
      <c r="IG629" s="105"/>
      <c r="IL629" s="105"/>
      <c r="IM629" s="105"/>
      <c r="IN629" s="105"/>
      <c r="IP629" s="105"/>
      <c r="IQ629" s="105"/>
      <c r="IV629" s="105"/>
      <c r="IW629" s="105"/>
      <c r="IX629" s="105"/>
      <c r="IZ629" s="105"/>
      <c r="JA629" s="105"/>
    </row>
    <row r="630">
      <c r="B630" s="139"/>
      <c r="H630" s="122"/>
      <c r="U630" s="90"/>
      <c r="AE630" s="118"/>
      <c r="AF630" s="118"/>
      <c r="BS630" s="140"/>
      <c r="CJ630" s="122"/>
      <c r="CK630" s="122"/>
      <c r="CL630" s="122"/>
      <c r="CM630" s="122"/>
      <c r="DB630" s="122"/>
      <c r="DC630" s="122"/>
      <c r="DD630" s="122"/>
      <c r="DF630" s="122"/>
      <c r="DQ630" s="122"/>
      <c r="DW630" s="105"/>
      <c r="DX630" s="105"/>
      <c r="DZ630" s="105"/>
      <c r="EA630" s="105"/>
      <c r="EJ630" s="122"/>
      <c r="EK630" s="122"/>
      <c r="EP630" s="105"/>
      <c r="EQ630" s="105"/>
      <c r="ER630" s="105"/>
      <c r="ET630" s="122"/>
      <c r="EU630" s="122"/>
      <c r="EZ630" s="105"/>
      <c r="FA630" s="105"/>
      <c r="FB630" s="105"/>
      <c r="FD630" s="105"/>
      <c r="FE630" s="105"/>
      <c r="FJ630" s="105"/>
      <c r="FK630" s="105"/>
      <c r="FL630" s="105"/>
      <c r="FM630" s="105"/>
      <c r="FN630" s="105"/>
      <c r="FO630" s="105"/>
      <c r="FT630" s="105"/>
      <c r="FU630" s="105"/>
      <c r="FV630" s="105"/>
      <c r="FX630" s="105"/>
      <c r="FY630" s="105"/>
      <c r="GD630" s="105"/>
      <c r="GE630" s="105"/>
      <c r="GF630" s="105"/>
      <c r="GH630" s="105"/>
      <c r="GI630" s="105"/>
      <c r="GN630" s="105"/>
      <c r="GO630" s="105"/>
      <c r="GP630" s="105"/>
      <c r="GR630" s="105"/>
      <c r="GS630" s="105"/>
      <c r="GX630" s="105"/>
      <c r="GY630" s="105"/>
      <c r="GZ630" s="105"/>
      <c r="HB630" s="105"/>
      <c r="HC630" s="105"/>
      <c r="HH630" s="105"/>
      <c r="HI630" s="105"/>
      <c r="HJ630" s="105"/>
      <c r="HL630" s="122"/>
      <c r="HM630" s="122"/>
      <c r="HR630" s="105"/>
      <c r="HS630" s="105"/>
      <c r="HT630" s="105"/>
      <c r="HV630" s="105"/>
      <c r="HW630" s="105"/>
      <c r="IB630" s="105"/>
      <c r="IC630" s="105"/>
      <c r="ID630" s="105"/>
      <c r="IF630" s="105"/>
      <c r="IG630" s="105"/>
      <c r="IL630" s="105"/>
      <c r="IM630" s="105"/>
      <c r="IN630" s="105"/>
      <c r="IP630" s="105"/>
      <c r="IQ630" s="105"/>
      <c r="IV630" s="105"/>
      <c r="IW630" s="105"/>
      <c r="IX630" s="105"/>
      <c r="IZ630" s="105"/>
      <c r="JA630" s="105"/>
    </row>
    <row r="631">
      <c r="B631" s="139"/>
      <c r="H631" s="122"/>
      <c r="U631" s="90"/>
      <c r="AE631" s="118"/>
      <c r="AF631" s="118"/>
      <c r="BS631" s="140"/>
      <c r="CJ631" s="122"/>
      <c r="CK631" s="122"/>
      <c r="CL631" s="122"/>
      <c r="CM631" s="122"/>
      <c r="DB631" s="122"/>
      <c r="DC631" s="122"/>
      <c r="DD631" s="122"/>
      <c r="DF631" s="122"/>
      <c r="DQ631" s="122"/>
      <c r="DW631" s="105"/>
      <c r="DX631" s="105"/>
      <c r="DZ631" s="105"/>
      <c r="EA631" s="105"/>
      <c r="EJ631" s="122"/>
      <c r="EK631" s="122"/>
      <c r="EP631" s="105"/>
      <c r="EQ631" s="105"/>
      <c r="ER631" s="105"/>
      <c r="ET631" s="122"/>
      <c r="EU631" s="122"/>
      <c r="EZ631" s="105"/>
      <c r="FA631" s="105"/>
      <c r="FB631" s="105"/>
      <c r="FD631" s="105"/>
      <c r="FE631" s="105"/>
      <c r="FJ631" s="105"/>
      <c r="FK631" s="105"/>
      <c r="FL631" s="105"/>
      <c r="FM631" s="105"/>
      <c r="FN631" s="105"/>
      <c r="FO631" s="105"/>
      <c r="FT631" s="105"/>
      <c r="FU631" s="105"/>
      <c r="FV631" s="105"/>
      <c r="FX631" s="105"/>
      <c r="FY631" s="105"/>
      <c r="GD631" s="105"/>
      <c r="GE631" s="105"/>
      <c r="GF631" s="105"/>
      <c r="GH631" s="105"/>
      <c r="GI631" s="105"/>
      <c r="GN631" s="105"/>
      <c r="GO631" s="105"/>
      <c r="GP631" s="105"/>
      <c r="GR631" s="105"/>
      <c r="GS631" s="105"/>
      <c r="GX631" s="105"/>
      <c r="GY631" s="105"/>
      <c r="GZ631" s="105"/>
      <c r="HB631" s="105"/>
      <c r="HC631" s="105"/>
      <c r="HH631" s="105"/>
      <c r="HI631" s="105"/>
      <c r="HJ631" s="105"/>
      <c r="HL631" s="122"/>
      <c r="HM631" s="122"/>
      <c r="HR631" s="105"/>
      <c r="HS631" s="105"/>
      <c r="HT631" s="105"/>
      <c r="HV631" s="105"/>
      <c r="HW631" s="105"/>
      <c r="IB631" s="105"/>
      <c r="IC631" s="105"/>
      <c r="ID631" s="105"/>
      <c r="IF631" s="105"/>
      <c r="IG631" s="105"/>
      <c r="IL631" s="105"/>
      <c r="IM631" s="105"/>
      <c r="IN631" s="105"/>
      <c r="IP631" s="105"/>
      <c r="IQ631" s="105"/>
      <c r="IV631" s="105"/>
      <c r="IW631" s="105"/>
      <c r="IX631" s="105"/>
      <c r="IZ631" s="105"/>
      <c r="JA631" s="105"/>
    </row>
    <row r="632">
      <c r="B632" s="139"/>
      <c r="H632" s="122"/>
      <c r="U632" s="90"/>
      <c r="AE632" s="118"/>
      <c r="AF632" s="118"/>
      <c r="BS632" s="140"/>
      <c r="CJ632" s="122"/>
      <c r="CK632" s="122"/>
      <c r="CL632" s="122"/>
      <c r="CM632" s="122"/>
      <c r="DB632" s="122"/>
      <c r="DC632" s="122"/>
      <c r="DD632" s="122"/>
      <c r="DF632" s="122"/>
      <c r="DQ632" s="122"/>
      <c r="DW632" s="105"/>
      <c r="DX632" s="105"/>
      <c r="DZ632" s="105"/>
      <c r="EA632" s="105"/>
      <c r="EJ632" s="122"/>
      <c r="EK632" s="122"/>
      <c r="EP632" s="105"/>
      <c r="EQ632" s="105"/>
      <c r="ER632" s="105"/>
      <c r="ET632" s="122"/>
      <c r="EU632" s="122"/>
      <c r="EZ632" s="105"/>
      <c r="FA632" s="105"/>
      <c r="FB632" s="105"/>
      <c r="FD632" s="105"/>
      <c r="FE632" s="105"/>
      <c r="FJ632" s="105"/>
      <c r="FK632" s="105"/>
      <c r="FL632" s="105"/>
      <c r="FM632" s="105"/>
      <c r="FN632" s="105"/>
      <c r="FO632" s="105"/>
      <c r="FT632" s="105"/>
      <c r="FU632" s="105"/>
      <c r="FV632" s="105"/>
      <c r="FX632" s="105"/>
      <c r="FY632" s="105"/>
      <c r="GD632" s="105"/>
      <c r="GE632" s="105"/>
      <c r="GF632" s="105"/>
      <c r="GH632" s="105"/>
      <c r="GI632" s="105"/>
      <c r="GN632" s="105"/>
      <c r="GO632" s="105"/>
      <c r="GP632" s="105"/>
      <c r="GR632" s="105"/>
      <c r="GS632" s="105"/>
      <c r="GX632" s="105"/>
      <c r="GY632" s="105"/>
      <c r="GZ632" s="105"/>
      <c r="HB632" s="105"/>
      <c r="HC632" s="105"/>
      <c r="HH632" s="105"/>
      <c r="HI632" s="105"/>
      <c r="HJ632" s="105"/>
      <c r="HL632" s="122"/>
      <c r="HM632" s="122"/>
      <c r="HR632" s="105"/>
      <c r="HS632" s="105"/>
      <c r="HT632" s="105"/>
      <c r="HV632" s="105"/>
      <c r="HW632" s="105"/>
      <c r="IB632" s="105"/>
      <c r="IC632" s="105"/>
      <c r="ID632" s="105"/>
      <c r="IF632" s="105"/>
      <c r="IG632" s="105"/>
      <c r="IL632" s="105"/>
      <c r="IM632" s="105"/>
      <c r="IN632" s="105"/>
      <c r="IP632" s="105"/>
      <c r="IQ632" s="105"/>
      <c r="IV632" s="105"/>
      <c r="IW632" s="105"/>
      <c r="IX632" s="105"/>
      <c r="IZ632" s="105"/>
      <c r="JA632" s="105"/>
    </row>
    <row r="633">
      <c r="B633" s="139"/>
      <c r="H633" s="122"/>
      <c r="U633" s="90"/>
      <c r="AE633" s="118"/>
      <c r="AF633" s="118"/>
      <c r="BS633" s="140"/>
      <c r="CJ633" s="122"/>
      <c r="CK633" s="122"/>
      <c r="CL633" s="122"/>
      <c r="CM633" s="122"/>
      <c r="DB633" s="122"/>
      <c r="DC633" s="122"/>
      <c r="DD633" s="122"/>
      <c r="DF633" s="122"/>
      <c r="DQ633" s="122"/>
      <c r="DW633" s="105"/>
      <c r="DX633" s="105"/>
      <c r="DZ633" s="105"/>
      <c r="EA633" s="105"/>
      <c r="EJ633" s="122"/>
      <c r="EK633" s="122"/>
      <c r="EP633" s="105"/>
      <c r="EQ633" s="105"/>
      <c r="ER633" s="105"/>
      <c r="ET633" s="122"/>
      <c r="EU633" s="122"/>
      <c r="EZ633" s="105"/>
      <c r="FA633" s="105"/>
      <c r="FB633" s="105"/>
      <c r="FD633" s="105"/>
      <c r="FE633" s="105"/>
      <c r="FJ633" s="105"/>
      <c r="FK633" s="105"/>
      <c r="FL633" s="105"/>
      <c r="FM633" s="105"/>
      <c r="FN633" s="105"/>
      <c r="FO633" s="105"/>
      <c r="FT633" s="105"/>
      <c r="FU633" s="105"/>
      <c r="FV633" s="105"/>
      <c r="FX633" s="105"/>
      <c r="FY633" s="105"/>
      <c r="GD633" s="105"/>
      <c r="GE633" s="105"/>
      <c r="GF633" s="105"/>
      <c r="GH633" s="105"/>
      <c r="GI633" s="105"/>
      <c r="GN633" s="105"/>
      <c r="GO633" s="105"/>
      <c r="GP633" s="105"/>
      <c r="GR633" s="105"/>
      <c r="GS633" s="105"/>
      <c r="GX633" s="105"/>
      <c r="GY633" s="105"/>
      <c r="GZ633" s="105"/>
      <c r="HB633" s="105"/>
      <c r="HC633" s="105"/>
      <c r="HH633" s="105"/>
      <c r="HI633" s="105"/>
      <c r="HJ633" s="105"/>
      <c r="HL633" s="122"/>
      <c r="HM633" s="122"/>
      <c r="HR633" s="105"/>
      <c r="HS633" s="105"/>
      <c r="HT633" s="105"/>
      <c r="HV633" s="105"/>
      <c r="HW633" s="105"/>
      <c r="IB633" s="105"/>
      <c r="IC633" s="105"/>
      <c r="ID633" s="105"/>
      <c r="IF633" s="105"/>
      <c r="IG633" s="105"/>
      <c r="IL633" s="105"/>
      <c r="IM633" s="105"/>
      <c r="IN633" s="105"/>
      <c r="IP633" s="105"/>
      <c r="IQ633" s="105"/>
      <c r="IV633" s="105"/>
      <c r="IW633" s="105"/>
      <c r="IX633" s="105"/>
      <c r="IZ633" s="105"/>
      <c r="JA633" s="105"/>
    </row>
    <row r="634">
      <c r="B634" s="139"/>
      <c r="H634" s="122"/>
      <c r="U634" s="90"/>
      <c r="AE634" s="118"/>
      <c r="AF634" s="118"/>
      <c r="BS634" s="140"/>
      <c r="CJ634" s="122"/>
      <c r="CK634" s="122"/>
      <c r="CL634" s="122"/>
      <c r="CM634" s="122"/>
      <c r="DB634" s="122"/>
      <c r="DC634" s="122"/>
      <c r="DD634" s="122"/>
      <c r="DF634" s="122"/>
      <c r="DQ634" s="122"/>
      <c r="DW634" s="105"/>
      <c r="DX634" s="105"/>
      <c r="DZ634" s="105"/>
      <c r="EA634" s="105"/>
      <c r="EJ634" s="122"/>
      <c r="EK634" s="122"/>
      <c r="EP634" s="105"/>
      <c r="EQ634" s="105"/>
      <c r="ER634" s="105"/>
      <c r="ET634" s="122"/>
      <c r="EU634" s="122"/>
      <c r="EZ634" s="105"/>
      <c r="FA634" s="105"/>
      <c r="FB634" s="105"/>
      <c r="FD634" s="105"/>
      <c r="FE634" s="105"/>
      <c r="FJ634" s="105"/>
      <c r="FK634" s="105"/>
      <c r="FL634" s="105"/>
      <c r="FM634" s="105"/>
      <c r="FN634" s="105"/>
      <c r="FO634" s="105"/>
      <c r="FT634" s="105"/>
      <c r="FU634" s="105"/>
      <c r="FV634" s="105"/>
      <c r="FX634" s="105"/>
      <c r="FY634" s="105"/>
      <c r="GD634" s="105"/>
      <c r="GE634" s="105"/>
      <c r="GF634" s="105"/>
      <c r="GH634" s="105"/>
      <c r="GI634" s="105"/>
      <c r="GN634" s="105"/>
      <c r="GO634" s="105"/>
      <c r="GP634" s="105"/>
      <c r="GR634" s="105"/>
      <c r="GS634" s="105"/>
      <c r="GX634" s="105"/>
      <c r="GY634" s="105"/>
      <c r="GZ634" s="105"/>
      <c r="HB634" s="105"/>
      <c r="HC634" s="105"/>
      <c r="HH634" s="105"/>
      <c r="HI634" s="105"/>
      <c r="HJ634" s="105"/>
      <c r="HL634" s="122"/>
      <c r="HM634" s="122"/>
      <c r="HR634" s="105"/>
      <c r="HS634" s="105"/>
      <c r="HT634" s="105"/>
      <c r="HV634" s="105"/>
      <c r="HW634" s="105"/>
      <c r="IB634" s="105"/>
      <c r="IC634" s="105"/>
      <c r="ID634" s="105"/>
      <c r="IF634" s="105"/>
      <c r="IG634" s="105"/>
      <c r="IL634" s="105"/>
      <c r="IM634" s="105"/>
      <c r="IN634" s="105"/>
      <c r="IP634" s="105"/>
      <c r="IQ634" s="105"/>
      <c r="IV634" s="105"/>
      <c r="IW634" s="105"/>
      <c r="IX634" s="105"/>
      <c r="IZ634" s="105"/>
      <c r="JA634" s="105"/>
    </row>
    <row r="635">
      <c r="B635" s="139"/>
      <c r="H635" s="122"/>
      <c r="U635" s="90"/>
      <c r="AE635" s="118"/>
      <c r="AF635" s="118"/>
      <c r="BS635" s="140"/>
      <c r="CJ635" s="122"/>
      <c r="CK635" s="122"/>
      <c r="CL635" s="122"/>
      <c r="CM635" s="122"/>
      <c r="DB635" s="122"/>
      <c r="DC635" s="122"/>
      <c r="DD635" s="122"/>
      <c r="DF635" s="122"/>
      <c r="DQ635" s="122"/>
      <c r="DW635" s="105"/>
      <c r="DX635" s="105"/>
      <c r="DZ635" s="105"/>
      <c r="EA635" s="105"/>
      <c r="EJ635" s="122"/>
      <c r="EK635" s="122"/>
      <c r="EP635" s="105"/>
      <c r="EQ635" s="105"/>
      <c r="ER635" s="105"/>
      <c r="ET635" s="122"/>
      <c r="EU635" s="122"/>
      <c r="EZ635" s="105"/>
      <c r="FA635" s="105"/>
      <c r="FB635" s="105"/>
      <c r="FD635" s="105"/>
      <c r="FE635" s="105"/>
      <c r="FJ635" s="105"/>
      <c r="FK635" s="105"/>
      <c r="FL635" s="105"/>
      <c r="FM635" s="105"/>
      <c r="FN635" s="105"/>
      <c r="FO635" s="105"/>
      <c r="FT635" s="105"/>
      <c r="FU635" s="105"/>
      <c r="FV635" s="105"/>
      <c r="FX635" s="105"/>
      <c r="FY635" s="105"/>
      <c r="GD635" s="105"/>
      <c r="GE635" s="105"/>
      <c r="GF635" s="105"/>
      <c r="GH635" s="105"/>
      <c r="GI635" s="105"/>
      <c r="GN635" s="105"/>
      <c r="GO635" s="105"/>
      <c r="GP635" s="105"/>
      <c r="GR635" s="105"/>
      <c r="GS635" s="105"/>
      <c r="GX635" s="105"/>
      <c r="GY635" s="105"/>
      <c r="GZ635" s="105"/>
      <c r="HB635" s="105"/>
      <c r="HC635" s="105"/>
      <c r="HH635" s="105"/>
      <c r="HI635" s="105"/>
      <c r="HJ635" s="105"/>
      <c r="HL635" s="122"/>
      <c r="HM635" s="122"/>
      <c r="HR635" s="105"/>
      <c r="HS635" s="105"/>
      <c r="HT635" s="105"/>
      <c r="HV635" s="105"/>
      <c r="HW635" s="105"/>
      <c r="IB635" s="105"/>
      <c r="IC635" s="105"/>
      <c r="ID635" s="105"/>
      <c r="IF635" s="105"/>
      <c r="IG635" s="105"/>
      <c r="IL635" s="105"/>
      <c r="IM635" s="105"/>
      <c r="IN635" s="105"/>
      <c r="IP635" s="105"/>
      <c r="IQ635" s="105"/>
      <c r="IV635" s="105"/>
      <c r="IW635" s="105"/>
      <c r="IX635" s="105"/>
      <c r="IZ635" s="105"/>
      <c r="JA635" s="105"/>
    </row>
    <row r="636">
      <c r="B636" s="139"/>
      <c r="H636" s="122"/>
      <c r="U636" s="90"/>
      <c r="AE636" s="118"/>
      <c r="AF636" s="118"/>
      <c r="BS636" s="140"/>
      <c r="CJ636" s="122"/>
      <c r="CK636" s="122"/>
      <c r="CL636" s="122"/>
      <c r="CM636" s="122"/>
      <c r="DB636" s="122"/>
      <c r="DC636" s="122"/>
      <c r="DD636" s="122"/>
      <c r="DF636" s="122"/>
      <c r="DQ636" s="122"/>
      <c r="DW636" s="105"/>
      <c r="DX636" s="105"/>
      <c r="DZ636" s="105"/>
      <c r="EA636" s="105"/>
      <c r="EJ636" s="122"/>
      <c r="EK636" s="122"/>
      <c r="EP636" s="105"/>
      <c r="EQ636" s="105"/>
      <c r="ER636" s="105"/>
      <c r="ET636" s="122"/>
      <c r="EU636" s="122"/>
      <c r="EZ636" s="105"/>
      <c r="FA636" s="105"/>
      <c r="FB636" s="105"/>
      <c r="FD636" s="105"/>
      <c r="FE636" s="105"/>
      <c r="FJ636" s="105"/>
      <c r="FK636" s="105"/>
      <c r="FL636" s="105"/>
      <c r="FM636" s="105"/>
      <c r="FN636" s="105"/>
      <c r="FO636" s="105"/>
      <c r="FT636" s="105"/>
      <c r="FU636" s="105"/>
      <c r="FV636" s="105"/>
      <c r="FX636" s="105"/>
      <c r="FY636" s="105"/>
      <c r="GD636" s="105"/>
      <c r="GE636" s="105"/>
      <c r="GF636" s="105"/>
      <c r="GH636" s="105"/>
      <c r="GI636" s="105"/>
      <c r="GN636" s="105"/>
      <c r="GO636" s="105"/>
      <c r="GP636" s="105"/>
      <c r="GR636" s="105"/>
      <c r="GS636" s="105"/>
      <c r="GX636" s="105"/>
      <c r="GY636" s="105"/>
      <c r="GZ636" s="105"/>
      <c r="HB636" s="105"/>
      <c r="HC636" s="105"/>
      <c r="HH636" s="105"/>
      <c r="HI636" s="105"/>
      <c r="HJ636" s="105"/>
      <c r="HL636" s="122"/>
      <c r="HM636" s="122"/>
      <c r="HR636" s="105"/>
      <c r="HS636" s="105"/>
      <c r="HT636" s="105"/>
      <c r="HV636" s="105"/>
      <c r="HW636" s="105"/>
      <c r="IB636" s="105"/>
      <c r="IC636" s="105"/>
      <c r="ID636" s="105"/>
      <c r="IF636" s="105"/>
      <c r="IG636" s="105"/>
      <c r="IL636" s="105"/>
      <c r="IM636" s="105"/>
      <c r="IN636" s="105"/>
      <c r="IP636" s="105"/>
      <c r="IQ636" s="105"/>
      <c r="IV636" s="105"/>
      <c r="IW636" s="105"/>
      <c r="IX636" s="105"/>
      <c r="IZ636" s="105"/>
      <c r="JA636" s="105"/>
    </row>
    <row r="637">
      <c r="B637" s="139"/>
      <c r="H637" s="122"/>
      <c r="U637" s="90"/>
      <c r="AE637" s="118"/>
      <c r="AF637" s="118"/>
      <c r="BS637" s="140"/>
      <c r="CJ637" s="122"/>
      <c r="CK637" s="122"/>
      <c r="CL637" s="122"/>
      <c r="CM637" s="122"/>
      <c r="DB637" s="122"/>
      <c r="DC637" s="122"/>
      <c r="DD637" s="122"/>
      <c r="DF637" s="122"/>
      <c r="DQ637" s="122"/>
      <c r="DW637" s="105"/>
      <c r="DX637" s="105"/>
      <c r="DZ637" s="105"/>
      <c r="EA637" s="105"/>
      <c r="EJ637" s="122"/>
      <c r="EK637" s="122"/>
      <c r="EP637" s="105"/>
      <c r="EQ637" s="105"/>
      <c r="ER637" s="105"/>
      <c r="ET637" s="122"/>
      <c r="EU637" s="122"/>
      <c r="EZ637" s="105"/>
      <c r="FA637" s="105"/>
      <c r="FB637" s="105"/>
      <c r="FD637" s="105"/>
      <c r="FE637" s="105"/>
      <c r="FJ637" s="105"/>
      <c r="FK637" s="105"/>
      <c r="FL637" s="105"/>
      <c r="FM637" s="105"/>
      <c r="FN637" s="105"/>
      <c r="FO637" s="105"/>
      <c r="FT637" s="105"/>
      <c r="FU637" s="105"/>
      <c r="FV637" s="105"/>
      <c r="FX637" s="105"/>
      <c r="FY637" s="105"/>
      <c r="GD637" s="105"/>
      <c r="GE637" s="105"/>
      <c r="GF637" s="105"/>
      <c r="GH637" s="105"/>
      <c r="GI637" s="105"/>
      <c r="GN637" s="105"/>
      <c r="GO637" s="105"/>
      <c r="GP637" s="105"/>
      <c r="GR637" s="105"/>
      <c r="GS637" s="105"/>
      <c r="GX637" s="105"/>
      <c r="GY637" s="105"/>
      <c r="GZ637" s="105"/>
      <c r="HB637" s="105"/>
      <c r="HC637" s="105"/>
      <c r="HH637" s="105"/>
      <c r="HI637" s="105"/>
      <c r="HJ637" s="105"/>
      <c r="HL637" s="122"/>
      <c r="HM637" s="122"/>
      <c r="HR637" s="105"/>
      <c r="HS637" s="105"/>
      <c r="HT637" s="105"/>
      <c r="HV637" s="105"/>
      <c r="HW637" s="105"/>
      <c r="IB637" s="105"/>
      <c r="IC637" s="105"/>
      <c r="ID637" s="105"/>
      <c r="IF637" s="105"/>
      <c r="IG637" s="105"/>
      <c r="IL637" s="105"/>
      <c r="IM637" s="105"/>
      <c r="IN637" s="105"/>
      <c r="IP637" s="105"/>
      <c r="IQ637" s="105"/>
      <c r="IV637" s="105"/>
      <c r="IW637" s="105"/>
      <c r="IX637" s="105"/>
      <c r="IZ637" s="105"/>
      <c r="JA637" s="105"/>
    </row>
    <row r="638">
      <c r="B638" s="139"/>
      <c r="H638" s="122"/>
      <c r="U638" s="90"/>
      <c r="AE638" s="118"/>
      <c r="AF638" s="118"/>
      <c r="BS638" s="140"/>
      <c r="CJ638" s="122"/>
      <c r="CK638" s="122"/>
      <c r="CL638" s="122"/>
      <c r="CM638" s="122"/>
      <c r="DB638" s="122"/>
      <c r="DC638" s="122"/>
      <c r="DD638" s="122"/>
      <c r="DF638" s="122"/>
      <c r="DQ638" s="122"/>
      <c r="DW638" s="105"/>
      <c r="DX638" s="105"/>
      <c r="DZ638" s="105"/>
      <c r="EA638" s="105"/>
      <c r="EJ638" s="122"/>
      <c r="EK638" s="122"/>
      <c r="EP638" s="105"/>
      <c r="EQ638" s="105"/>
      <c r="ER638" s="105"/>
      <c r="ET638" s="122"/>
      <c r="EU638" s="122"/>
      <c r="EZ638" s="105"/>
      <c r="FA638" s="105"/>
      <c r="FB638" s="105"/>
      <c r="FD638" s="105"/>
      <c r="FE638" s="105"/>
      <c r="FJ638" s="105"/>
      <c r="FK638" s="105"/>
      <c r="FL638" s="105"/>
      <c r="FM638" s="105"/>
      <c r="FN638" s="105"/>
      <c r="FO638" s="105"/>
      <c r="FT638" s="105"/>
      <c r="FU638" s="105"/>
      <c r="FV638" s="105"/>
      <c r="FX638" s="105"/>
      <c r="FY638" s="105"/>
      <c r="GD638" s="105"/>
      <c r="GE638" s="105"/>
      <c r="GF638" s="105"/>
      <c r="GH638" s="105"/>
      <c r="GI638" s="105"/>
      <c r="GN638" s="105"/>
      <c r="GO638" s="105"/>
      <c r="GP638" s="105"/>
      <c r="GR638" s="105"/>
      <c r="GS638" s="105"/>
      <c r="GX638" s="105"/>
      <c r="GY638" s="105"/>
      <c r="GZ638" s="105"/>
      <c r="HB638" s="105"/>
      <c r="HC638" s="105"/>
      <c r="HH638" s="105"/>
      <c r="HI638" s="105"/>
      <c r="HJ638" s="105"/>
      <c r="HL638" s="122"/>
      <c r="HM638" s="122"/>
      <c r="HR638" s="105"/>
      <c r="HS638" s="105"/>
      <c r="HT638" s="105"/>
      <c r="HV638" s="105"/>
      <c r="HW638" s="105"/>
      <c r="IB638" s="105"/>
      <c r="IC638" s="105"/>
      <c r="ID638" s="105"/>
      <c r="IF638" s="105"/>
      <c r="IG638" s="105"/>
      <c r="IL638" s="105"/>
      <c r="IM638" s="105"/>
      <c r="IN638" s="105"/>
      <c r="IP638" s="105"/>
      <c r="IQ638" s="105"/>
      <c r="IV638" s="105"/>
      <c r="IW638" s="105"/>
      <c r="IX638" s="105"/>
      <c r="IZ638" s="105"/>
      <c r="JA638" s="105"/>
    </row>
    <row r="639">
      <c r="B639" s="139"/>
      <c r="H639" s="122"/>
      <c r="U639" s="90"/>
      <c r="AE639" s="118"/>
      <c r="AF639" s="118"/>
      <c r="BS639" s="140"/>
      <c r="CJ639" s="122"/>
      <c r="CK639" s="122"/>
      <c r="CL639" s="122"/>
      <c r="CM639" s="122"/>
      <c r="DB639" s="122"/>
      <c r="DC639" s="122"/>
      <c r="DD639" s="122"/>
      <c r="DF639" s="122"/>
      <c r="DQ639" s="122"/>
      <c r="DW639" s="105"/>
      <c r="DX639" s="105"/>
      <c r="DZ639" s="105"/>
      <c r="EA639" s="105"/>
      <c r="EJ639" s="122"/>
      <c r="EK639" s="122"/>
      <c r="EP639" s="105"/>
      <c r="EQ639" s="105"/>
      <c r="ER639" s="105"/>
      <c r="ET639" s="122"/>
      <c r="EU639" s="122"/>
      <c r="EZ639" s="105"/>
      <c r="FA639" s="105"/>
      <c r="FB639" s="105"/>
      <c r="FD639" s="105"/>
      <c r="FE639" s="105"/>
      <c r="FJ639" s="105"/>
      <c r="FK639" s="105"/>
      <c r="FL639" s="105"/>
      <c r="FM639" s="105"/>
      <c r="FN639" s="105"/>
      <c r="FO639" s="105"/>
      <c r="FT639" s="105"/>
      <c r="FU639" s="105"/>
      <c r="FV639" s="105"/>
      <c r="FX639" s="105"/>
      <c r="FY639" s="105"/>
      <c r="GD639" s="105"/>
      <c r="GE639" s="105"/>
      <c r="GF639" s="105"/>
      <c r="GH639" s="105"/>
      <c r="GI639" s="105"/>
      <c r="GN639" s="105"/>
      <c r="GO639" s="105"/>
      <c r="GP639" s="105"/>
      <c r="GR639" s="105"/>
      <c r="GS639" s="105"/>
      <c r="GX639" s="105"/>
      <c r="GY639" s="105"/>
      <c r="GZ639" s="105"/>
      <c r="HB639" s="105"/>
      <c r="HC639" s="105"/>
      <c r="HH639" s="105"/>
      <c r="HI639" s="105"/>
      <c r="HJ639" s="105"/>
      <c r="HL639" s="122"/>
      <c r="HM639" s="122"/>
      <c r="HR639" s="105"/>
      <c r="HS639" s="105"/>
      <c r="HT639" s="105"/>
      <c r="HV639" s="105"/>
      <c r="HW639" s="105"/>
      <c r="IB639" s="105"/>
      <c r="IC639" s="105"/>
      <c r="ID639" s="105"/>
      <c r="IF639" s="105"/>
      <c r="IG639" s="105"/>
      <c r="IL639" s="105"/>
      <c r="IM639" s="105"/>
      <c r="IN639" s="105"/>
      <c r="IP639" s="105"/>
      <c r="IQ639" s="105"/>
      <c r="IV639" s="105"/>
      <c r="IW639" s="105"/>
      <c r="IX639" s="105"/>
      <c r="IZ639" s="105"/>
      <c r="JA639" s="105"/>
    </row>
    <row r="640">
      <c r="B640" s="139"/>
      <c r="H640" s="122"/>
      <c r="U640" s="90"/>
      <c r="AE640" s="118"/>
      <c r="AF640" s="118"/>
      <c r="BS640" s="140"/>
      <c r="CJ640" s="122"/>
      <c r="CK640" s="122"/>
      <c r="CL640" s="122"/>
      <c r="CM640" s="122"/>
      <c r="DB640" s="122"/>
      <c r="DC640" s="122"/>
      <c r="DD640" s="122"/>
      <c r="DF640" s="122"/>
      <c r="DQ640" s="122"/>
      <c r="DW640" s="105"/>
      <c r="DX640" s="105"/>
      <c r="DZ640" s="105"/>
      <c r="EA640" s="105"/>
      <c r="EJ640" s="122"/>
      <c r="EK640" s="122"/>
      <c r="EP640" s="105"/>
      <c r="EQ640" s="105"/>
      <c r="ER640" s="105"/>
      <c r="ET640" s="122"/>
      <c r="EU640" s="122"/>
      <c r="EZ640" s="105"/>
      <c r="FA640" s="105"/>
      <c r="FB640" s="105"/>
      <c r="FD640" s="105"/>
      <c r="FE640" s="105"/>
      <c r="FJ640" s="105"/>
      <c r="FK640" s="105"/>
      <c r="FL640" s="105"/>
      <c r="FM640" s="105"/>
      <c r="FN640" s="105"/>
      <c r="FO640" s="105"/>
      <c r="FT640" s="105"/>
      <c r="FU640" s="105"/>
      <c r="FV640" s="105"/>
      <c r="FX640" s="105"/>
      <c r="FY640" s="105"/>
      <c r="GD640" s="105"/>
      <c r="GE640" s="105"/>
      <c r="GF640" s="105"/>
      <c r="GH640" s="105"/>
      <c r="GI640" s="105"/>
      <c r="GN640" s="105"/>
      <c r="GO640" s="105"/>
      <c r="GP640" s="105"/>
      <c r="GR640" s="105"/>
      <c r="GS640" s="105"/>
      <c r="GX640" s="105"/>
      <c r="GY640" s="105"/>
      <c r="GZ640" s="105"/>
      <c r="HB640" s="105"/>
      <c r="HC640" s="105"/>
      <c r="HH640" s="105"/>
      <c r="HI640" s="105"/>
      <c r="HJ640" s="105"/>
      <c r="HL640" s="122"/>
      <c r="HM640" s="122"/>
      <c r="HR640" s="105"/>
      <c r="HS640" s="105"/>
      <c r="HT640" s="105"/>
      <c r="HV640" s="105"/>
      <c r="HW640" s="105"/>
      <c r="IB640" s="105"/>
      <c r="IC640" s="105"/>
      <c r="ID640" s="105"/>
      <c r="IF640" s="105"/>
      <c r="IG640" s="105"/>
      <c r="IL640" s="105"/>
      <c r="IM640" s="105"/>
      <c r="IN640" s="105"/>
      <c r="IP640" s="105"/>
      <c r="IQ640" s="105"/>
      <c r="IV640" s="105"/>
      <c r="IW640" s="105"/>
      <c r="IX640" s="105"/>
      <c r="IZ640" s="105"/>
      <c r="JA640" s="105"/>
    </row>
    <row r="641">
      <c r="B641" s="139"/>
      <c r="H641" s="122"/>
      <c r="U641" s="90"/>
      <c r="AE641" s="118"/>
      <c r="AF641" s="118"/>
      <c r="BS641" s="140"/>
      <c r="CJ641" s="122"/>
      <c r="CK641" s="122"/>
      <c r="CL641" s="122"/>
      <c r="CM641" s="122"/>
      <c r="DB641" s="122"/>
      <c r="DC641" s="122"/>
      <c r="DD641" s="122"/>
      <c r="DF641" s="122"/>
      <c r="DQ641" s="122"/>
      <c r="DW641" s="105"/>
      <c r="DX641" s="105"/>
      <c r="DZ641" s="105"/>
      <c r="EA641" s="105"/>
      <c r="EJ641" s="122"/>
      <c r="EK641" s="122"/>
      <c r="EP641" s="105"/>
      <c r="EQ641" s="105"/>
      <c r="ER641" s="105"/>
      <c r="ET641" s="122"/>
      <c r="EU641" s="122"/>
      <c r="EZ641" s="105"/>
      <c r="FA641" s="105"/>
      <c r="FB641" s="105"/>
      <c r="FD641" s="105"/>
      <c r="FE641" s="105"/>
      <c r="FJ641" s="105"/>
      <c r="FK641" s="105"/>
      <c r="FL641" s="105"/>
      <c r="FM641" s="105"/>
      <c r="FN641" s="105"/>
      <c r="FO641" s="105"/>
      <c r="FT641" s="105"/>
      <c r="FU641" s="105"/>
      <c r="FV641" s="105"/>
      <c r="FX641" s="105"/>
      <c r="FY641" s="105"/>
      <c r="GD641" s="105"/>
      <c r="GE641" s="105"/>
      <c r="GF641" s="105"/>
      <c r="GH641" s="105"/>
      <c r="GI641" s="105"/>
      <c r="GN641" s="105"/>
      <c r="GO641" s="105"/>
      <c r="GP641" s="105"/>
      <c r="GR641" s="105"/>
      <c r="GS641" s="105"/>
      <c r="GX641" s="105"/>
      <c r="GY641" s="105"/>
      <c r="GZ641" s="105"/>
      <c r="HB641" s="105"/>
      <c r="HC641" s="105"/>
      <c r="HH641" s="105"/>
      <c r="HI641" s="105"/>
      <c r="HJ641" s="105"/>
      <c r="HL641" s="122"/>
      <c r="HM641" s="122"/>
      <c r="HR641" s="105"/>
      <c r="HS641" s="105"/>
      <c r="HT641" s="105"/>
      <c r="HV641" s="105"/>
      <c r="HW641" s="105"/>
      <c r="IB641" s="105"/>
      <c r="IC641" s="105"/>
      <c r="ID641" s="105"/>
      <c r="IF641" s="105"/>
      <c r="IG641" s="105"/>
      <c r="IL641" s="105"/>
      <c r="IM641" s="105"/>
      <c r="IN641" s="105"/>
      <c r="IP641" s="105"/>
      <c r="IQ641" s="105"/>
      <c r="IV641" s="105"/>
      <c r="IW641" s="105"/>
      <c r="IX641" s="105"/>
      <c r="IZ641" s="105"/>
      <c r="JA641" s="105"/>
    </row>
    <row r="642">
      <c r="B642" s="139"/>
      <c r="H642" s="122"/>
      <c r="U642" s="90"/>
      <c r="AE642" s="118"/>
      <c r="AF642" s="118"/>
      <c r="BS642" s="140"/>
      <c r="CJ642" s="122"/>
      <c r="CK642" s="122"/>
      <c r="CL642" s="122"/>
      <c r="CM642" s="122"/>
      <c r="DB642" s="122"/>
      <c r="DC642" s="122"/>
      <c r="DD642" s="122"/>
      <c r="DF642" s="122"/>
      <c r="DQ642" s="122"/>
      <c r="DW642" s="105"/>
      <c r="DX642" s="105"/>
      <c r="DZ642" s="105"/>
      <c r="EA642" s="105"/>
      <c r="EJ642" s="122"/>
      <c r="EK642" s="122"/>
      <c r="EP642" s="105"/>
      <c r="EQ642" s="105"/>
      <c r="ER642" s="105"/>
      <c r="ET642" s="122"/>
      <c r="EU642" s="122"/>
      <c r="EZ642" s="105"/>
      <c r="FA642" s="105"/>
      <c r="FB642" s="105"/>
      <c r="FD642" s="105"/>
      <c r="FE642" s="105"/>
      <c r="FJ642" s="105"/>
      <c r="FK642" s="105"/>
      <c r="FL642" s="105"/>
      <c r="FM642" s="105"/>
      <c r="FN642" s="105"/>
      <c r="FO642" s="105"/>
      <c r="FT642" s="105"/>
      <c r="FU642" s="105"/>
      <c r="FV642" s="105"/>
      <c r="FX642" s="105"/>
      <c r="FY642" s="105"/>
      <c r="GD642" s="105"/>
      <c r="GE642" s="105"/>
      <c r="GF642" s="105"/>
      <c r="GH642" s="105"/>
      <c r="GI642" s="105"/>
      <c r="GN642" s="105"/>
      <c r="GO642" s="105"/>
      <c r="GP642" s="105"/>
      <c r="GR642" s="105"/>
      <c r="GS642" s="105"/>
      <c r="GX642" s="105"/>
      <c r="GY642" s="105"/>
      <c r="GZ642" s="105"/>
      <c r="HB642" s="105"/>
      <c r="HC642" s="105"/>
      <c r="HH642" s="105"/>
      <c r="HI642" s="105"/>
      <c r="HJ642" s="105"/>
      <c r="HL642" s="122"/>
      <c r="HM642" s="122"/>
      <c r="HR642" s="105"/>
      <c r="HS642" s="105"/>
      <c r="HT642" s="105"/>
      <c r="HV642" s="105"/>
      <c r="HW642" s="105"/>
      <c r="IB642" s="105"/>
      <c r="IC642" s="105"/>
      <c r="ID642" s="105"/>
      <c r="IF642" s="105"/>
      <c r="IG642" s="105"/>
      <c r="IL642" s="105"/>
      <c r="IM642" s="105"/>
      <c r="IN642" s="105"/>
      <c r="IP642" s="105"/>
      <c r="IQ642" s="105"/>
      <c r="IV642" s="105"/>
      <c r="IW642" s="105"/>
      <c r="IX642" s="105"/>
      <c r="IZ642" s="105"/>
      <c r="JA642" s="105"/>
    </row>
    <row r="643">
      <c r="B643" s="139"/>
      <c r="H643" s="122"/>
      <c r="U643" s="90"/>
      <c r="AE643" s="118"/>
      <c r="AF643" s="118"/>
      <c r="BS643" s="140"/>
      <c r="CJ643" s="122"/>
      <c r="CK643" s="122"/>
      <c r="CL643" s="122"/>
      <c r="CM643" s="122"/>
      <c r="DB643" s="122"/>
      <c r="DC643" s="122"/>
      <c r="DD643" s="122"/>
      <c r="DF643" s="122"/>
      <c r="DQ643" s="122"/>
      <c r="DW643" s="105"/>
      <c r="DX643" s="105"/>
      <c r="DZ643" s="105"/>
      <c r="EA643" s="105"/>
      <c r="EJ643" s="122"/>
      <c r="EK643" s="122"/>
      <c r="EP643" s="105"/>
      <c r="EQ643" s="105"/>
      <c r="ER643" s="105"/>
      <c r="ET643" s="122"/>
      <c r="EU643" s="122"/>
      <c r="EZ643" s="105"/>
      <c r="FA643" s="105"/>
      <c r="FB643" s="105"/>
      <c r="FD643" s="105"/>
      <c r="FE643" s="105"/>
      <c r="FJ643" s="105"/>
      <c r="FK643" s="105"/>
      <c r="FL643" s="105"/>
      <c r="FM643" s="105"/>
      <c r="FN643" s="105"/>
      <c r="FO643" s="105"/>
      <c r="FT643" s="105"/>
      <c r="FU643" s="105"/>
      <c r="FV643" s="105"/>
      <c r="FX643" s="105"/>
      <c r="FY643" s="105"/>
      <c r="GD643" s="105"/>
      <c r="GE643" s="105"/>
      <c r="GF643" s="105"/>
      <c r="GH643" s="105"/>
      <c r="GI643" s="105"/>
      <c r="GN643" s="105"/>
      <c r="GO643" s="105"/>
      <c r="GP643" s="105"/>
      <c r="GR643" s="105"/>
      <c r="GS643" s="105"/>
      <c r="GX643" s="105"/>
      <c r="GY643" s="105"/>
      <c r="GZ643" s="105"/>
      <c r="HB643" s="105"/>
      <c r="HC643" s="105"/>
      <c r="HH643" s="105"/>
      <c r="HI643" s="105"/>
      <c r="HJ643" s="105"/>
      <c r="HL643" s="122"/>
      <c r="HM643" s="122"/>
      <c r="HR643" s="105"/>
      <c r="HS643" s="105"/>
      <c r="HT643" s="105"/>
      <c r="HV643" s="105"/>
      <c r="HW643" s="105"/>
      <c r="IB643" s="105"/>
      <c r="IC643" s="105"/>
      <c r="ID643" s="105"/>
      <c r="IF643" s="105"/>
      <c r="IG643" s="105"/>
      <c r="IL643" s="105"/>
      <c r="IM643" s="105"/>
      <c r="IN643" s="105"/>
      <c r="IP643" s="105"/>
      <c r="IQ643" s="105"/>
      <c r="IV643" s="105"/>
      <c r="IW643" s="105"/>
      <c r="IX643" s="105"/>
      <c r="IZ643" s="105"/>
      <c r="JA643" s="105"/>
    </row>
    <row r="644">
      <c r="B644" s="139"/>
      <c r="H644" s="122"/>
      <c r="U644" s="90"/>
      <c r="AE644" s="118"/>
      <c r="AF644" s="118"/>
      <c r="BS644" s="140"/>
      <c r="CJ644" s="122"/>
      <c r="CK644" s="122"/>
      <c r="CL644" s="122"/>
      <c r="CM644" s="122"/>
      <c r="DB644" s="122"/>
      <c r="DC644" s="122"/>
      <c r="DD644" s="122"/>
      <c r="DF644" s="122"/>
      <c r="DQ644" s="122"/>
      <c r="DW644" s="105"/>
      <c r="DX644" s="105"/>
      <c r="DZ644" s="105"/>
      <c r="EA644" s="105"/>
      <c r="EJ644" s="122"/>
      <c r="EK644" s="122"/>
      <c r="EP644" s="105"/>
      <c r="EQ644" s="105"/>
      <c r="ER644" s="105"/>
      <c r="ET644" s="122"/>
      <c r="EU644" s="122"/>
      <c r="EZ644" s="105"/>
      <c r="FA644" s="105"/>
      <c r="FB644" s="105"/>
      <c r="FD644" s="105"/>
      <c r="FE644" s="105"/>
      <c r="FJ644" s="105"/>
      <c r="FK644" s="105"/>
      <c r="FL644" s="105"/>
      <c r="FM644" s="105"/>
      <c r="FN644" s="105"/>
      <c r="FO644" s="105"/>
      <c r="FT644" s="105"/>
      <c r="FU644" s="105"/>
      <c r="FV644" s="105"/>
      <c r="FX644" s="105"/>
      <c r="FY644" s="105"/>
      <c r="GD644" s="105"/>
      <c r="GE644" s="105"/>
      <c r="GF644" s="105"/>
      <c r="GH644" s="105"/>
      <c r="GI644" s="105"/>
      <c r="GN644" s="105"/>
      <c r="GO644" s="105"/>
      <c r="GP644" s="105"/>
      <c r="GR644" s="105"/>
      <c r="GS644" s="105"/>
      <c r="GX644" s="105"/>
      <c r="GY644" s="105"/>
      <c r="GZ644" s="105"/>
      <c r="HB644" s="105"/>
      <c r="HC644" s="105"/>
      <c r="HH644" s="105"/>
      <c r="HI644" s="105"/>
      <c r="HJ644" s="105"/>
      <c r="HL644" s="122"/>
      <c r="HM644" s="122"/>
      <c r="HR644" s="105"/>
      <c r="HS644" s="105"/>
      <c r="HT644" s="105"/>
      <c r="HV644" s="105"/>
      <c r="HW644" s="105"/>
      <c r="IB644" s="105"/>
      <c r="IC644" s="105"/>
      <c r="ID644" s="105"/>
      <c r="IF644" s="105"/>
      <c r="IG644" s="105"/>
      <c r="IL644" s="105"/>
      <c r="IM644" s="105"/>
      <c r="IN644" s="105"/>
      <c r="IP644" s="105"/>
      <c r="IQ644" s="105"/>
      <c r="IV644" s="105"/>
      <c r="IW644" s="105"/>
      <c r="IX644" s="105"/>
      <c r="IZ644" s="105"/>
      <c r="JA644" s="105"/>
    </row>
    <row r="645">
      <c r="B645" s="139"/>
      <c r="H645" s="122"/>
      <c r="U645" s="90"/>
      <c r="AE645" s="118"/>
      <c r="AF645" s="118"/>
      <c r="BS645" s="140"/>
      <c r="CJ645" s="122"/>
      <c r="CK645" s="122"/>
      <c r="CL645" s="122"/>
      <c r="CM645" s="122"/>
      <c r="DB645" s="122"/>
      <c r="DC645" s="122"/>
      <c r="DD645" s="122"/>
      <c r="DF645" s="122"/>
      <c r="DQ645" s="122"/>
      <c r="DW645" s="105"/>
      <c r="DX645" s="105"/>
      <c r="DZ645" s="105"/>
      <c r="EA645" s="105"/>
      <c r="EJ645" s="122"/>
      <c r="EK645" s="122"/>
      <c r="EP645" s="105"/>
      <c r="EQ645" s="105"/>
      <c r="ER645" s="105"/>
      <c r="ET645" s="122"/>
      <c r="EU645" s="122"/>
      <c r="EZ645" s="105"/>
      <c r="FA645" s="105"/>
      <c r="FB645" s="105"/>
      <c r="FD645" s="105"/>
      <c r="FE645" s="105"/>
      <c r="FJ645" s="105"/>
      <c r="FK645" s="105"/>
      <c r="FL645" s="105"/>
      <c r="FM645" s="105"/>
      <c r="FN645" s="105"/>
      <c r="FO645" s="105"/>
      <c r="FT645" s="105"/>
      <c r="FU645" s="105"/>
      <c r="FV645" s="105"/>
      <c r="FX645" s="105"/>
      <c r="FY645" s="105"/>
      <c r="GD645" s="105"/>
      <c r="GE645" s="105"/>
      <c r="GF645" s="105"/>
      <c r="GH645" s="105"/>
      <c r="GI645" s="105"/>
      <c r="GN645" s="105"/>
      <c r="GO645" s="105"/>
      <c r="GP645" s="105"/>
      <c r="GR645" s="105"/>
      <c r="GS645" s="105"/>
      <c r="GX645" s="105"/>
      <c r="GY645" s="105"/>
      <c r="GZ645" s="105"/>
      <c r="HB645" s="105"/>
      <c r="HC645" s="105"/>
      <c r="HH645" s="105"/>
      <c r="HI645" s="105"/>
      <c r="HJ645" s="105"/>
      <c r="HL645" s="122"/>
      <c r="HM645" s="122"/>
      <c r="HR645" s="105"/>
      <c r="HS645" s="105"/>
      <c r="HT645" s="105"/>
      <c r="HV645" s="105"/>
      <c r="HW645" s="105"/>
      <c r="IB645" s="105"/>
      <c r="IC645" s="105"/>
      <c r="ID645" s="105"/>
      <c r="IF645" s="105"/>
      <c r="IG645" s="105"/>
      <c r="IL645" s="105"/>
      <c r="IM645" s="105"/>
      <c r="IN645" s="105"/>
      <c r="IP645" s="105"/>
      <c r="IQ645" s="105"/>
      <c r="IV645" s="105"/>
      <c r="IW645" s="105"/>
      <c r="IX645" s="105"/>
      <c r="IZ645" s="105"/>
      <c r="JA645" s="105"/>
    </row>
    <row r="646">
      <c r="B646" s="139"/>
      <c r="H646" s="122"/>
      <c r="U646" s="90"/>
      <c r="AE646" s="118"/>
      <c r="AF646" s="118"/>
      <c r="BS646" s="140"/>
      <c r="CJ646" s="122"/>
      <c r="CK646" s="122"/>
      <c r="CL646" s="122"/>
      <c r="CM646" s="122"/>
      <c r="DB646" s="122"/>
      <c r="DC646" s="122"/>
      <c r="DD646" s="122"/>
      <c r="DF646" s="122"/>
      <c r="DQ646" s="122"/>
      <c r="DW646" s="105"/>
      <c r="DX646" s="105"/>
      <c r="DZ646" s="105"/>
      <c r="EA646" s="105"/>
      <c r="EJ646" s="122"/>
      <c r="EK646" s="122"/>
      <c r="EP646" s="105"/>
      <c r="EQ646" s="105"/>
      <c r="ER646" s="105"/>
      <c r="ET646" s="122"/>
      <c r="EU646" s="122"/>
      <c r="EZ646" s="105"/>
      <c r="FA646" s="105"/>
      <c r="FB646" s="105"/>
      <c r="FD646" s="105"/>
      <c r="FE646" s="105"/>
      <c r="FJ646" s="105"/>
      <c r="FK646" s="105"/>
      <c r="FL646" s="105"/>
      <c r="FM646" s="105"/>
      <c r="FN646" s="105"/>
      <c r="FO646" s="105"/>
      <c r="FT646" s="105"/>
      <c r="FU646" s="105"/>
      <c r="FV646" s="105"/>
      <c r="FX646" s="105"/>
      <c r="FY646" s="105"/>
      <c r="GD646" s="105"/>
      <c r="GE646" s="105"/>
      <c r="GF646" s="105"/>
      <c r="GH646" s="105"/>
      <c r="GI646" s="105"/>
      <c r="GN646" s="105"/>
      <c r="GO646" s="105"/>
      <c r="GP646" s="105"/>
      <c r="GR646" s="105"/>
      <c r="GS646" s="105"/>
      <c r="GX646" s="105"/>
      <c r="GY646" s="105"/>
      <c r="GZ646" s="105"/>
      <c r="HB646" s="105"/>
      <c r="HC646" s="105"/>
      <c r="HH646" s="105"/>
      <c r="HI646" s="105"/>
      <c r="HJ646" s="105"/>
      <c r="HL646" s="122"/>
      <c r="HM646" s="122"/>
      <c r="HR646" s="105"/>
      <c r="HS646" s="105"/>
      <c r="HT646" s="105"/>
      <c r="HV646" s="105"/>
      <c r="HW646" s="105"/>
      <c r="IB646" s="105"/>
      <c r="IC646" s="105"/>
      <c r="ID646" s="105"/>
      <c r="IF646" s="105"/>
      <c r="IG646" s="105"/>
      <c r="IL646" s="105"/>
      <c r="IM646" s="105"/>
      <c r="IN646" s="105"/>
      <c r="IP646" s="105"/>
      <c r="IQ646" s="105"/>
      <c r="IV646" s="105"/>
      <c r="IW646" s="105"/>
      <c r="IX646" s="105"/>
      <c r="IZ646" s="105"/>
      <c r="JA646" s="105"/>
    </row>
    <row r="647">
      <c r="B647" s="139"/>
      <c r="H647" s="122"/>
      <c r="U647" s="90"/>
      <c r="AE647" s="118"/>
      <c r="AF647" s="118"/>
      <c r="BS647" s="140"/>
      <c r="CJ647" s="122"/>
      <c r="CK647" s="122"/>
      <c r="CL647" s="122"/>
      <c r="CM647" s="122"/>
      <c r="DB647" s="122"/>
      <c r="DC647" s="122"/>
      <c r="DD647" s="122"/>
      <c r="DF647" s="122"/>
      <c r="DQ647" s="122"/>
      <c r="DW647" s="105"/>
      <c r="DX647" s="105"/>
      <c r="DZ647" s="105"/>
      <c r="EA647" s="105"/>
      <c r="EJ647" s="122"/>
      <c r="EK647" s="122"/>
      <c r="EP647" s="105"/>
      <c r="EQ647" s="105"/>
      <c r="ER647" s="105"/>
      <c r="ET647" s="122"/>
      <c r="EU647" s="122"/>
      <c r="EZ647" s="105"/>
      <c r="FA647" s="105"/>
      <c r="FB647" s="105"/>
      <c r="FD647" s="105"/>
      <c r="FE647" s="105"/>
      <c r="FJ647" s="105"/>
      <c r="FK647" s="105"/>
      <c r="FL647" s="105"/>
      <c r="FM647" s="105"/>
      <c r="FN647" s="105"/>
      <c r="FO647" s="105"/>
      <c r="FT647" s="105"/>
      <c r="FU647" s="105"/>
      <c r="FV647" s="105"/>
      <c r="FX647" s="105"/>
      <c r="FY647" s="105"/>
      <c r="GD647" s="105"/>
      <c r="GE647" s="105"/>
      <c r="GF647" s="105"/>
      <c r="GH647" s="105"/>
      <c r="GI647" s="105"/>
      <c r="GN647" s="105"/>
      <c r="GO647" s="105"/>
      <c r="GP647" s="105"/>
      <c r="GR647" s="105"/>
      <c r="GS647" s="105"/>
      <c r="GX647" s="105"/>
      <c r="GY647" s="105"/>
      <c r="GZ647" s="105"/>
      <c r="HB647" s="105"/>
      <c r="HC647" s="105"/>
      <c r="HH647" s="105"/>
      <c r="HI647" s="105"/>
      <c r="HJ647" s="105"/>
      <c r="HL647" s="122"/>
      <c r="HM647" s="122"/>
      <c r="HR647" s="105"/>
      <c r="HS647" s="105"/>
      <c r="HT647" s="105"/>
      <c r="HV647" s="105"/>
      <c r="HW647" s="105"/>
      <c r="IB647" s="105"/>
      <c r="IC647" s="105"/>
      <c r="ID647" s="105"/>
      <c r="IF647" s="105"/>
      <c r="IG647" s="105"/>
      <c r="IL647" s="105"/>
      <c r="IM647" s="105"/>
      <c r="IN647" s="105"/>
      <c r="IP647" s="105"/>
      <c r="IQ647" s="105"/>
      <c r="IV647" s="105"/>
      <c r="IW647" s="105"/>
      <c r="IX647" s="105"/>
      <c r="IZ647" s="105"/>
      <c r="JA647" s="105"/>
    </row>
    <row r="648">
      <c r="B648" s="139"/>
      <c r="H648" s="122"/>
      <c r="U648" s="90"/>
      <c r="AE648" s="118"/>
      <c r="AF648" s="118"/>
      <c r="BS648" s="140"/>
      <c r="CJ648" s="122"/>
      <c r="CK648" s="122"/>
      <c r="CL648" s="122"/>
      <c r="CM648" s="122"/>
      <c r="DB648" s="122"/>
      <c r="DC648" s="122"/>
      <c r="DD648" s="122"/>
      <c r="DF648" s="122"/>
      <c r="DQ648" s="122"/>
      <c r="DW648" s="105"/>
      <c r="DX648" s="105"/>
      <c r="DZ648" s="105"/>
      <c r="EA648" s="105"/>
      <c r="EJ648" s="122"/>
      <c r="EK648" s="122"/>
      <c r="EP648" s="105"/>
      <c r="EQ648" s="105"/>
      <c r="ER648" s="105"/>
      <c r="ET648" s="122"/>
      <c r="EU648" s="122"/>
      <c r="EZ648" s="105"/>
      <c r="FA648" s="105"/>
      <c r="FB648" s="105"/>
      <c r="FD648" s="105"/>
      <c r="FE648" s="105"/>
      <c r="FJ648" s="105"/>
      <c r="FK648" s="105"/>
      <c r="FL648" s="105"/>
      <c r="FM648" s="105"/>
      <c r="FN648" s="105"/>
      <c r="FO648" s="105"/>
      <c r="FT648" s="105"/>
      <c r="FU648" s="105"/>
      <c r="FV648" s="105"/>
      <c r="FX648" s="105"/>
      <c r="FY648" s="105"/>
      <c r="GD648" s="105"/>
      <c r="GE648" s="105"/>
      <c r="GF648" s="105"/>
      <c r="GH648" s="105"/>
      <c r="GI648" s="105"/>
      <c r="GN648" s="105"/>
      <c r="GO648" s="105"/>
      <c r="GP648" s="105"/>
      <c r="GR648" s="105"/>
      <c r="GS648" s="105"/>
      <c r="GX648" s="105"/>
      <c r="GY648" s="105"/>
      <c r="GZ648" s="105"/>
      <c r="HB648" s="105"/>
      <c r="HC648" s="105"/>
      <c r="HH648" s="105"/>
      <c r="HI648" s="105"/>
      <c r="HJ648" s="105"/>
      <c r="HL648" s="122"/>
      <c r="HM648" s="122"/>
      <c r="HR648" s="105"/>
      <c r="HS648" s="105"/>
      <c r="HT648" s="105"/>
      <c r="HV648" s="105"/>
      <c r="HW648" s="105"/>
      <c r="IB648" s="105"/>
      <c r="IC648" s="105"/>
      <c r="ID648" s="105"/>
      <c r="IF648" s="105"/>
      <c r="IG648" s="105"/>
      <c r="IL648" s="105"/>
      <c r="IM648" s="105"/>
      <c r="IN648" s="105"/>
      <c r="IP648" s="105"/>
      <c r="IQ648" s="105"/>
      <c r="IV648" s="105"/>
      <c r="IW648" s="105"/>
      <c r="IX648" s="105"/>
      <c r="IZ648" s="105"/>
      <c r="JA648" s="105"/>
    </row>
    <row r="649">
      <c r="B649" s="139"/>
      <c r="H649" s="122"/>
      <c r="U649" s="90"/>
      <c r="AE649" s="118"/>
      <c r="AF649" s="118"/>
      <c r="BS649" s="140"/>
      <c r="CJ649" s="122"/>
      <c r="CK649" s="122"/>
      <c r="CL649" s="122"/>
      <c r="CM649" s="122"/>
      <c r="DB649" s="122"/>
      <c r="DC649" s="122"/>
      <c r="DD649" s="122"/>
      <c r="DF649" s="122"/>
      <c r="DQ649" s="122"/>
      <c r="DW649" s="105"/>
      <c r="DX649" s="105"/>
      <c r="DZ649" s="105"/>
      <c r="EA649" s="105"/>
      <c r="EJ649" s="122"/>
      <c r="EK649" s="122"/>
      <c r="EP649" s="105"/>
      <c r="EQ649" s="105"/>
      <c r="ER649" s="105"/>
      <c r="ET649" s="122"/>
      <c r="EU649" s="122"/>
      <c r="EZ649" s="105"/>
      <c r="FA649" s="105"/>
      <c r="FB649" s="105"/>
      <c r="FD649" s="105"/>
      <c r="FE649" s="105"/>
      <c r="FJ649" s="105"/>
      <c r="FK649" s="105"/>
      <c r="FL649" s="105"/>
      <c r="FM649" s="105"/>
      <c r="FN649" s="105"/>
      <c r="FO649" s="105"/>
      <c r="FT649" s="105"/>
      <c r="FU649" s="105"/>
      <c r="FV649" s="105"/>
      <c r="FX649" s="105"/>
      <c r="FY649" s="105"/>
      <c r="GD649" s="105"/>
      <c r="GE649" s="105"/>
      <c r="GF649" s="105"/>
      <c r="GH649" s="105"/>
      <c r="GI649" s="105"/>
      <c r="GN649" s="105"/>
      <c r="GO649" s="105"/>
      <c r="GP649" s="105"/>
      <c r="GR649" s="105"/>
      <c r="GS649" s="105"/>
      <c r="GX649" s="105"/>
      <c r="GY649" s="105"/>
      <c r="GZ649" s="105"/>
      <c r="HB649" s="105"/>
      <c r="HC649" s="105"/>
      <c r="HH649" s="105"/>
      <c r="HI649" s="105"/>
      <c r="HJ649" s="105"/>
      <c r="HL649" s="122"/>
      <c r="HM649" s="122"/>
      <c r="HR649" s="105"/>
      <c r="HS649" s="105"/>
      <c r="HT649" s="105"/>
      <c r="HV649" s="105"/>
      <c r="HW649" s="105"/>
      <c r="IB649" s="105"/>
      <c r="IC649" s="105"/>
      <c r="ID649" s="105"/>
      <c r="IF649" s="105"/>
      <c r="IG649" s="105"/>
      <c r="IL649" s="105"/>
      <c r="IM649" s="105"/>
      <c r="IN649" s="105"/>
      <c r="IP649" s="105"/>
      <c r="IQ649" s="105"/>
      <c r="IV649" s="105"/>
      <c r="IW649" s="105"/>
      <c r="IX649" s="105"/>
      <c r="IZ649" s="105"/>
      <c r="JA649" s="105"/>
    </row>
    <row r="650">
      <c r="B650" s="139"/>
      <c r="H650" s="122"/>
      <c r="U650" s="90"/>
      <c r="AE650" s="118"/>
      <c r="AF650" s="118"/>
      <c r="BS650" s="140"/>
      <c r="CJ650" s="122"/>
      <c r="CK650" s="122"/>
      <c r="CL650" s="122"/>
      <c r="CM650" s="122"/>
      <c r="DB650" s="122"/>
      <c r="DC650" s="122"/>
      <c r="DD650" s="122"/>
      <c r="DF650" s="122"/>
      <c r="DQ650" s="122"/>
      <c r="DW650" s="105"/>
      <c r="DX650" s="105"/>
      <c r="DZ650" s="105"/>
      <c r="EA650" s="105"/>
      <c r="EJ650" s="122"/>
      <c r="EK650" s="122"/>
      <c r="EP650" s="105"/>
      <c r="EQ650" s="105"/>
      <c r="ER650" s="105"/>
      <c r="ET650" s="122"/>
      <c r="EU650" s="122"/>
      <c r="EZ650" s="105"/>
      <c r="FA650" s="105"/>
      <c r="FB650" s="105"/>
      <c r="FD650" s="105"/>
      <c r="FE650" s="105"/>
      <c r="FJ650" s="105"/>
      <c r="FK650" s="105"/>
      <c r="FL650" s="105"/>
      <c r="FM650" s="105"/>
      <c r="FN650" s="105"/>
      <c r="FO650" s="105"/>
      <c r="FT650" s="105"/>
      <c r="FU650" s="105"/>
      <c r="FV650" s="105"/>
      <c r="FX650" s="105"/>
      <c r="FY650" s="105"/>
      <c r="GD650" s="105"/>
      <c r="GE650" s="105"/>
      <c r="GF650" s="105"/>
      <c r="GH650" s="105"/>
      <c r="GI650" s="105"/>
      <c r="GN650" s="105"/>
      <c r="GO650" s="105"/>
      <c r="GP650" s="105"/>
      <c r="GR650" s="105"/>
      <c r="GS650" s="105"/>
      <c r="GX650" s="105"/>
      <c r="GY650" s="105"/>
      <c r="GZ650" s="105"/>
      <c r="HB650" s="105"/>
      <c r="HC650" s="105"/>
      <c r="HH650" s="105"/>
      <c r="HI650" s="105"/>
      <c r="HJ650" s="105"/>
      <c r="HL650" s="122"/>
      <c r="HM650" s="122"/>
      <c r="HR650" s="105"/>
      <c r="HS650" s="105"/>
      <c r="HT650" s="105"/>
      <c r="HV650" s="105"/>
      <c r="HW650" s="105"/>
      <c r="IB650" s="105"/>
      <c r="IC650" s="105"/>
      <c r="ID650" s="105"/>
      <c r="IF650" s="105"/>
      <c r="IG650" s="105"/>
      <c r="IL650" s="105"/>
      <c r="IM650" s="105"/>
      <c r="IN650" s="105"/>
      <c r="IP650" s="105"/>
      <c r="IQ650" s="105"/>
      <c r="IV650" s="105"/>
      <c r="IW650" s="105"/>
      <c r="IX650" s="105"/>
      <c r="IZ650" s="105"/>
      <c r="JA650" s="105"/>
    </row>
    <row r="651">
      <c r="B651" s="139"/>
      <c r="H651" s="122"/>
      <c r="U651" s="90"/>
      <c r="AE651" s="118"/>
      <c r="AF651" s="118"/>
      <c r="BS651" s="140"/>
      <c r="CJ651" s="122"/>
      <c r="CK651" s="122"/>
      <c r="CL651" s="122"/>
      <c r="CM651" s="122"/>
      <c r="DB651" s="122"/>
      <c r="DC651" s="122"/>
      <c r="DD651" s="122"/>
      <c r="DF651" s="122"/>
      <c r="DQ651" s="122"/>
      <c r="DW651" s="105"/>
      <c r="DX651" s="105"/>
      <c r="DZ651" s="105"/>
      <c r="EA651" s="105"/>
      <c r="EJ651" s="122"/>
      <c r="EK651" s="122"/>
      <c r="EP651" s="105"/>
      <c r="EQ651" s="105"/>
      <c r="ER651" s="105"/>
      <c r="ET651" s="122"/>
      <c r="EU651" s="122"/>
      <c r="EZ651" s="105"/>
      <c r="FA651" s="105"/>
      <c r="FB651" s="105"/>
      <c r="FD651" s="105"/>
      <c r="FE651" s="105"/>
      <c r="FJ651" s="105"/>
      <c r="FK651" s="105"/>
      <c r="FL651" s="105"/>
      <c r="FM651" s="105"/>
      <c r="FN651" s="105"/>
      <c r="FO651" s="105"/>
      <c r="FT651" s="105"/>
      <c r="FU651" s="105"/>
      <c r="FV651" s="105"/>
      <c r="FX651" s="105"/>
      <c r="FY651" s="105"/>
      <c r="GD651" s="105"/>
      <c r="GE651" s="105"/>
      <c r="GF651" s="105"/>
      <c r="GH651" s="105"/>
      <c r="GI651" s="105"/>
      <c r="GN651" s="105"/>
      <c r="GO651" s="105"/>
      <c r="GP651" s="105"/>
      <c r="GR651" s="105"/>
      <c r="GS651" s="105"/>
      <c r="GX651" s="105"/>
      <c r="GY651" s="105"/>
      <c r="GZ651" s="105"/>
      <c r="HB651" s="105"/>
      <c r="HC651" s="105"/>
      <c r="HH651" s="105"/>
      <c r="HI651" s="105"/>
      <c r="HJ651" s="105"/>
      <c r="HL651" s="122"/>
      <c r="HM651" s="122"/>
      <c r="HR651" s="105"/>
      <c r="HS651" s="105"/>
      <c r="HT651" s="105"/>
      <c r="HV651" s="105"/>
      <c r="HW651" s="105"/>
      <c r="IB651" s="105"/>
      <c r="IC651" s="105"/>
      <c r="ID651" s="105"/>
      <c r="IF651" s="105"/>
      <c r="IG651" s="105"/>
      <c r="IL651" s="105"/>
      <c r="IM651" s="105"/>
      <c r="IN651" s="105"/>
      <c r="IP651" s="105"/>
      <c r="IQ651" s="105"/>
      <c r="IV651" s="105"/>
      <c r="IW651" s="105"/>
      <c r="IX651" s="105"/>
      <c r="IZ651" s="105"/>
      <c r="JA651" s="105"/>
    </row>
    <row r="652">
      <c r="B652" s="139"/>
      <c r="H652" s="122"/>
      <c r="U652" s="90"/>
      <c r="AE652" s="118"/>
      <c r="AF652" s="118"/>
      <c r="BS652" s="140"/>
      <c r="CJ652" s="122"/>
      <c r="CK652" s="122"/>
      <c r="CL652" s="122"/>
      <c r="CM652" s="122"/>
      <c r="DB652" s="122"/>
      <c r="DC652" s="122"/>
      <c r="DD652" s="122"/>
      <c r="DF652" s="122"/>
      <c r="DQ652" s="122"/>
      <c r="DW652" s="105"/>
      <c r="DX652" s="105"/>
      <c r="DZ652" s="105"/>
      <c r="EA652" s="105"/>
      <c r="EJ652" s="122"/>
      <c r="EK652" s="122"/>
      <c r="EP652" s="105"/>
      <c r="EQ652" s="105"/>
      <c r="ER652" s="105"/>
      <c r="ET652" s="122"/>
      <c r="EU652" s="122"/>
      <c r="EZ652" s="105"/>
      <c r="FA652" s="105"/>
      <c r="FB652" s="105"/>
      <c r="FD652" s="105"/>
      <c r="FE652" s="105"/>
      <c r="FJ652" s="105"/>
      <c r="FK652" s="105"/>
      <c r="FL652" s="105"/>
      <c r="FM652" s="105"/>
      <c r="FN652" s="105"/>
      <c r="FO652" s="105"/>
      <c r="FT652" s="105"/>
      <c r="FU652" s="105"/>
      <c r="FV652" s="105"/>
      <c r="FX652" s="105"/>
      <c r="FY652" s="105"/>
      <c r="GD652" s="105"/>
      <c r="GE652" s="105"/>
      <c r="GF652" s="105"/>
      <c r="GH652" s="105"/>
      <c r="GI652" s="105"/>
      <c r="GN652" s="105"/>
      <c r="GO652" s="105"/>
      <c r="GP652" s="105"/>
      <c r="GR652" s="105"/>
      <c r="GS652" s="105"/>
      <c r="GX652" s="105"/>
      <c r="GY652" s="105"/>
      <c r="GZ652" s="105"/>
      <c r="HB652" s="105"/>
      <c r="HC652" s="105"/>
      <c r="HH652" s="105"/>
      <c r="HI652" s="105"/>
      <c r="HJ652" s="105"/>
      <c r="HL652" s="122"/>
      <c r="HM652" s="122"/>
      <c r="HR652" s="105"/>
      <c r="HS652" s="105"/>
      <c r="HT652" s="105"/>
      <c r="HV652" s="105"/>
      <c r="HW652" s="105"/>
      <c r="IB652" s="105"/>
      <c r="IC652" s="105"/>
      <c r="ID652" s="105"/>
      <c r="IF652" s="105"/>
      <c r="IG652" s="105"/>
      <c r="IL652" s="105"/>
      <c r="IM652" s="105"/>
      <c r="IN652" s="105"/>
      <c r="IP652" s="105"/>
      <c r="IQ652" s="105"/>
      <c r="IV652" s="105"/>
      <c r="IW652" s="105"/>
      <c r="IX652" s="105"/>
      <c r="IZ652" s="105"/>
      <c r="JA652" s="105"/>
    </row>
    <row r="653">
      <c r="B653" s="139"/>
      <c r="H653" s="122"/>
      <c r="U653" s="90"/>
      <c r="AE653" s="118"/>
      <c r="AF653" s="118"/>
      <c r="BS653" s="140"/>
      <c r="CJ653" s="122"/>
      <c r="CK653" s="122"/>
      <c r="CL653" s="122"/>
      <c r="CM653" s="122"/>
      <c r="DB653" s="122"/>
      <c r="DC653" s="122"/>
      <c r="DD653" s="122"/>
      <c r="DF653" s="122"/>
      <c r="DQ653" s="122"/>
      <c r="DW653" s="105"/>
      <c r="DX653" s="105"/>
      <c r="DZ653" s="105"/>
      <c r="EA653" s="105"/>
      <c r="EJ653" s="122"/>
      <c r="EK653" s="122"/>
      <c r="EP653" s="105"/>
      <c r="EQ653" s="105"/>
      <c r="ER653" s="105"/>
      <c r="ET653" s="122"/>
      <c r="EU653" s="122"/>
      <c r="EZ653" s="105"/>
      <c r="FA653" s="105"/>
      <c r="FB653" s="105"/>
      <c r="FD653" s="105"/>
      <c r="FE653" s="105"/>
      <c r="FJ653" s="105"/>
      <c r="FK653" s="105"/>
      <c r="FL653" s="105"/>
      <c r="FM653" s="105"/>
      <c r="FN653" s="105"/>
      <c r="FO653" s="105"/>
      <c r="FT653" s="105"/>
      <c r="FU653" s="105"/>
      <c r="FV653" s="105"/>
      <c r="FX653" s="105"/>
      <c r="FY653" s="105"/>
      <c r="GD653" s="105"/>
      <c r="GE653" s="105"/>
      <c r="GF653" s="105"/>
      <c r="GH653" s="105"/>
      <c r="GI653" s="105"/>
      <c r="GN653" s="105"/>
      <c r="GO653" s="105"/>
      <c r="GP653" s="105"/>
      <c r="GR653" s="105"/>
      <c r="GS653" s="105"/>
      <c r="GX653" s="105"/>
      <c r="GY653" s="105"/>
      <c r="GZ653" s="105"/>
      <c r="HB653" s="105"/>
      <c r="HC653" s="105"/>
      <c r="HH653" s="105"/>
      <c r="HI653" s="105"/>
      <c r="HJ653" s="105"/>
      <c r="HL653" s="122"/>
      <c r="HM653" s="122"/>
      <c r="HR653" s="105"/>
      <c r="HS653" s="105"/>
      <c r="HT653" s="105"/>
      <c r="HV653" s="105"/>
      <c r="HW653" s="105"/>
      <c r="IB653" s="105"/>
      <c r="IC653" s="105"/>
      <c r="ID653" s="105"/>
      <c r="IF653" s="105"/>
      <c r="IG653" s="105"/>
      <c r="IL653" s="105"/>
      <c r="IM653" s="105"/>
      <c r="IN653" s="105"/>
      <c r="IP653" s="105"/>
      <c r="IQ653" s="105"/>
      <c r="IV653" s="105"/>
      <c r="IW653" s="105"/>
      <c r="IX653" s="105"/>
      <c r="IZ653" s="105"/>
      <c r="JA653" s="105"/>
    </row>
    <row r="654">
      <c r="B654" s="139"/>
      <c r="H654" s="122"/>
      <c r="U654" s="90"/>
      <c r="AE654" s="118"/>
      <c r="AF654" s="118"/>
      <c r="BS654" s="140"/>
      <c r="CJ654" s="122"/>
      <c r="CK654" s="122"/>
      <c r="CL654" s="122"/>
      <c r="CM654" s="122"/>
      <c r="DB654" s="122"/>
      <c r="DC654" s="122"/>
      <c r="DD654" s="122"/>
      <c r="DF654" s="122"/>
      <c r="DQ654" s="122"/>
      <c r="DW654" s="105"/>
      <c r="DX654" s="105"/>
      <c r="DZ654" s="105"/>
      <c r="EA654" s="105"/>
      <c r="EJ654" s="122"/>
      <c r="EK654" s="122"/>
      <c r="EP654" s="105"/>
      <c r="EQ654" s="105"/>
      <c r="ER654" s="105"/>
      <c r="ET654" s="122"/>
      <c r="EU654" s="122"/>
      <c r="EZ654" s="105"/>
      <c r="FA654" s="105"/>
      <c r="FB654" s="105"/>
      <c r="FD654" s="105"/>
      <c r="FE654" s="105"/>
      <c r="FJ654" s="105"/>
      <c r="FK654" s="105"/>
      <c r="FL654" s="105"/>
      <c r="FM654" s="105"/>
      <c r="FN654" s="105"/>
      <c r="FO654" s="105"/>
      <c r="FT654" s="105"/>
      <c r="FU654" s="105"/>
      <c r="FV654" s="105"/>
      <c r="FX654" s="105"/>
      <c r="FY654" s="105"/>
      <c r="GD654" s="105"/>
      <c r="GE654" s="105"/>
      <c r="GF654" s="105"/>
      <c r="GH654" s="105"/>
      <c r="GI654" s="105"/>
      <c r="GN654" s="105"/>
      <c r="GO654" s="105"/>
      <c r="GP654" s="105"/>
      <c r="GR654" s="105"/>
      <c r="GS654" s="105"/>
      <c r="GX654" s="105"/>
      <c r="GY654" s="105"/>
      <c r="GZ654" s="105"/>
      <c r="HB654" s="105"/>
      <c r="HC654" s="105"/>
      <c r="HH654" s="105"/>
      <c r="HI654" s="105"/>
      <c r="HJ654" s="105"/>
      <c r="HL654" s="122"/>
      <c r="HM654" s="122"/>
      <c r="HR654" s="105"/>
      <c r="HS654" s="105"/>
      <c r="HT654" s="105"/>
      <c r="HV654" s="105"/>
      <c r="HW654" s="105"/>
      <c r="IB654" s="105"/>
      <c r="IC654" s="105"/>
      <c r="ID654" s="105"/>
      <c r="IF654" s="105"/>
      <c r="IG654" s="105"/>
      <c r="IL654" s="105"/>
      <c r="IM654" s="105"/>
      <c r="IN654" s="105"/>
      <c r="IP654" s="105"/>
      <c r="IQ654" s="105"/>
      <c r="IV654" s="105"/>
      <c r="IW654" s="105"/>
      <c r="IX654" s="105"/>
      <c r="IZ654" s="105"/>
      <c r="JA654" s="105"/>
    </row>
    <row r="655">
      <c r="B655" s="139"/>
      <c r="H655" s="122"/>
      <c r="U655" s="90"/>
      <c r="AE655" s="118"/>
      <c r="AF655" s="118"/>
      <c r="BS655" s="140"/>
      <c r="CJ655" s="122"/>
      <c r="CK655" s="122"/>
      <c r="CL655" s="122"/>
      <c r="CM655" s="122"/>
      <c r="DB655" s="122"/>
      <c r="DC655" s="122"/>
      <c r="DD655" s="122"/>
      <c r="DF655" s="122"/>
      <c r="DQ655" s="122"/>
      <c r="DW655" s="105"/>
      <c r="DX655" s="105"/>
      <c r="DZ655" s="105"/>
      <c r="EA655" s="105"/>
      <c r="EJ655" s="122"/>
      <c r="EK655" s="122"/>
      <c r="EP655" s="105"/>
      <c r="EQ655" s="105"/>
      <c r="ER655" s="105"/>
      <c r="ET655" s="122"/>
      <c r="EU655" s="122"/>
      <c r="EZ655" s="105"/>
      <c r="FA655" s="105"/>
      <c r="FB655" s="105"/>
      <c r="FD655" s="105"/>
      <c r="FE655" s="105"/>
      <c r="FJ655" s="105"/>
      <c r="FK655" s="105"/>
      <c r="FL655" s="105"/>
      <c r="FM655" s="105"/>
      <c r="FN655" s="105"/>
      <c r="FO655" s="105"/>
      <c r="FT655" s="105"/>
      <c r="FU655" s="105"/>
      <c r="FV655" s="105"/>
      <c r="FX655" s="105"/>
      <c r="FY655" s="105"/>
      <c r="GD655" s="105"/>
      <c r="GE655" s="105"/>
      <c r="GF655" s="105"/>
      <c r="GH655" s="105"/>
      <c r="GI655" s="105"/>
      <c r="GN655" s="105"/>
      <c r="GO655" s="105"/>
      <c r="GP655" s="105"/>
      <c r="GR655" s="105"/>
      <c r="GS655" s="105"/>
      <c r="GX655" s="105"/>
      <c r="GY655" s="105"/>
      <c r="GZ655" s="105"/>
      <c r="HB655" s="105"/>
      <c r="HC655" s="105"/>
      <c r="HH655" s="105"/>
      <c r="HI655" s="105"/>
      <c r="HJ655" s="105"/>
      <c r="HL655" s="122"/>
      <c r="HM655" s="122"/>
      <c r="HR655" s="105"/>
      <c r="HS655" s="105"/>
      <c r="HT655" s="105"/>
      <c r="HV655" s="105"/>
      <c r="HW655" s="105"/>
      <c r="IB655" s="105"/>
      <c r="IC655" s="105"/>
      <c r="ID655" s="105"/>
      <c r="IF655" s="105"/>
      <c r="IG655" s="105"/>
      <c r="IL655" s="105"/>
      <c r="IM655" s="105"/>
      <c r="IN655" s="105"/>
      <c r="IP655" s="105"/>
      <c r="IQ655" s="105"/>
      <c r="IV655" s="105"/>
      <c r="IW655" s="105"/>
      <c r="IX655" s="105"/>
      <c r="IZ655" s="105"/>
      <c r="JA655" s="105"/>
    </row>
    <row r="656">
      <c r="B656" s="139"/>
      <c r="H656" s="122"/>
      <c r="U656" s="90"/>
      <c r="AE656" s="118"/>
      <c r="AF656" s="118"/>
      <c r="BS656" s="140"/>
      <c r="CJ656" s="122"/>
      <c r="CK656" s="122"/>
      <c r="CL656" s="122"/>
      <c r="CM656" s="122"/>
      <c r="DB656" s="122"/>
      <c r="DC656" s="122"/>
      <c r="DD656" s="122"/>
      <c r="DF656" s="122"/>
      <c r="DQ656" s="122"/>
      <c r="DW656" s="105"/>
      <c r="DX656" s="105"/>
      <c r="DZ656" s="105"/>
      <c r="EA656" s="105"/>
      <c r="EJ656" s="122"/>
      <c r="EK656" s="122"/>
      <c r="EP656" s="105"/>
      <c r="EQ656" s="105"/>
      <c r="ER656" s="105"/>
      <c r="ET656" s="122"/>
      <c r="EU656" s="122"/>
      <c r="EZ656" s="105"/>
      <c r="FA656" s="105"/>
      <c r="FB656" s="105"/>
      <c r="FD656" s="105"/>
      <c r="FE656" s="105"/>
      <c r="FJ656" s="105"/>
      <c r="FK656" s="105"/>
      <c r="FL656" s="105"/>
      <c r="FM656" s="105"/>
      <c r="FN656" s="105"/>
      <c r="FO656" s="105"/>
      <c r="FT656" s="105"/>
      <c r="FU656" s="105"/>
      <c r="FV656" s="105"/>
      <c r="FX656" s="105"/>
      <c r="FY656" s="105"/>
      <c r="GD656" s="105"/>
      <c r="GE656" s="105"/>
      <c r="GF656" s="105"/>
      <c r="GH656" s="105"/>
      <c r="GI656" s="105"/>
      <c r="GN656" s="105"/>
      <c r="GO656" s="105"/>
      <c r="GP656" s="105"/>
      <c r="GR656" s="105"/>
      <c r="GS656" s="105"/>
      <c r="GX656" s="105"/>
      <c r="GY656" s="105"/>
      <c r="GZ656" s="105"/>
      <c r="HB656" s="105"/>
      <c r="HC656" s="105"/>
      <c r="HH656" s="105"/>
      <c r="HI656" s="105"/>
      <c r="HJ656" s="105"/>
      <c r="HL656" s="122"/>
      <c r="HM656" s="122"/>
      <c r="HR656" s="105"/>
      <c r="HS656" s="105"/>
      <c r="HT656" s="105"/>
      <c r="HV656" s="105"/>
      <c r="HW656" s="105"/>
      <c r="IB656" s="105"/>
      <c r="IC656" s="105"/>
      <c r="ID656" s="105"/>
      <c r="IF656" s="105"/>
      <c r="IG656" s="105"/>
      <c r="IL656" s="105"/>
      <c r="IM656" s="105"/>
      <c r="IN656" s="105"/>
      <c r="IP656" s="105"/>
      <c r="IQ656" s="105"/>
      <c r="IV656" s="105"/>
      <c r="IW656" s="105"/>
      <c r="IX656" s="105"/>
      <c r="IZ656" s="105"/>
      <c r="JA656" s="105"/>
    </row>
    <row r="657">
      <c r="B657" s="139"/>
      <c r="H657" s="122"/>
      <c r="U657" s="90"/>
      <c r="AE657" s="118"/>
      <c r="AF657" s="118"/>
      <c r="BS657" s="140"/>
      <c r="CJ657" s="122"/>
      <c r="CK657" s="122"/>
      <c r="CL657" s="122"/>
      <c r="CM657" s="122"/>
      <c r="DB657" s="122"/>
      <c r="DC657" s="122"/>
      <c r="DD657" s="122"/>
      <c r="DF657" s="122"/>
      <c r="DQ657" s="122"/>
      <c r="DW657" s="105"/>
      <c r="DX657" s="105"/>
      <c r="DZ657" s="105"/>
      <c r="EA657" s="105"/>
      <c r="EJ657" s="122"/>
      <c r="EK657" s="122"/>
      <c r="EP657" s="105"/>
      <c r="EQ657" s="105"/>
      <c r="ER657" s="105"/>
      <c r="ET657" s="122"/>
      <c r="EU657" s="122"/>
      <c r="EZ657" s="105"/>
      <c r="FA657" s="105"/>
      <c r="FB657" s="105"/>
      <c r="FD657" s="105"/>
      <c r="FE657" s="105"/>
      <c r="FJ657" s="105"/>
      <c r="FK657" s="105"/>
      <c r="FL657" s="105"/>
      <c r="FM657" s="105"/>
      <c r="FN657" s="105"/>
      <c r="FO657" s="105"/>
      <c r="FT657" s="105"/>
      <c r="FU657" s="105"/>
      <c r="FV657" s="105"/>
      <c r="FX657" s="105"/>
      <c r="FY657" s="105"/>
      <c r="GD657" s="105"/>
      <c r="GE657" s="105"/>
      <c r="GF657" s="105"/>
      <c r="GH657" s="105"/>
      <c r="GI657" s="105"/>
      <c r="GN657" s="105"/>
      <c r="GO657" s="105"/>
      <c r="GP657" s="105"/>
      <c r="GR657" s="105"/>
      <c r="GS657" s="105"/>
      <c r="GX657" s="105"/>
      <c r="GY657" s="105"/>
      <c r="GZ657" s="105"/>
      <c r="HB657" s="105"/>
      <c r="HC657" s="105"/>
      <c r="HH657" s="105"/>
      <c r="HI657" s="105"/>
      <c r="HJ657" s="105"/>
      <c r="HL657" s="122"/>
      <c r="HM657" s="122"/>
      <c r="HR657" s="105"/>
      <c r="HS657" s="105"/>
      <c r="HT657" s="105"/>
      <c r="HV657" s="105"/>
      <c r="HW657" s="105"/>
      <c r="IB657" s="105"/>
      <c r="IC657" s="105"/>
      <c r="ID657" s="105"/>
      <c r="IF657" s="105"/>
      <c r="IG657" s="105"/>
      <c r="IL657" s="105"/>
      <c r="IM657" s="105"/>
      <c r="IN657" s="105"/>
      <c r="IP657" s="105"/>
      <c r="IQ657" s="105"/>
      <c r="IV657" s="105"/>
      <c r="IW657" s="105"/>
      <c r="IX657" s="105"/>
      <c r="IZ657" s="105"/>
      <c r="JA657" s="105"/>
    </row>
    <row r="658">
      <c r="B658" s="139"/>
      <c r="H658" s="122"/>
      <c r="U658" s="90"/>
      <c r="AE658" s="118"/>
      <c r="AF658" s="118"/>
      <c r="BS658" s="140"/>
      <c r="CJ658" s="122"/>
      <c r="CK658" s="122"/>
      <c r="CL658" s="122"/>
      <c r="CM658" s="122"/>
      <c r="DB658" s="122"/>
      <c r="DC658" s="122"/>
      <c r="DD658" s="122"/>
      <c r="DF658" s="122"/>
      <c r="DQ658" s="122"/>
      <c r="DW658" s="105"/>
      <c r="DX658" s="105"/>
      <c r="DZ658" s="105"/>
      <c r="EA658" s="105"/>
      <c r="EJ658" s="122"/>
      <c r="EK658" s="122"/>
      <c r="EP658" s="105"/>
      <c r="EQ658" s="105"/>
      <c r="ER658" s="105"/>
      <c r="ET658" s="122"/>
      <c r="EU658" s="122"/>
      <c r="EZ658" s="105"/>
      <c r="FA658" s="105"/>
      <c r="FB658" s="105"/>
      <c r="FD658" s="105"/>
      <c r="FE658" s="105"/>
      <c r="FJ658" s="105"/>
      <c r="FK658" s="105"/>
      <c r="FL658" s="105"/>
      <c r="FM658" s="105"/>
      <c r="FN658" s="105"/>
      <c r="FO658" s="105"/>
      <c r="FT658" s="105"/>
      <c r="FU658" s="105"/>
      <c r="FV658" s="105"/>
      <c r="FX658" s="105"/>
      <c r="FY658" s="105"/>
      <c r="GD658" s="105"/>
      <c r="GE658" s="105"/>
      <c r="GF658" s="105"/>
      <c r="GH658" s="105"/>
      <c r="GI658" s="105"/>
      <c r="GN658" s="105"/>
      <c r="GO658" s="105"/>
      <c r="GP658" s="105"/>
      <c r="GR658" s="105"/>
      <c r="GS658" s="105"/>
      <c r="GX658" s="105"/>
      <c r="GY658" s="105"/>
      <c r="GZ658" s="105"/>
      <c r="HB658" s="105"/>
      <c r="HC658" s="105"/>
      <c r="HH658" s="105"/>
      <c r="HI658" s="105"/>
      <c r="HJ658" s="105"/>
      <c r="HL658" s="122"/>
      <c r="HM658" s="122"/>
      <c r="HR658" s="105"/>
      <c r="HS658" s="105"/>
      <c r="HT658" s="105"/>
      <c r="HV658" s="105"/>
      <c r="HW658" s="105"/>
      <c r="IB658" s="105"/>
      <c r="IC658" s="105"/>
      <c r="ID658" s="105"/>
      <c r="IF658" s="105"/>
      <c r="IG658" s="105"/>
      <c r="IL658" s="105"/>
      <c r="IM658" s="105"/>
      <c r="IN658" s="105"/>
      <c r="IP658" s="105"/>
      <c r="IQ658" s="105"/>
      <c r="IV658" s="105"/>
      <c r="IW658" s="105"/>
      <c r="IX658" s="105"/>
      <c r="IZ658" s="105"/>
      <c r="JA658" s="105"/>
    </row>
    <row r="659">
      <c r="B659" s="139"/>
      <c r="H659" s="122"/>
      <c r="U659" s="90"/>
      <c r="AE659" s="118"/>
      <c r="AF659" s="118"/>
      <c r="BS659" s="140"/>
      <c r="CJ659" s="122"/>
      <c r="CK659" s="122"/>
      <c r="CL659" s="122"/>
      <c r="CM659" s="122"/>
      <c r="DB659" s="122"/>
      <c r="DC659" s="122"/>
      <c r="DD659" s="122"/>
      <c r="DF659" s="122"/>
      <c r="DQ659" s="122"/>
      <c r="DW659" s="105"/>
      <c r="DX659" s="105"/>
      <c r="DZ659" s="105"/>
      <c r="EA659" s="105"/>
      <c r="EJ659" s="122"/>
      <c r="EK659" s="122"/>
      <c r="EP659" s="105"/>
      <c r="EQ659" s="105"/>
      <c r="ER659" s="105"/>
      <c r="ET659" s="122"/>
      <c r="EU659" s="122"/>
      <c r="EZ659" s="105"/>
      <c r="FA659" s="105"/>
      <c r="FB659" s="105"/>
      <c r="FD659" s="105"/>
      <c r="FE659" s="105"/>
      <c r="FJ659" s="105"/>
      <c r="FK659" s="105"/>
      <c r="FL659" s="105"/>
      <c r="FM659" s="105"/>
      <c r="FN659" s="105"/>
      <c r="FO659" s="105"/>
      <c r="FT659" s="105"/>
      <c r="FU659" s="105"/>
      <c r="FV659" s="105"/>
      <c r="FX659" s="105"/>
      <c r="FY659" s="105"/>
      <c r="GD659" s="105"/>
      <c r="GE659" s="105"/>
      <c r="GF659" s="105"/>
      <c r="GH659" s="105"/>
      <c r="GI659" s="105"/>
      <c r="GN659" s="105"/>
      <c r="GO659" s="105"/>
      <c r="GP659" s="105"/>
      <c r="GR659" s="105"/>
      <c r="GS659" s="105"/>
      <c r="GX659" s="105"/>
      <c r="GY659" s="105"/>
      <c r="GZ659" s="105"/>
      <c r="HB659" s="105"/>
      <c r="HC659" s="105"/>
      <c r="HH659" s="105"/>
      <c r="HI659" s="105"/>
      <c r="HJ659" s="105"/>
      <c r="HL659" s="122"/>
      <c r="HM659" s="122"/>
      <c r="HR659" s="105"/>
      <c r="HS659" s="105"/>
      <c r="HT659" s="105"/>
      <c r="HV659" s="105"/>
      <c r="HW659" s="105"/>
      <c r="IB659" s="105"/>
      <c r="IC659" s="105"/>
      <c r="ID659" s="105"/>
      <c r="IF659" s="105"/>
      <c r="IG659" s="105"/>
      <c r="IL659" s="105"/>
      <c r="IM659" s="105"/>
      <c r="IN659" s="105"/>
      <c r="IP659" s="105"/>
      <c r="IQ659" s="105"/>
      <c r="IV659" s="105"/>
      <c r="IW659" s="105"/>
      <c r="IX659" s="105"/>
      <c r="IZ659" s="105"/>
      <c r="JA659" s="105"/>
    </row>
    <row r="660">
      <c r="B660" s="139"/>
      <c r="H660" s="122"/>
      <c r="U660" s="90"/>
      <c r="AE660" s="118"/>
      <c r="AF660" s="118"/>
      <c r="BS660" s="140"/>
      <c r="CJ660" s="122"/>
      <c r="CK660" s="122"/>
      <c r="CL660" s="122"/>
      <c r="CM660" s="122"/>
      <c r="DB660" s="122"/>
      <c r="DC660" s="122"/>
      <c r="DD660" s="122"/>
      <c r="DF660" s="122"/>
      <c r="DQ660" s="122"/>
      <c r="DW660" s="105"/>
      <c r="DX660" s="105"/>
      <c r="DZ660" s="105"/>
      <c r="EA660" s="105"/>
      <c r="EJ660" s="122"/>
      <c r="EK660" s="122"/>
      <c r="EP660" s="105"/>
      <c r="EQ660" s="105"/>
      <c r="ER660" s="105"/>
      <c r="ET660" s="122"/>
      <c r="EU660" s="122"/>
      <c r="EZ660" s="105"/>
      <c r="FA660" s="105"/>
      <c r="FB660" s="105"/>
      <c r="FD660" s="105"/>
      <c r="FE660" s="105"/>
      <c r="FJ660" s="105"/>
      <c r="FK660" s="105"/>
      <c r="FL660" s="105"/>
      <c r="FM660" s="105"/>
      <c r="FN660" s="105"/>
      <c r="FO660" s="105"/>
      <c r="FT660" s="105"/>
      <c r="FU660" s="105"/>
      <c r="FV660" s="105"/>
      <c r="FX660" s="105"/>
      <c r="FY660" s="105"/>
      <c r="GD660" s="105"/>
      <c r="GE660" s="105"/>
      <c r="GF660" s="105"/>
      <c r="GH660" s="105"/>
      <c r="GI660" s="105"/>
      <c r="GN660" s="105"/>
      <c r="GO660" s="105"/>
      <c r="GP660" s="105"/>
      <c r="GR660" s="105"/>
      <c r="GS660" s="105"/>
      <c r="GX660" s="105"/>
      <c r="GY660" s="105"/>
      <c r="GZ660" s="105"/>
      <c r="HB660" s="105"/>
      <c r="HC660" s="105"/>
      <c r="HH660" s="105"/>
      <c r="HI660" s="105"/>
      <c r="HJ660" s="105"/>
      <c r="HL660" s="122"/>
      <c r="HM660" s="122"/>
      <c r="HR660" s="105"/>
      <c r="HS660" s="105"/>
      <c r="HT660" s="105"/>
      <c r="HV660" s="105"/>
      <c r="HW660" s="105"/>
      <c r="IB660" s="105"/>
      <c r="IC660" s="105"/>
      <c r="ID660" s="105"/>
      <c r="IF660" s="105"/>
      <c r="IG660" s="105"/>
      <c r="IL660" s="105"/>
      <c r="IM660" s="105"/>
      <c r="IN660" s="105"/>
      <c r="IP660" s="105"/>
      <c r="IQ660" s="105"/>
      <c r="IV660" s="105"/>
      <c r="IW660" s="105"/>
      <c r="IX660" s="105"/>
      <c r="IZ660" s="105"/>
      <c r="JA660" s="105"/>
    </row>
    <row r="661">
      <c r="B661" s="139"/>
      <c r="H661" s="122"/>
      <c r="U661" s="90"/>
      <c r="AE661" s="118"/>
      <c r="AF661" s="118"/>
      <c r="BS661" s="140"/>
      <c r="CJ661" s="122"/>
      <c r="CK661" s="122"/>
      <c r="CL661" s="122"/>
      <c r="CM661" s="122"/>
      <c r="DB661" s="122"/>
      <c r="DC661" s="122"/>
      <c r="DD661" s="122"/>
      <c r="DF661" s="122"/>
      <c r="DQ661" s="122"/>
      <c r="DW661" s="105"/>
      <c r="DX661" s="105"/>
      <c r="DZ661" s="105"/>
      <c r="EA661" s="105"/>
      <c r="EJ661" s="122"/>
      <c r="EK661" s="122"/>
      <c r="EP661" s="105"/>
      <c r="EQ661" s="105"/>
      <c r="ER661" s="105"/>
      <c r="ET661" s="122"/>
      <c r="EU661" s="122"/>
      <c r="EZ661" s="105"/>
      <c r="FA661" s="105"/>
      <c r="FB661" s="105"/>
      <c r="FD661" s="105"/>
      <c r="FE661" s="105"/>
      <c r="FJ661" s="105"/>
      <c r="FK661" s="105"/>
      <c r="FL661" s="105"/>
      <c r="FM661" s="105"/>
      <c r="FN661" s="105"/>
      <c r="FO661" s="105"/>
      <c r="FT661" s="105"/>
      <c r="FU661" s="105"/>
      <c r="FV661" s="105"/>
      <c r="FX661" s="105"/>
      <c r="FY661" s="105"/>
      <c r="GD661" s="105"/>
      <c r="GE661" s="105"/>
      <c r="GF661" s="105"/>
      <c r="GH661" s="105"/>
      <c r="GI661" s="105"/>
      <c r="GN661" s="105"/>
      <c r="GO661" s="105"/>
      <c r="GP661" s="105"/>
      <c r="GR661" s="105"/>
      <c r="GS661" s="105"/>
      <c r="GX661" s="105"/>
      <c r="GY661" s="105"/>
      <c r="GZ661" s="105"/>
      <c r="HB661" s="105"/>
      <c r="HC661" s="105"/>
      <c r="HH661" s="105"/>
      <c r="HI661" s="105"/>
      <c r="HJ661" s="105"/>
      <c r="HL661" s="122"/>
      <c r="HM661" s="122"/>
      <c r="HR661" s="105"/>
      <c r="HS661" s="105"/>
      <c r="HT661" s="105"/>
      <c r="HV661" s="105"/>
      <c r="HW661" s="105"/>
      <c r="IB661" s="105"/>
      <c r="IC661" s="105"/>
      <c r="ID661" s="105"/>
      <c r="IF661" s="105"/>
      <c r="IG661" s="105"/>
      <c r="IL661" s="105"/>
      <c r="IM661" s="105"/>
      <c r="IN661" s="105"/>
      <c r="IP661" s="105"/>
      <c r="IQ661" s="105"/>
      <c r="IV661" s="105"/>
      <c r="IW661" s="105"/>
      <c r="IX661" s="105"/>
      <c r="IZ661" s="105"/>
      <c r="JA661" s="105"/>
    </row>
    <row r="662">
      <c r="B662" s="139"/>
      <c r="H662" s="122"/>
      <c r="U662" s="90"/>
      <c r="AE662" s="118"/>
      <c r="AF662" s="118"/>
      <c r="BS662" s="140"/>
      <c r="CJ662" s="122"/>
      <c r="CK662" s="122"/>
      <c r="CL662" s="122"/>
      <c r="CM662" s="122"/>
      <c r="DB662" s="122"/>
      <c r="DC662" s="122"/>
      <c r="DD662" s="122"/>
      <c r="DF662" s="122"/>
      <c r="DQ662" s="122"/>
      <c r="DW662" s="105"/>
      <c r="DX662" s="105"/>
      <c r="DZ662" s="105"/>
      <c r="EA662" s="105"/>
      <c r="EJ662" s="122"/>
      <c r="EK662" s="122"/>
      <c r="EP662" s="105"/>
      <c r="EQ662" s="105"/>
      <c r="ER662" s="105"/>
      <c r="ET662" s="122"/>
      <c r="EU662" s="122"/>
      <c r="EZ662" s="105"/>
      <c r="FA662" s="105"/>
      <c r="FB662" s="105"/>
      <c r="FD662" s="105"/>
      <c r="FE662" s="105"/>
      <c r="FJ662" s="105"/>
      <c r="FK662" s="105"/>
      <c r="FL662" s="105"/>
      <c r="FM662" s="105"/>
      <c r="FN662" s="105"/>
      <c r="FO662" s="105"/>
      <c r="FT662" s="105"/>
      <c r="FU662" s="105"/>
      <c r="FV662" s="105"/>
      <c r="FX662" s="105"/>
      <c r="FY662" s="105"/>
      <c r="GD662" s="105"/>
      <c r="GE662" s="105"/>
      <c r="GF662" s="105"/>
      <c r="GH662" s="105"/>
      <c r="GI662" s="105"/>
      <c r="GN662" s="105"/>
      <c r="GO662" s="105"/>
      <c r="GP662" s="105"/>
      <c r="GR662" s="105"/>
      <c r="GS662" s="105"/>
      <c r="GX662" s="105"/>
      <c r="GY662" s="105"/>
      <c r="GZ662" s="105"/>
      <c r="HB662" s="105"/>
      <c r="HC662" s="105"/>
      <c r="HH662" s="105"/>
      <c r="HI662" s="105"/>
      <c r="HJ662" s="105"/>
      <c r="HL662" s="122"/>
      <c r="HM662" s="122"/>
      <c r="HR662" s="105"/>
      <c r="HS662" s="105"/>
      <c r="HT662" s="105"/>
      <c r="HV662" s="105"/>
      <c r="HW662" s="105"/>
      <c r="IB662" s="105"/>
      <c r="IC662" s="105"/>
      <c r="ID662" s="105"/>
      <c r="IF662" s="105"/>
      <c r="IG662" s="105"/>
      <c r="IL662" s="105"/>
      <c r="IM662" s="105"/>
      <c r="IN662" s="105"/>
      <c r="IP662" s="105"/>
      <c r="IQ662" s="105"/>
      <c r="IV662" s="105"/>
      <c r="IW662" s="105"/>
      <c r="IX662" s="105"/>
      <c r="IZ662" s="105"/>
      <c r="JA662" s="105"/>
    </row>
    <row r="663">
      <c r="B663" s="139"/>
      <c r="H663" s="122"/>
      <c r="U663" s="90"/>
      <c r="AE663" s="118"/>
      <c r="AF663" s="118"/>
      <c r="BS663" s="140"/>
      <c r="CJ663" s="122"/>
      <c r="CK663" s="122"/>
      <c r="CL663" s="122"/>
      <c r="CM663" s="122"/>
      <c r="DB663" s="122"/>
      <c r="DC663" s="122"/>
      <c r="DD663" s="122"/>
      <c r="DF663" s="122"/>
      <c r="DQ663" s="122"/>
      <c r="DW663" s="105"/>
      <c r="DX663" s="105"/>
      <c r="DZ663" s="105"/>
      <c r="EA663" s="105"/>
      <c r="EJ663" s="122"/>
      <c r="EK663" s="122"/>
      <c r="EP663" s="105"/>
      <c r="EQ663" s="105"/>
      <c r="ER663" s="105"/>
      <c r="ET663" s="122"/>
      <c r="EU663" s="122"/>
      <c r="EZ663" s="105"/>
      <c r="FA663" s="105"/>
      <c r="FB663" s="105"/>
      <c r="FD663" s="105"/>
      <c r="FE663" s="105"/>
      <c r="FJ663" s="105"/>
      <c r="FK663" s="105"/>
      <c r="FL663" s="105"/>
      <c r="FM663" s="105"/>
      <c r="FN663" s="105"/>
      <c r="FO663" s="105"/>
      <c r="FT663" s="105"/>
      <c r="FU663" s="105"/>
      <c r="FV663" s="105"/>
      <c r="FX663" s="105"/>
      <c r="FY663" s="105"/>
      <c r="GD663" s="105"/>
      <c r="GE663" s="105"/>
      <c r="GF663" s="105"/>
      <c r="GH663" s="105"/>
      <c r="GI663" s="105"/>
      <c r="GN663" s="105"/>
      <c r="GO663" s="105"/>
      <c r="GP663" s="105"/>
      <c r="GR663" s="105"/>
      <c r="GS663" s="105"/>
      <c r="GX663" s="105"/>
      <c r="GY663" s="105"/>
      <c r="GZ663" s="105"/>
      <c r="HB663" s="105"/>
      <c r="HC663" s="105"/>
      <c r="HH663" s="105"/>
      <c r="HI663" s="105"/>
      <c r="HJ663" s="105"/>
      <c r="HL663" s="122"/>
      <c r="HM663" s="122"/>
      <c r="HR663" s="105"/>
      <c r="HS663" s="105"/>
      <c r="HT663" s="105"/>
      <c r="HV663" s="105"/>
      <c r="HW663" s="105"/>
      <c r="IB663" s="105"/>
      <c r="IC663" s="105"/>
      <c r="ID663" s="105"/>
      <c r="IF663" s="105"/>
      <c r="IG663" s="105"/>
      <c r="IL663" s="105"/>
      <c r="IM663" s="105"/>
      <c r="IN663" s="105"/>
      <c r="IP663" s="105"/>
      <c r="IQ663" s="105"/>
      <c r="IV663" s="105"/>
      <c r="IW663" s="105"/>
      <c r="IX663" s="105"/>
      <c r="IZ663" s="105"/>
      <c r="JA663" s="105"/>
    </row>
    <row r="664">
      <c r="B664" s="139"/>
      <c r="H664" s="122"/>
      <c r="U664" s="90"/>
      <c r="AE664" s="118"/>
      <c r="AF664" s="118"/>
      <c r="BS664" s="140"/>
      <c r="CJ664" s="122"/>
      <c r="CK664" s="122"/>
      <c r="CL664" s="122"/>
      <c r="CM664" s="122"/>
      <c r="DB664" s="122"/>
      <c r="DC664" s="122"/>
      <c r="DD664" s="122"/>
      <c r="DF664" s="122"/>
      <c r="DQ664" s="122"/>
      <c r="DW664" s="105"/>
      <c r="DX664" s="105"/>
      <c r="DZ664" s="105"/>
      <c r="EA664" s="105"/>
      <c r="EJ664" s="122"/>
      <c r="EK664" s="122"/>
      <c r="EP664" s="105"/>
      <c r="EQ664" s="105"/>
      <c r="ER664" s="105"/>
      <c r="ET664" s="122"/>
      <c r="EU664" s="122"/>
      <c r="EZ664" s="105"/>
      <c r="FA664" s="105"/>
      <c r="FB664" s="105"/>
      <c r="FD664" s="105"/>
      <c r="FE664" s="105"/>
      <c r="FJ664" s="105"/>
      <c r="FK664" s="105"/>
      <c r="FL664" s="105"/>
      <c r="FM664" s="105"/>
      <c r="FN664" s="105"/>
      <c r="FO664" s="105"/>
      <c r="FT664" s="105"/>
      <c r="FU664" s="105"/>
      <c r="FV664" s="105"/>
      <c r="FX664" s="105"/>
      <c r="FY664" s="105"/>
      <c r="GD664" s="105"/>
      <c r="GE664" s="105"/>
      <c r="GF664" s="105"/>
      <c r="GH664" s="105"/>
      <c r="GI664" s="105"/>
      <c r="GN664" s="105"/>
      <c r="GO664" s="105"/>
      <c r="GP664" s="105"/>
      <c r="GR664" s="105"/>
      <c r="GS664" s="105"/>
      <c r="GX664" s="105"/>
      <c r="GY664" s="105"/>
      <c r="GZ664" s="105"/>
      <c r="HB664" s="105"/>
      <c r="HC664" s="105"/>
      <c r="HH664" s="105"/>
      <c r="HI664" s="105"/>
      <c r="HJ664" s="105"/>
      <c r="HL664" s="122"/>
      <c r="HM664" s="122"/>
      <c r="HR664" s="105"/>
      <c r="HS664" s="105"/>
      <c r="HT664" s="105"/>
      <c r="HV664" s="105"/>
      <c r="HW664" s="105"/>
      <c r="IB664" s="105"/>
      <c r="IC664" s="105"/>
      <c r="ID664" s="105"/>
      <c r="IF664" s="105"/>
      <c r="IG664" s="105"/>
      <c r="IL664" s="105"/>
      <c r="IM664" s="105"/>
      <c r="IN664" s="105"/>
      <c r="IP664" s="105"/>
      <c r="IQ664" s="105"/>
      <c r="IV664" s="105"/>
      <c r="IW664" s="105"/>
      <c r="IX664" s="105"/>
      <c r="IZ664" s="105"/>
      <c r="JA664" s="105"/>
    </row>
    <row r="665">
      <c r="B665" s="139"/>
      <c r="H665" s="122"/>
      <c r="U665" s="90"/>
      <c r="AE665" s="118"/>
      <c r="AF665" s="118"/>
      <c r="BS665" s="140"/>
      <c r="CJ665" s="122"/>
      <c r="CK665" s="122"/>
      <c r="CL665" s="122"/>
      <c r="CM665" s="122"/>
      <c r="DB665" s="122"/>
      <c r="DC665" s="122"/>
      <c r="DD665" s="122"/>
      <c r="DF665" s="122"/>
      <c r="DQ665" s="122"/>
      <c r="DW665" s="105"/>
      <c r="DX665" s="105"/>
      <c r="DZ665" s="105"/>
      <c r="EA665" s="105"/>
      <c r="EJ665" s="122"/>
      <c r="EK665" s="122"/>
      <c r="EP665" s="105"/>
      <c r="EQ665" s="105"/>
      <c r="ER665" s="105"/>
      <c r="ET665" s="122"/>
      <c r="EU665" s="122"/>
      <c r="EZ665" s="105"/>
      <c r="FA665" s="105"/>
      <c r="FB665" s="105"/>
      <c r="FD665" s="105"/>
      <c r="FE665" s="105"/>
      <c r="FJ665" s="105"/>
      <c r="FK665" s="105"/>
      <c r="FL665" s="105"/>
      <c r="FM665" s="105"/>
      <c r="FN665" s="105"/>
      <c r="FO665" s="105"/>
      <c r="FT665" s="105"/>
      <c r="FU665" s="105"/>
      <c r="FV665" s="105"/>
      <c r="FX665" s="105"/>
      <c r="FY665" s="105"/>
      <c r="GD665" s="105"/>
      <c r="GE665" s="105"/>
      <c r="GF665" s="105"/>
      <c r="GH665" s="105"/>
      <c r="GI665" s="105"/>
      <c r="GN665" s="105"/>
      <c r="GO665" s="105"/>
      <c r="GP665" s="105"/>
      <c r="GR665" s="105"/>
      <c r="GS665" s="105"/>
      <c r="GX665" s="105"/>
      <c r="GY665" s="105"/>
      <c r="GZ665" s="105"/>
      <c r="HB665" s="105"/>
      <c r="HC665" s="105"/>
      <c r="HH665" s="105"/>
      <c r="HI665" s="105"/>
      <c r="HJ665" s="105"/>
      <c r="HL665" s="122"/>
      <c r="HM665" s="122"/>
      <c r="HR665" s="105"/>
      <c r="HS665" s="105"/>
      <c r="HT665" s="105"/>
      <c r="HV665" s="105"/>
      <c r="HW665" s="105"/>
      <c r="IB665" s="105"/>
      <c r="IC665" s="105"/>
      <c r="ID665" s="105"/>
      <c r="IF665" s="105"/>
      <c r="IG665" s="105"/>
      <c r="IL665" s="105"/>
      <c r="IM665" s="105"/>
      <c r="IN665" s="105"/>
      <c r="IP665" s="105"/>
      <c r="IQ665" s="105"/>
      <c r="IV665" s="105"/>
      <c r="IW665" s="105"/>
      <c r="IX665" s="105"/>
      <c r="IZ665" s="105"/>
      <c r="JA665" s="105"/>
    </row>
    <row r="666">
      <c r="B666" s="139"/>
      <c r="H666" s="122"/>
      <c r="U666" s="90"/>
      <c r="AE666" s="118"/>
      <c r="AF666" s="118"/>
      <c r="BS666" s="140"/>
      <c r="CJ666" s="122"/>
      <c r="CK666" s="122"/>
      <c r="CL666" s="122"/>
      <c r="CM666" s="122"/>
      <c r="DB666" s="122"/>
      <c r="DC666" s="122"/>
      <c r="DD666" s="122"/>
      <c r="DF666" s="122"/>
      <c r="DQ666" s="122"/>
      <c r="DW666" s="105"/>
      <c r="DX666" s="105"/>
      <c r="DZ666" s="105"/>
      <c r="EA666" s="105"/>
      <c r="EJ666" s="122"/>
      <c r="EK666" s="122"/>
      <c r="EP666" s="105"/>
      <c r="EQ666" s="105"/>
      <c r="ER666" s="105"/>
      <c r="ET666" s="122"/>
      <c r="EU666" s="122"/>
      <c r="EZ666" s="105"/>
      <c r="FA666" s="105"/>
      <c r="FB666" s="105"/>
      <c r="FD666" s="105"/>
      <c r="FE666" s="105"/>
      <c r="FJ666" s="105"/>
      <c r="FK666" s="105"/>
      <c r="FL666" s="105"/>
      <c r="FM666" s="105"/>
      <c r="FN666" s="105"/>
      <c r="FO666" s="105"/>
      <c r="FT666" s="105"/>
      <c r="FU666" s="105"/>
      <c r="FV666" s="105"/>
      <c r="FX666" s="105"/>
      <c r="FY666" s="105"/>
      <c r="GD666" s="105"/>
      <c r="GE666" s="105"/>
      <c r="GF666" s="105"/>
      <c r="GH666" s="105"/>
      <c r="GI666" s="105"/>
      <c r="GN666" s="105"/>
      <c r="GO666" s="105"/>
      <c r="GP666" s="105"/>
      <c r="GR666" s="105"/>
      <c r="GS666" s="105"/>
      <c r="GX666" s="105"/>
      <c r="GY666" s="105"/>
      <c r="GZ666" s="105"/>
      <c r="HB666" s="105"/>
      <c r="HC666" s="105"/>
      <c r="HH666" s="105"/>
      <c r="HI666" s="105"/>
      <c r="HJ666" s="105"/>
      <c r="HL666" s="122"/>
      <c r="HM666" s="122"/>
      <c r="HR666" s="105"/>
      <c r="HS666" s="105"/>
      <c r="HT666" s="105"/>
      <c r="HV666" s="105"/>
      <c r="HW666" s="105"/>
      <c r="IB666" s="105"/>
      <c r="IC666" s="105"/>
      <c r="ID666" s="105"/>
      <c r="IF666" s="105"/>
      <c r="IG666" s="105"/>
      <c r="IL666" s="105"/>
      <c r="IM666" s="105"/>
      <c r="IN666" s="105"/>
      <c r="IP666" s="105"/>
      <c r="IQ666" s="105"/>
      <c r="IV666" s="105"/>
      <c r="IW666" s="105"/>
      <c r="IX666" s="105"/>
      <c r="IZ666" s="105"/>
      <c r="JA666" s="105"/>
    </row>
    <row r="667">
      <c r="B667" s="139"/>
      <c r="H667" s="122"/>
      <c r="U667" s="90"/>
      <c r="AE667" s="118"/>
      <c r="AF667" s="118"/>
      <c r="BS667" s="140"/>
      <c r="CJ667" s="122"/>
      <c r="CK667" s="122"/>
      <c r="CL667" s="122"/>
      <c r="CM667" s="122"/>
      <c r="DB667" s="122"/>
      <c r="DC667" s="122"/>
      <c r="DD667" s="122"/>
      <c r="DF667" s="122"/>
      <c r="DQ667" s="122"/>
      <c r="DW667" s="105"/>
      <c r="DX667" s="105"/>
      <c r="DZ667" s="105"/>
      <c r="EA667" s="105"/>
      <c r="EJ667" s="122"/>
      <c r="EK667" s="122"/>
      <c r="EP667" s="105"/>
      <c r="EQ667" s="105"/>
      <c r="ER667" s="105"/>
      <c r="ET667" s="122"/>
      <c r="EU667" s="122"/>
      <c r="EZ667" s="105"/>
      <c r="FA667" s="105"/>
      <c r="FB667" s="105"/>
      <c r="FD667" s="105"/>
      <c r="FE667" s="105"/>
      <c r="FJ667" s="105"/>
      <c r="FK667" s="105"/>
      <c r="FL667" s="105"/>
      <c r="FM667" s="105"/>
      <c r="FN667" s="105"/>
      <c r="FO667" s="105"/>
      <c r="FT667" s="105"/>
      <c r="FU667" s="105"/>
      <c r="FV667" s="105"/>
      <c r="FX667" s="105"/>
      <c r="FY667" s="105"/>
      <c r="GD667" s="105"/>
      <c r="GE667" s="105"/>
      <c r="GF667" s="105"/>
      <c r="GH667" s="105"/>
      <c r="GI667" s="105"/>
      <c r="GN667" s="105"/>
      <c r="GO667" s="105"/>
      <c r="GP667" s="105"/>
      <c r="GR667" s="105"/>
      <c r="GS667" s="105"/>
      <c r="GX667" s="105"/>
      <c r="GY667" s="105"/>
      <c r="GZ667" s="105"/>
      <c r="HB667" s="105"/>
      <c r="HC667" s="105"/>
      <c r="HH667" s="105"/>
      <c r="HI667" s="105"/>
      <c r="HJ667" s="105"/>
      <c r="HL667" s="122"/>
      <c r="HM667" s="122"/>
      <c r="HR667" s="105"/>
      <c r="HS667" s="105"/>
      <c r="HT667" s="105"/>
      <c r="HV667" s="105"/>
      <c r="HW667" s="105"/>
      <c r="IB667" s="105"/>
      <c r="IC667" s="105"/>
      <c r="ID667" s="105"/>
      <c r="IF667" s="105"/>
      <c r="IG667" s="105"/>
      <c r="IL667" s="105"/>
      <c r="IM667" s="105"/>
      <c r="IN667" s="105"/>
      <c r="IP667" s="105"/>
      <c r="IQ667" s="105"/>
      <c r="IV667" s="105"/>
      <c r="IW667" s="105"/>
      <c r="IX667" s="105"/>
      <c r="IZ667" s="105"/>
      <c r="JA667" s="105"/>
    </row>
    <row r="668">
      <c r="B668" s="139"/>
      <c r="H668" s="122"/>
      <c r="U668" s="90"/>
      <c r="AE668" s="118"/>
      <c r="AF668" s="118"/>
      <c r="BS668" s="140"/>
      <c r="CJ668" s="122"/>
      <c r="CK668" s="122"/>
      <c r="CL668" s="122"/>
      <c r="CM668" s="122"/>
      <c r="DB668" s="122"/>
      <c r="DC668" s="122"/>
      <c r="DD668" s="122"/>
      <c r="DF668" s="122"/>
      <c r="DQ668" s="122"/>
      <c r="DW668" s="105"/>
      <c r="DX668" s="105"/>
      <c r="DZ668" s="105"/>
      <c r="EA668" s="105"/>
      <c r="EJ668" s="122"/>
      <c r="EK668" s="122"/>
      <c r="EP668" s="105"/>
      <c r="EQ668" s="105"/>
      <c r="ER668" s="105"/>
      <c r="ET668" s="122"/>
      <c r="EU668" s="122"/>
      <c r="EZ668" s="105"/>
      <c r="FA668" s="105"/>
      <c r="FB668" s="105"/>
      <c r="FD668" s="105"/>
      <c r="FE668" s="105"/>
      <c r="FJ668" s="105"/>
      <c r="FK668" s="105"/>
      <c r="FL668" s="105"/>
      <c r="FM668" s="105"/>
      <c r="FN668" s="105"/>
      <c r="FO668" s="105"/>
      <c r="FT668" s="105"/>
      <c r="FU668" s="105"/>
      <c r="FV668" s="105"/>
      <c r="FX668" s="105"/>
      <c r="FY668" s="105"/>
      <c r="GD668" s="105"/>
      <c r="GE668" s="105"/>
      <c r="GF668" s="105"/>
      <c r="GH668" s="105"/>
      <c r="GI668" s="105"/>
      <c r="GN668" s="105"/>
      <c r="GO668" s="105"/>
      <c r="GP668" s="105"/>
      <c r="GR668" s="105"/>
      <c r="GS668" s="105"/>
      <c r="GX668" s="105"/>
      <c r="GY668" s="105"/>
      <c r="GZ668" s="105"/>
      <c r="HB668" s="105"/>
      <c r="HC668" s="105"/>
      <c r="HH668" s="105"/>
      <c r="HI668" s="105"/>
      <c r="HJ668" s="105"/>
      <c r="HL668" s="122"/>
      <c r="HM668" s="122"/>
      <c r="HR668" s="105"/>
      <c r="HS668" s="105"/>
      <c r="HT668" s="105"/>
      <c r="HV668" s="105"/>
      <c r="HW668" s="105"/>
      <c r="IB668" s="105"/>
      <c r="IC668" s="105"/>
      <c r="ID668" s="105"/>
      <c r="IF668" s="105"/>
      <c r="IG668" s="105"/>
      <c r="IL668" s="105"/>
      <c r="IM668" s="105"/>
      <c r="IN668" s="105"/>
      <c r="IP668" s="105"/>
      <c r="IQ668" s="105"/>
      <c r="IV668" s="105"/>
      <c r="IW668" s="105"/>
      <c r="IX668" s="105"/>
      <c r="IZ668" s="105"/>
      <c r="JA668" s="105"/>
    </row>
    <row r="669">
      <c r="B669" s="139"/>
      <c r="H669" s="122"/>
      <c r="U669" s="90"/>
      <c r="AE669" s="118"/>
      <c r="AF669" s="118"/>
      <c r="BS669" s="140"/>
      <c r="CJ669" s="122"/>
      <c r="CK669" s="122"/>
      <c r="CL669" s="122"/>
      <c r="CM669" s="122"/>
      <c r="DB669" s="122"/>
      <c r="DC669" s="122"/>
      <c r="DD669" s="122"/>
      <c r="DF669" s="122"/>
      <c r="DQ669" s="122"/>
      <c r="DW669" s="105"/>
      <c r="DX669" s="105"/>
      <c r="DZ669" s="105"/>
      <c r="EA669" s="105"/>
      <c r="EJ669" s="122"/>
      <c r="EK669" s="122"/>
      <c r="EP669" s="105"/>
      <c r="EQ669" s="105"/>
      <c r="ER669" s="105"/>
      <c r="ET669" s="122"/>
      <c r="EU669" s="122"/>
      <c r="EZ669" s="105"/>
      <c r="FA669" s="105"/>
      <c r="FB669" s="105"/>
      <c r="FD669" s="105"/>
      <c r="FE669" s="105"/>
      <c r="FJ669" s="105"/>
      <c r="FK669" s="105"/>
      <c r="FL669" s="105"/>
      <c r="FM669" s="105"/>
      <c r="FN669" s="105"/>
      <c r="FO669" s="105"/>
      <c r="FT669" s="105"/>
      <c r="FU669" s="105"/>
      <c r="FV669" s="105"/>
      <c r="FX669" s="105"/>
      <c r="FY669" s="105"/>
      <c r="GD669" s="105"/>
      <c r="GE669" s="105"/>
      <c r="GF669" s="105"/>
      <c r="GH669" s="105"/>
      <c r="GI669" s="105"/>
      <c r="GN669" s="105"/>
      <c r="GO669" s="105"/>
      <c r="GP669" s="105"/>
      <c r="GR669" s="105"/>
      <c r="GS669" s="105"/>
      <c r="GX669" s="105"/>
      <c r="GY669" s="105"/>
      <c r="GZ669" s="105"/>
      <c r="HB669" s="105"/>
      <c r="HC669" s="105"/>
      <c r="HH669" s="105"/>
      <c r="HI669" s="105"/>
      <c r="HJ669" s="105"/>
      <c r="HL669" s="122"/>
      <c r="HM669" s="122"/>
      <c r="HR669" s="105"/>
      <c r="HS669" s="105"/>
      <c r="HT669" s="105"/>
      <c r="HV669" s="105"/>
      <c r="HW669" s="105"/>
      <c r="IB669" s="105"/>
      <c r="IC669" s="105"/>
      <c r="ID669" s="105"/>
      <c r="IF669" s="105"/>
      <c r="IG669" s="105"/>
      <c r="IL669" s="105"/>
      <c r="IM669" s="105"/>
      <c r="IN669" s="105"/>
      <c r="IP669" s="105"/>
      <c r="IQ669" s="105"/>
      <c r="IV669" s="105"/>
      <c r="IW669" s="105"/>
      <c r="IX669" s="105"/>
      <c r="IZ669" s="105"/>
      <c r="JA669" s="105"/>
    </row>
    <row r="670">
      <c r="B670" s="139"/>
      <c r="H670" s="122"/>
      <c r="U670" s="90"/>
      <c r="AE670" s="118"/>
      <c r="AF670" s="118"/>
      <c r="BS670" s="140"/>
      <c r="CJ670" s="122"/>
      <c r="CK670" s="122"/>
      <c r="CL670" s="122"/>
      <c r="CM670" s="122"/>
      <c r="DB670" s="122"/>
      <c r="DC670" s="122"/>
      <c r="DD670" s="122"/>
      <c r="DF670" s="122"/>
      <c r="DQ670" s="122"/>
      <c r="DW670" s="105"/>
      <c r="DX670" s="105"/>
      <c r="DZ670" s="105"/>
      <c r="EA670" s="105"/>
      <c r="EJ670" s="122"/>
      <c r="EK670" s="122"/>
      <c r="EP670" s="105"/>
      <c r="EQ670" s="105"/>
      <c r="ER670" s="105"/>
      <c r="ET670" s="122"/>
      <c r="EU670" s="122"/>
      <c r="EZ670" s="105"/>
      <c r="FA670" s="105"/>
      <c r="FB670" s="105"/>
      <c r="FD670" s="105"/>
      <c r="FE670" s="105"/>
      <c r="FJ670" s="105"/>
      <c r="FK670" s="105"/>
      <c r="FL670" s="105"/>
      <c r="FM670" s="105"/>
      <c r="FN670" s="105"/>
      <c r="FO670" s="105"/>
      <c r="FT670" s="105"/>
      <c r="FU670" s="105"/>
      <c r="FV670" s="105"/>
      <c r="FX670" s="105"/>
      <c r="FY670" s="105"/>
      <c r="GD670" s="105"/>
      <c r="GE670" s="105"/>
      <c r="GF670" s="105"/>
      <c r="GH670" s="105"/>
      <c r="GI670" s="105"/>
      <c r="GN670" s="105"/>
      <c r="GO670" s="105"/>
      <c r="GP670" s="105"/>
      <c r="GR670" s="105"/>
      <c r="GS670" s="105"/>
      <c r="GX670" s="105"/>
      <c r="GY670" s="105"/>
      <c r="GZ670" s="105"/>
      <c r="HB670" s="105"/>
      <c r="HC670" s="105"/>
      <c r="HH670" s="105"/>
      <c r="HI670" s="105"/>
      <c r="HJ670" s="105"/>
      <c r="HL670" s="122"/>
      <c r="HM670" s="122"/>
      <c r="HR670" s="105"/>
      <c r="HS670" s="105"/>
      <c r="HT670" s="105"/>
      <c r="HV670" s="105"/>
      <c r="HW670" s="105"/>
      <c r="IB670" s="105"/>
      <c r="IC670" s="105"/>
      <c r="ID670" s="105"/>
      <c r="IF670" s="105"/>
      <c r="IG670" s="105"/>
      <c r="IL670" s="105"/>
      <c r="IM670" s="105"/>
      <c r="IN670" s="105"/>
      <c r="IP670" s="105"/>
      <c r="IQ670" s="105"/>
      <c r="IV670" s="105"/>
      <c r="IW670" s="105"/>
      <c r="IX670" s="105"/>
      <c r="IZ670" s="105"/>
      <c r="JA670" s="105"/>
    </row>
    <row r="671">
      <c r="B671" s="139"/>
      <c r="H671" s="122"/>
      <c r="U671" s="90"/>
      <c r="AE671" s="118"/>
      <c r="AF671" s="118"/>
      <c r="BS671" s="140"/>
      <c r="CJ671" s="122"/>
      <c r="CK671" s="122"/>
      <c r="CL671" s="122"/>
      <c r="CM671" s="122"/>
      <c r="DB671" s="122"/>
      <c r="DC671" s="122"/>
      <c r="DD671" s="122"/>
      <c r="DF671" s="122"/>
      <c r="DQ671" s="122"/>
      <c r="DW671" s="105"/>
      <c r="DX671" s="105"/>
      <c r="DZ671" s="105"/>
      <c r="EA671" s="105"/>
      <c r="EJ671" s="122"/>
      <c r="EK671" s="122"/>
      <c r="EP671" s="105"/>
      <c r="EQ671" s="105"/>
      <c r="ER671" s="105"/>
      <c r="ET671" s="122"/>
      <c r="EU671" s="122"/>
      <c r="EZ671" s="105"/>
      <c r="FA671" s="105"/>
      <c r="FB671" s="105"/>
      <c r="FD671" s="105"/>
      <c r="FE671" s="105"/>
      <c r="FJ671" s="105"/>
      <c r="FK671" s="105"/>
      <c r="FL671" s="105"/>
      <c r="FM671" s="105"/>
      <c r="FN671" s="105"/>
      <c r="FO671" s="105"/>
      <c r="FT671" s="105"/>
      <c r="FU671" s="105"/>
      <c r="FV671" s="105"/>
      <c r="FX671" s="105"/>
      <c r="FY671" s="105"/>
      <c r="GD671" s="105"/>
      <c r="GE671" s="105"/>
      <c r="GF671" s="105"/>
      <c r="GH671" s="105"/>
      <c r="GI671" s="105"/>
      <c r="GN671" s="105"/>
      <c r="GO671" s="105"/>
      <c r="GP671" s="105"/>
      <c r="GR671" s="105"/>
      <c r="GS671" s="105"/>
      <c r="GX671" s="105"/>
      <c r="GY671" s="105"/>
      <c r="GZ671" s="105"/>
      <c r="HB671" s="105"/>
      <c r="HC671" s="105"/>
      <c r="HH671" s="105"/>
      <c r="HI671" s="105"/>
      <c r="HJ671" s="105"/>
      <c r="HL671" s="122"/>
      <c r="HM671" s="122"/>
      <c r="HR671" s="105"/>
      <c r="HS671" s="105"/>
      <c r="HT671" s="105"/>
      <c r="HV671" s="105"/>
      <c r="HW671" s="105"/>
      <c r="IB671" s="105"/>
      <c r="IC671" s="105"/>
      <c r="ID671" s="105"/>
      <c r="IF671" s="105"/>
      <c r="IG671" s="105"/>
      <c r="IL671" s="105"/>
      <c r="IM671" s="105"/>
      <c r="IN671" s="105"/>
      <c r="IP671" s="105"/>
      <c r="IQ671" s="105"/>
      <c r="IV671" s="105"/>
      <c r="IW671" s="105"/>
      <c r="IX671" s="105"/>
      <c r="IZ671" s="105"/>
      <c r="JA671" s="105"/>
    </row>
    <row r="672">
      <c r="B672" s="139"/>
      <c r="H672" s="122"/>
      <c r="U672" s="90"/>
      <c r="AE672" s="118"/>
      <c r="AF672" s="118"/>
      <c r="BS672" s="140"/>
      <c r="CJ672" s="122"/>
      <c r="CK672" s="122"/>
      <c r="CL672" s="122"/>
      <c r="CM672" s="122"/>
      <c r="DB672" s="122"/>
      <c r="DC672" s="122"/>
      <c r="DD672" s="122"/>
      <c r="DF672" s="122"/>
      <c r="DQ672" s="122"/>
      <c r="DW672" s="105"/>
      <c r="DX672" s="105"/>
      <c r="DZ672" s="105"/>
      <c r="EA672" s="105"/>
      <c r="EJ672" s="122"/>
      <c r="EK672" s="122"/>
      <c r="EP672" s="105"/>
      <c r="EQ672" s="105"/>
      <c r="ER672" s="105"/>
      <c r="ET672" s="122"/>
      <c r="EU672" s="122"/>
      <c r="EZ672" s="105"/>
      <c r="FA672" s="105"/>
      <c r="FB672" s="105"/>
      <c r="FD672" s="105"/>
      <c r="FE672" s="105"/>
      <c r="FJ672" s="105"/>
      <c r="FK672" s="105"/>
      <c r="FL672" s="105"/>
      <c r="FM672" s="105"/>
      <c r="FN672" s="105"/>
      <c r="FO672" s="105"/>
      <c r="FT672" s="105"/>
      <c r="FU672" s="105"/>
      <c r="FV672" s="105"/>
      <c r="FX672" s="105"/>
      <c r="FY672" s="105"/>
      <c r="GD672" s="105"/>
      <c r="GE672" s="105"/>
      <c r="GF672" s="105"/>
      <c r="GH672" s="105"/>
      <c r="GI672" s="105"/>
      <c r="GN672" s="105"/>
      <c r="GO672" s="105"/>
      <c r="GP672" s="105"/>
      <c r="GR672" s="105"/>
      <c r="GS672" s="105"/>
      <c r="GX672" s="105"/>
      <c r="GY672" s="105"/>
      <c r="GZ672" s="105"/>
      <c r="HB672" s="105"/>
      <c r="HC672" s="105"/>
      <c r="HH672" s="105"/>
      <c r="HI672" s="105"/>
      <c r="HJ672" s="105"/>
      <c r="HL672" s="122"/>
      <c r="HM672" s="122"/>
      <c r="HR672" s="105"/>
      <c r="HS672" s="105"/>
      <c r="HT672" s="105"/>
      <c r="HV672" s="105"/>
      <c r="HW672" s="105"/>
      <c r="IB672" s="105"/>
      <c r="IC672" s="105"/>
      <c r="ID672" s="105"/>
      <c r="IF672" s="105"/>
      <c r="IG672" s="105"/>
      <c r="IL672" s="105"/>
      <c r="IM672" s="105"/>
      <c r="IN672" s="105"/>
      <c r="IP672" s="105"/>
      <c r="IQ672" s="105"/>
      <c r="IV672" s="105"/>
      <c r="IW672" s="105"/>
      <c r="IX672" s="105"/>
      <c r="IZ672" s="105"/>
      <c r="JA672" s="105"/>
    </row>
    <row r="673">
      <c r="B673" s="139"/>
      <c r="H673" s="122"/>
      <c r="U673" s="90"/>
      <c r="AE673" s="118"/>
      <c r="AF673" s="118"/>
      <c r="BS673" s="140"/>
      <c r="CJ673" s="122"/>
      <c r="CK673" s="122"/>
      <c r="CL673" s="122"/>
      <c r="CM673" s="122"/>
      <c r="DB673" s="122"/>
      <c r="DC673" s="122"/>
      <c r="DD673" s="122"/>
      <c r="DF673" s="122"/>
      <c r="DQ673" s="122"/>
      <c r="DW673" s="105"/>
      <c r="DX673" s="105"/>
      <c r="DZ673" s="105"/>
      <c r="EA673" s="105"/>
      <c r="EJ673" s="122"/>
      <c r="EK673" s="122"/>
      <c r="EP673" s="105"/>
      <c r="EQ673" s="105"/>
      <c r="ER673" s="105"/>
      <c r="ET673" s="122"/>
      <c r="EU673" s="122"/>
      <c r="EZ673" s="105"/>
      <c r="FA673" s="105"/>
      <c r="FB673" s="105"/>
      <c r="FD673" s="105"/>
      <c r="FE673" s="105"/>
      <c r="FJ673" s="105"/>
      <c r="FK673" s="105"/>
      <c r="FL673" s="105"/>
      <c r="FM673" s="105"/>
      <c r="FN673" s="105"/>
      <c r="FO673" s="105"/>
      <c r="FT673" s="105"/>
      <c r="FU673" s="105"/>
      <c r="FV673" s="105"/>
      <c r="FX673" s="105"/>
      <c r="FY673" s="105"/>
      <c r="GD673" s="105"/>
      <c r="GE673" s="105"/>
      <c r="GF673" s="105"/>
      <c r="GH673" s="105"/>
      <c r="GI673" s="105"/>
      <c r="GN673" s="105"/>
      <c r="GO673" s="105"/>
      <c r="GP673" s="105"/>
      <c r="GR673" s="105"/>
      <c r="GS673" s="105"/>
      <c r="GX673" s="105"/>
      <c r="GY673" s="105"/>
      <c r="GZ673" s="105"/>
      <c r="HB673" s="105"/>
      <c r="HC673" s="105"/>
      <c r="HH673" s="105"/>
      <c r="HI673" s="105"/>
      <c r="HJ673" s="105"/>
      <c r="HL673" s="122"/>
      <c r="HM673" s="122"/>
      <c r="HR673" s="105"/>
      <c r="HS673" s="105"/>
      <c r="HT673" s="105"/>
      <c r="HV673" s="105"/>
      <c r="HW673" s="105"/>
      <c r="IB673" s="105"/>
      <c r="IC673" s="105"/>
      <c r="ID673" s="105"/>
      <c r="IF673" s="105"/>
      <c r="IG673" s="105"/>
      <c r="IL673" s="105"/>
      <c r="IM673" s="105"/>
      <c r="IN673" s="105"/>
      <c r="IP673" s="105"/>
      <c r="IQ673" s="105"/>
      <c r="IV673" s="105"/>
      <c r="IW673" s="105"/>
      <c r="IX673" s="105"/>
      <c r="IZ673" s="105"/>
      <c r="JA673" s="105"/>
    </row>
    <row r="674">
      <c r="B674" s="139"/>
      <c r="H674" s="122"/>
      <c r="U674" s="90"/>
      <c r="AE674" s="118"/>
      <c r="AF674" s="118"/>
      <c r="BS674" s="140"/>
      <c r="CJ674" s="122"/>
      <c r="CK674" s="122"/>
      <c r="CL674" s="122"/>
      <c r="CM674" s="122"/>
      <c r="DB674" s="122"/>
      <c r="DC674" s="122"/>
      <c r="DD674" s="122"/>
      <c r="DF674" s="122"/>
      <c r="DQ674" s="122"/>
      <c r="DW674" s="105"/>
      <c r="DX674" s="105"/>
      <c r="DZ674" s="105"/>
      <c r="EA674" s="105"/>
      <c r="EJ674" s="122"/>
      <c r="EK674" s="122"/>
      <c r="EP674" s="105"/>
      <c r="EQ674" s="105"/>
      <c r="ER674" s="105"/>
      <c r="ET674" s="122"/>
      <c r="EU674" s="122"/>
      <c r="EZ674" s="105"/>
      <c r="FA674" s="105"/>
      <c r="FB674" s="105"/>
      <c r="FD674" s="105"/>
      <c r="FE674" s="105"/>
      <c r="FJ674" s="105"/>
      <c r="FK674" s="105"/>
      <c r="FL674" s="105"/>
      <c r="FM674" s="105"/>
      <c r="FN674" s="105"/>
      <c r="FO674" s="105"/>
      <c r="FT674" s="105"/>
      <c r="FU674" s="105"/>
      <c r="FV674" s="105"/>
      <c r="FX674" s="105"/>
      <c r="FY674" s="105"/>
      <c r="GD674" s="105"/>
      <c r="GE674" s="105"/>
      <c r="GF674" s="105"/>
      <c r="GH674" s="105"/>
      <c r="GI674" s="105"/>
      <c r="GN674" s="105"/>
      <c r="GO674" s="105"/>
      <c r="GP674" s="105"/>
      <c r="GR674" s="105"/>
      <c r="GS674" s="105"/>
      <c r="GX674" s="105"/>
      <c r="GY674" s="105"/>
      <c r="GZ674" s="105"/>
      <c r="HB674" s="105"/>
      <c r="HC674" s="105"/>
      <c r="HH674" s="105"/>
      <c r="HI674" s="105"/>
      <c r="HJ674" s="105"/>
      <c r="HL674" s="122"/>
      <c r="HM674" s="122"/>
      <c r="HR674" s="105"/>
      <c r="HS674" s="105"/>
      <c r="HT674" s="105"/>
      <c r="HV674" s="105"/>
      <c r="HW674" s="105"/>
      <c r="IB674" s="105"/>
      <c r="IC674" s="105"/>
      <c r="ID674" s="105"/>
      <c r="IF674" s="105"/>
      <c r="IG674" s="105"/>
      <c r="IL674" s="105"/>
      <c r="IM674" s="105"/>
      <c r="IN674" s="105"/>
      <c r="IP674" s="105"/>
      <c r="IQ674" s="105"/>
      <c r="IV674" s="105"/>
      <c r="IW674" s="105"/>
      <c r="IX674" s="105"/>
      <c r="IZ674" s="105"/>
      <c r="JA674" s="105"/>
    </row>
    <row r="675">
      <c r="B675" s="139"/>
      <c r="H675" s="122"/>
      <c r="U675" s="90"/>
      <c r="AE675" s="118"/>
      <c r="AF675" s="118"/>
      <c r="BS675" s="140"/>
      <c r="CJ675" s="122"/>
      <c r="CK675" s="122"/>
      <c r="CL675" s="122"/>
      <c r="CM675" s="122"/>
      <c r="DB675" s="122"/>
      <c r="DC675" s="122"/>
      <c r="DD675" s="122"/>
      <c r="DF675" s="122"/>
      <c r="DQ675" s="122"/>
      <c r="DW675" s="105"/>
      <c r="DX675" s="105"/>
      <c r="DZ675" s="105"/>
      <c r="EA675" s="105"/>
      <c r="EJ675" s="122"/>
      <c r="EK675" s="122"/>
      <c r="EP675" s="105"/>
      <c r="EQ675" s="105"/>
      <c r="ER675" s="105"/>
      <c r="ET675" s="122"/>
      <c r="EU675" s="122"/>
      <c r="EZ675" s="105"/>
      <c r="FA675" s="105"/>
      <c r="FB675" s="105"/>
      <c r="FD675" s="105"/>
      <c r="FE675" s="105"/>
      <c r="FJ675" s="105"/>
      <c r="FK675" s="105"/>
      <c r="FL675" s="105"/>
      <c r="FM675" s="105"/>
      <c r="FN675" s="105"/>
      <c r="FO675" s="105"/>
      <c r="FT675" s="105"/>
      <c r="FU675" s="105"/>
      <c r="FV675" s="105"/>
      <c r="FX675" s="105"/>
      <c r="FY675" s="105"/>
      <c r="GD675" s="105"/>
      <c r="GE675" s="105"/>
      <c r="GF675" s="105"/>
      <c r="GH675" s="105"/>
      <c r="GI675" s="105"/>
      <c r="GN675" s="105"/>
      <c r="GO675" s="105"/>
      <c r="GP675" s="105"/>
      <c r="GR675" s="105"/>
      <c r="GS675" s="105"/>
      <c r="GX675" s="105"/>
      <c r="GY675" s="105"/>
      <c r="GZ675" s="105"/>
      <c r="HB675" s="105"/>
      <c r="HC675" s="105"/>
      <c r="HH675" s="105"/>
      <c r="HI675" s="105"/>
      <c r="HJ675" s="105"/>
      <c r="HL675" s="122"/>
      <c r="HM675" s="122"/>
      <c r="HR675" s="105"/>
      <c r="HS675" s="105"/>
      <c r="HT675" s="105"/>
      <c r="HV675" s="105"/>
      <c r="HW675" s="105"/>
      <c r="IB675" s="105"/>
      <c r="IC675" s="105"/>
      <c r="ID675" s="105"/>
      <c r="IF675" s="105"/>
      <c r="IG675" s="105"/>
      <c r="IL675" s="105"/>
      <c r="IM675" s="105"/>
      <c r="IN675" s="105"/>
      <c r="IP675" s="105"/>
      <c r="IQ675" s="105"/>
      <c r="IV675" s="105"/>
      <c r="IW675" s="105"/>
      <c r="IX675" s="105"/>
      <c r="IZ675" s="105"/>
      <c r="JA675" s="105"/>
    </row>
    <row r="676">
      <c r="B676" s="139"/>
      <c r="H676" s="122"/>
      <c r="U676" s="90"/>
      <c r="AE676" s="118"/>
      <c r="AF676" s="118"/>
      <c r="BS676" s="140"/>
      <c r="CJ676" s="122"/>
      <c r="CK676" s="122"/>
      <c r="CL676" s="122"/>
      <c r="CM676" s="122"/>
      <c r="DB676" s="122"/>
      <c r="DC676" s="122"/>
      <c r="DD676" s="122"/>
      <c r="DF676" s="122"/>
      <c r="DQ676" s="122"/>
      <c r="DW676" s="105"/>
      <c r="DX676" s="105"/>
      <c r="DZ676" s="105"/>
      <c r="EA676" s="105"/>
      <c r="EJ676" s="122"/>
      <c r="EK676" s="122"/>
      <c r="EP676" s="105"/>
      <c r="EQ676" s="105"/>
      <c r="ER676" s="105"/>
      <c r="ET676" s="122"/>
      <c r="EU676" s="122"/>
      <c r="EZ676" s="105"/>
      <c r="FA676" s="105"/>
      <c r="FB676" s="105"/>
      <c r="FD676" s="105"/>
      <c r="FE676" s="105"/>
      <c r="FJ676" s="105"/>
      <c r="FK676" s="105"/>
      <c r="FL676" s="105"/>
      <c r="FM676" s="105"/>
      <c r="FN676" s="105"/>
      <c r="FO676" s="105"/>
      <c r="FT676" s="105"/>
      <c r="FU676" s="105"/>
      <c r="FV676" s="105"/>
      <c r="FX676" s="105"/>
      <c r="FY676" s="105"/>
      <c r="GD676" s="105"/>
      <c r="GE676" s="105"/>
      <c r="GF676" s="105"/>
      <c r="GH676" s="105"/>
      <c r="GI676" s="105"/>
      <c r="GN676" s="105"/>
      <c r="GO676" s="105"/>
      <c r="GP676" s="105"/>
      <c r="GR676" s="105"/>
      <c r="GS676" s="105"/>
      <c r="GX676" s="105"/>
      <c r="GY676" s="105"/>
      <c r="GZ676" s="105"/>
      <c r="HB676" s="105"/>
      <c r="HC676" s="105"/>
      <c r="HH676" s="105"/>
      <c r="HI676" s="105"/>
      <c r="HJ676" s="105"/>
      <c r="HL676" s="122"/>
      <c r="HM676" s="122"/>
      <c r="HR676" s="105"/>
      <c r="HS676" s="105"/>
      <c r="HT676" s="105"/>
      <c r="HV676" s="105"/>
      <c r="HW676" s="105"/>
      <c r="IB676" s="105"/>
      <c r="IC676" s="105"/>
      <c r="ID676" s="105"/>
      <c r="IF676" s="105"/>
      <c r="IG676" s="105"/>
      <c r="IL676" s="105"/>
      <c r="IM676" s="105"/>
      <c r="IN676" s="105"/>
      <c r="IP676" s="105"/>
      <c r="IQ676" s="105"/>
      <c r="IV676" s="105"/>
      <c r="IW676" s="105"/>
      <c r="IX676" s="105"/>
      <c r="IZ676" s="105"/>
      <c r="JA676" s="105"/>
    </row>
    <row r="677">
      <c r="B677" s="139"/>
      <c r="H677" s="122"/>
      <c r="U677" s="90"/>
      <c r="AE677" s="118"/>
      <c r="AF677" s="118"/>
      <c r="BS677" s="140"/>
      <c r="CJ677" s="122"/>
      <c r="CK677" s="122"/>
      <c r="CL677" s="122"/>
      <c r="CM677" s="122"/>
      <c r="DB677" s="122"/>
      <c r="DC677" s="122"/>
      <c r="DD677" s="122"/>
      <c r="DF677" s="122"/>
      <c r="DQ677" s="122"/>
      <c r="DW677" s="105"/>
      <c r="DX677" s="105"/>
      <c r="DZ677" s="105"/>
      <c r="EA677" s="105"/>
      <c r="EJ677" s="122"/>
      <c r="EK677" s="122"/>
      <c r="EP677" s="105"/>
      <c r="EQ677" s="105"/>
      <c r="ER677" s="105"/>
      <c r="ET677" s="122"/>
      <c r="EU677" s="122"/>
      <c r="EZ677" s="105"/>
      <c r="FA677" s="105"/>
      <c r="FB677" s="105"/>
      <c r="FD677" s="105"/>
      <c r="FE677" s="105"/>
      <c r="FJ677" s="105"/>
      <c r="FK677" s="105"/>
      <c r="FL677" s="105"/>
      <c r="FM677" s="105"/>
      <c r="FN677" s="105"/>
      <c r="FO677" s="105"/>
      <c r="FT677" s="105"/>
      <c r="FU677" s="105"/>
      <c r="FV677" s="105"/>
      <c r="FX677" s="105"/>
      <c r="FY677" s="105"/>
      <c r="GD677" s="105"/>
      <c r="GE677" s="105"/>
      <c r="GF677" s="105"/>
      <c r="GH677" s="105"/>
      <c r="GI677" s="105"/>
      <c r="GN677" s="105"/>
      <c r="GO677" s="105"/>
      <c r="GP677" s="105"/>
      <c r="GR677" s="105"/>
      <c r="GS677" s="105"/>
      <c r="GX677" s="105"/>
      <c r="GY677" s="105"/>
      <c r="GZ677" s="105"/>
      <c r="HB677" s="105"/>
      <c r="HC677" s="105"/>
      <c r="HH677" s="105"/>
      <c r="HI677" s="105"/>
      <c r="HJ677" s="105"/>
      <c r="HL677" s="122"/>
      <c r="HM677" s="122"/>
      <c r="HR677" s="105"/>
      <c r="HS677" s="105"/>
      <c r="HT677" s="105"/>
      <c r="HV677" s="105"/>
      <c r="HW677" s="105"/>
      <c r="IB677" s="105"/>
      <c r="IC677" s="105"/>
      <c r="ID677" s="105"/>
      <c r="IF677" s="105"/>
      <c r="IG677" s="105"/>
      <c r="IL677" s="105"/>
      <c r="IM677" s="105"/>
      <c r="IN677" s="105"/>
      <c r="IP677" s="105"/>
      <c r="IQ677" s="105"/>
      <c r="IV677" s="105"/>
      <c r="IW677" s="105"/>
      <c r="IX677" s="105"/>
      <c r="IZ677" s="105"/>
      <c r="JA677" s="105"/>
    </row>
    <row r="678">
      <c r="B678" s="139"/>
      <c r="H678" s="122"/>
      <c r="U678" s="90"/>
      <c r="AE678" s="118"/>
      <c r="AF678" s="118"/>
      <c r="BS678" s="140"/>
      <c r="CJ678" s="122"/>
      <c r="CK678" s="122"/>
      <c r="CL678" s="122"/>
      <c r="CM678" s="122"/>
      <c r="DB678" s="122"/>
      <c r="DC678" s="122"/>
      <c r="DD678" s="122"/>
      <c r="DF678" s="122"/>
      <c r="DQ678" s="122"/>
      <c r="DW678" s="105"/>
      <c r="DX678" s="105"/>
      <c r="DZ678" s="105"/>
      <c r="EA678" s="105"/>
      <c r="EJ678" s="122"/>
      <c r="EK678" s="122"/>
      <c r="EP678" s="105"/>
      <c r="EQ678" s="105"/>
      <c r="ER678" s="105"/>
      <c r="ET678" s="122"/>
      <c r="EU678" s="122"/>
      <c r="EZ678" s="105"/>
      <c r="FA678" s="105"/>
      <c r="FB678" s="105"/>
      <c r="FD678" s="105"/>
      <c r="FE678" s="105"/>
      <c r="FJ678" s="105"/>
      <c r="FK678" s="105"/>
      <c r="FL678" s="105"/>
      <c r="FM678" s="105"/>
      <c r="FN678" s="105"/>
      <c r="FO678" s="105"/>
      <c r="FT678" s="105"/>
      <c r="FU678" s="105"/>
      <c r="FV678" s="105"/>
      <c r="FX678" s="105"/>
      <c r="FY678" s="105"/>
      <c r="GD678" s="105"/>
      <c r="GE678" s="105"/>
      <c r="GF678" s="105"/>
      <c r="GH678" s="105"/>
      <c r="GI678" s="105"/>
      <c r="GN678" s="105"/>
      <c r="GO678" s="105"/>
      <c r="GP678" s="105"/>
      <c r="GR678" s="105"/>
      <c r="GS678" s="105"/>
      <c r="GX678" s="105"/>
      <c r="GY678" s="105"/>
      <c r="GZ678" s="105"/>
      <c r="HB678" s="105"/>
      <c r="HC678" s="105"/>
      <c r="HH678" s="105"/>
      <c r="HI678" s="105"/>
      <c r="HJ678" s="105"/>
      <c r="HL678" s="122"/>
      <c r="HM678" s="122"/>
      <c r="HR678" s="105"/>
      <c r="HS678" s="105"/>
      <c r="HT678" s="105"/>
      <c r="HV678" s="105"/>
      <c r="HW678" s="105"/>
      <c r="IB678" s="105"/>
      <c r="IC678" s="105"/>
      <c r="ID678" s="105"/>
      <c r="IF678" s="105"/>
      <c r="IG678" s="105"/>
      <c r="IL678" s="105"/>
      <c r="IM678" s="105"/>
      <c r="IN678" s="105"/>
      <c r="IP678" s="105"/>
      <c r="IQ678" s="105"/>
      <c r="IV678" s="105"/>
      <c r="IW678" s="105"/>
      <c r="IX678" s="105"/>
      <c r="IZ678" s="105"/>
      <c r="JA678" s="105"/>
    </row>
    <row r="679">
      <c r="B679" s="139"/>
      <c r="H679" s="122"/>
      <c r="U679" s="90"/>
      <c r="AE679" s="118"/>
      <c r="AF679" s="118"/>
      <c r="BS679" s="140"/>
      <c r="CJ679" s="122"/>
      <c r="CK679" s="122"/>
      <c r="CL679" s="122"/>
      <c r="CM679" s="122"/>
      <c r="DB679" s="122"/>
      <c r="DC679" s="122"/>
      <c r="DD679" s="122"/>
      <c r="DF679" s="122"/>
      <c r="DQ679" s="122"/>
      <c r="DW679" s="105"/>
      <c r="DX679" s="105"/>
      <c r="DZ679" s="105"/>
      <c r="EA679" s="105"/>
      <c r="EJ679" s="122"/>
      <c r="EK679" s="122"/>
      <c r="EP679" s="105"/>
      <c r="EQ679" s="105"/>
      <c r="ER679" s="105"/>
      <c r="ET679" s="122"/>
      <c r="EU679" s="122"/>
      <c r="EZ679" s="105"/>
      <c r="FA679" s="105"/>
      <c r="FB679" s="105"/>
      <c r="FD679" s="105"/>
      <c r="FE679" s="105"/>
      <c r="FJ679" s="105"/>
      <c r="FK679" s="105"/>
      <c r="FL679" s="105"/>
      <c r="FM679" s="105"/>
      <c r="FN679" s="105"/>
      <c r="FO679" s="105"/>
      <c r="FT679" s="105"/>
      <c r="FU679" s="105"/>
      <c r="FV679" s="105"/>
      <c r="FX679" s="105"/>
      <c r="FY679" s="105"/>
      <c r="GD679" s="105"/>
      <c r="GE679" s="105"/>
      <c r="GF679" s="105"/>
      <c r="GH679" s="105"/>
      <c r="GI679" s="105"/>
      <c r="GN679" s="105"/>
      <c r="GO679" s="105"/>
      <c r="GP679" s="105"/>
      <c r="GR679" s="105"/>
      <c r="GS679" s="105"/>
      <c r="GX679" s="105"/>
      <c r="GY679" s="105"/>
      <c r="GZ679" s="105"/>
      <c r="HB679" s="105"/>
      <c r="HC679" s="105"/>
      <c r="HH679" s="105"/>
      <c r="HI679" s="105"/>
      <c r="HJ679" s="105"/>
      <c r="HL679" s="122"/>
      <c r="HM679" s="122"/>
      <c r="HR679" s="105"/>
      <c r="HS679" s="105"/>
      <c r="HT679" s="105"/>
      <c r="HV679" s="105"/>
      <c r="HW679" s="105"/>
      <c r="IB679" s="105"/>
      <c r="IC679" s="105"/>
      <c r="ID679" s="105"/>
      <c r="IF679" s="105"/>
      <c r="IG679" s="105"/>
      <c r="IL679" s="105"/>
      <c r="IM679" s="105"/>
      <c r="IN679" s="105"/>
      <c r="IP679" s="105"/>
      <c r="IQ679" s="105"/>
      <c r="IV679" s="105"/>
      <c r="IW679" s="105"/>
      <c r="IX679" s="105"/>
      <c r="IZ679" s="105"/>
      <c r="JA679" s="105"/>
    </row>
    <row r="680">
      <c r="B680" s="139"/>
      <c r="H680" s="122"/>
      <c r="U680" s="90"/>
      <c r="AE680" s="118"/>
      <c r="AF680" s="118"/>
      <c r="BS680" s="140"/>
      <c r="CJ680" s="122"/>
      <c r="CK680" s="122"/>
      <c r="CL680" s="122"/>
      <c r="CM680" s="122"/>
      <c r="DB680" s="122"/>
      <c r="DC680" s="122"/>
      <c r="DD680" s="122"/>
      <c r="DF680" s="122"/>
      <c r="DQ680" s="122"/>
      <c r="DW680" s="105"/>
      <c r="DX680" s="105"/>
      <c r="DZ680" s="105"/>
      <c r="EA680" s="105"/>
      <c r="EJ680" s="122"/>
      <c r="EK680" s="122"/>
      <c r="EP680" s="105"/>
      <c r="EQ680" s="105"/>
      <c r="ER680" s="105"/>
      <c r="ET680" s="122"/>
      <c r="EU680" s="122"/>
      <c r="EZ680" s="105"/>
      <c r="FA680" s="105"/>
      <c r="FB680" s="105"/>
      <c r="FD680" s="105"/>
      <c r="FE680" s="105"/>
      <c r="FJ680" s="105"/>
      <c r="FK680" s="105"/>
      <c r="FL680" s="105"/>
      <c r="FM680" s="105"/>
      <c r="FN680" s="105"/>
      <c r="FO680" s="105"/>
      <c r="FT680" s="105"/>
      <c r="FU680" s="105"/>
      <c r="FV680" s="105"/>
      <c r="FX680" s="105"/>
      <c r="FY680" s="105"/>
      <c r="GD680" s="105"/>
      <c r="GE680" s="105"/>
      <c r="GF680" s="105"/>
      <c r="GH680" s="105"/>
      <c r="GI680" s="105"/>
      <c r="GN680" s="105"/>
      <c r="GO680" s="105"/>
      <c r="GP680" s="105"/>
      <c r="GR680" s="105"/>
      <c r="GS680" s="105"/>
      <c r="GX680" s="105"/>
      <c r="GY680" s="105"/>
      <c r="GZ680" s="105"/>
      <c r="HB680" s="105"/>
      <c r="HC680" s="105"/>
      <c r="HH680" s="105"/>
      <c r="HI680" s="105"/>
      <c r="HJ680" s="105"/>
      <c r="HL680" s="122"/>
      <c r="HM680" s="122"/>
      <c r="HR680" s="105"/>
      <c r="HS680" s="105"/>
      <c r="HT680" s="105"/>
      <c r="HV680" s="105"/>
      <c r="HW680" s="105"/>
      <c r="IB680" s="105"/>
      <c r="IC680" s="105"/>
      <c r="ID680" s="105"/>
      <c r="IF680" s="105"/>
      <c r="IG680" s="105"/>
      <c r="IL680" s="105"/>
      <c r="IM680" s="105"/>
      <c r="IN680" s="105"/>
      <c r="IP680" s="105"/>
      <c r="IQ680" s="105"/>
      <c r="IV680" s="105"/>
      <c r="IW680" s="105"/>
      <c r="IX680" s="105"/>
      <c r="IZ680" s="105"/>
      <c r="JA680" s="105"/>
    </row>
    <row r="681">
      <c r="B681" s="139"/>
      <c r="H681" s="122"/>
      <c r="U681" s="90"/>
      <c r="AE681" s="118"/>
      <c r="AF681" s="118"/>
      <c r="BS681" s="140"/>
      <c r="CJ681" s="122"/>
      <c r="CK681" s="122"/>
      <c r="CL681" s="122"/>
      <c r="CM681" s="122"/>
      <c r="DB681" s="122"/>
      <c r="DC681" s="122"/>
      <c r="DD681" s="122"/>
      <c r="DF681" s="122"/>
      <c r="DQ681" s="122"/>
      <c r="DW681" s="105"/>
      <c r="DX681" s="105"/>
      <c r="DZ681" s="105"/>
      <c r="EA681" s="105"/>
      <c r="EJ681" s="122"/>
      <c r="EK681" s="122"/>
      <c r="EP681" s="105"/>
      <c r="EQ681" s="105"/>
      <c r="ER681" s="105"/>
      <c r="ET681" s="122"/>
      <c r="EU681" s="122"/>
      <c r="EZ681" s="105"/>
      <c r="FA681" s="105"/>
      <c r="FB681" s="105"/>
      <c r="FD681" s="105"/>
      <c r="FE681" s="105"/>
      <c r="FJ681" s="105"/>
      <c r="FK681" s="105"/>
      <c r="FL681" s="105"/>
      <c r="FM681" s="105"/>
      <c r="FN681" s="105"/>
      <c r="FO681" s="105"/>
      <c r="FT681" s="105"/>
      <c r="FU681" s="105"/>
      <c r="FV681" s="105"/>
      <c r="FX681" s="105"/>
      <c r="FY681" s="105"/>
      <c r="GD681" s="105"/>
      <c r="GE681" s="105"/>
      <c r="GF681" s="105"/>
      <c r="GH681" s="105"/>
      <c r="GI681" s="105"/>
      <c r="GN681" s="105"/>
      <c r="GO681" s="105"/>
      <c r="GP681" s="105"/>
      <c r="GR681" s="105"/>
      <c r="GS681" s="105"/>
      <c r="GX681" s="105"/>
      <c r="GY681" s="105"/>
      <c r="GZ681" s="105"/>
      <c r="HB681" s="105"/>
      <c r="HC681" s="105"/>
      <c r="HH681" s="105"/>
      <c r="HI681" s="105"/>
      <c r="HJ681" s="105"/>
      <c r="HL681" s="122"/>
      <c r="HM681" s="122"/>
      <c r="HR681" s="105"/>
      <c r="HS681" s="105"/>
      <c r="HT681" s="105"/>
      <c r="HV681" s="105"/>
      <c r="HW681" s="105"/>
      <c r="IB681" s="105"/>
      <c r="IC681" s="105"/>
      <c r="ID681" s="105"/>
      <c r="IF681" s="105"/>
      <c r="IG681" s="105"/>
      <c r="IL681" s="105"/>
      <c r="IM681" s="105"/>
      <c r="IN681" s="105"/>
      <c r="IP681" s="105"/>
      <c r="IQ681" s="105"/>
      <c r="IV681" s="105"/>
      <c r="IW681" s="105"/>
      <c r="IX681" s="105"/>
      <c r="IZ681" s="105"/>
      <c r="JA681" s="105"/>
    </row>
    <row r="682">
      <c r="B682" s="139"/>
      <c r="H682" s="122"/>
      <c r="U682" s="90"/>
      <c r="AE682" s="118"/>
      <c r="AF682" s="118"/>
      <c r="BS682" s="140"/>
      <c r="CJ682" s="122"/>
      <c r="CK682" s="122"/>
      <c r="CL682" s="122"/>
      <c r="CM682" s="122"/>
      <c r="DB682" s="122"/>
      <c r="DC682" s="122"/>
      <c r="DD682" s="122"/>
      <c r="DF682" s="122"/>
      <c r="DQ682" s="122"/>
      <c r="DW682" s="105"/>
      <c r="DX682" s="105"/>
      <c r="DZ682" s="105"/>
      <c r="EA682" s="105"/>
      <c r="EJ682" s="122"/>
      <c r="EK682" s="122"/>
      <c r="EP682" s="105"/>
      <c r="EQ682" s="105"/>
      <c r="ER682" s="105"/>
      <c r="ET682" s="122"/>
      <c r="EU682" s="122"/>
      <c r="EZ682" s="105"/>
      <c r="FA682" s="105"/>
      <c r="FB682" s="105"/>
      <c r="FD682" s="105"/>
      <c r="FE682" s="105"/>
      <c r="FJ682" s="105"/>
      <c r="FK682" s="105"/>
      <c r="FL682" s="105"/>
      <c r="FM682" s="105"/>
      <c r="FN682" s="105"/>
      <c r="FO682" s="105"/>
      <c r="FT682" s="105"/>
      <c r="FU682" s="105"/>
      <c r="FV682" s="105"/>
      <c r="FX682" s="105"/>
      <c r="FY682" s="105"/>
      <c r="GD682" s="105"/>
      <c r="GE682" s="105"/>
      <c r="GF682" s="105"/>
      <c r="GH682" s="105"/>
      <c r="GI682" s="105"/>
      <c r="GN682" s="105"/>
      <c r="GO682" s="105"/>
      <c r="GP682" s="105"/>
      <c r="GR682" s="105"/>
      <c r="GS682" s="105"/>
      <c r="GX682" s="105"/>
      <c r="GY682" s="105"/>
      <c r="GZ682" s="105"/>
      <c r="HB682" s="105"/>
      <c r="HC682" s="105"/>
      <c r="HH682" s="105"/>
      <c r="HI682" s="105"/>
      <c r="HJ682" s="105"/>
      <c r="HL682" s="122"/>
      <c r="HM682" s="122"/>
      <c r="HR682" s="105"/>
      <c r="HS682" s="105"/>
      <c r="HT682" s="105"/>
      <c r="HV682" s="105"/>
      <c r="HW682" s="105"/>
      <c r="IB682" s="105"/>
      <c r="IC682" s="105"/>
      <c r="ID682" s="105"/>
      <c r="IF682" s="105"/>
      <c r="IG682" s="105"/>
      <c r="IL682" s="105"/>
      <c r="IM682" s="105"/>
      <c r="IN682" s="105"/>
      <c r="IP682" s="105"/>
      <c r="IQ682" s="105"/>
      <c r="IV682" s="105"/>
      <c r="IW682" s="105"/>
      <c r="IX682" s="105"/>
      <c r="IZ682" s="105"/>
      <c r="JA682" s="105"/>
    </row>
    <row r="683">
      <c r="B683" s="139"/>
      <c r="H683" s="122"/>
      <c r="U683" s="90"/>
      <c r="AE683" s="118"/>
      <c r="AF683" s="118"/>
      <c r="BS683" s="140"/>
      <c r="CJ683" s="122"/>
      <c r="CK683" s="122"/>
      <c r="CL683" s="122"/>
      <c r="CM683" s="122"/>
      <c r="DB683" s="122"/>
      <c r="DC683" s="122"/>
      <c r="DD683" s="122"/>
      <c r="DF683" s="122"/>
      <c r="DQ683" s="122"/>
      <c r="DW683" s="105"/>
      <c r="DX683" s="105"/>
      <c r="DZ683" s="105"/>
      <c r="EA683" s="105"/>
      <c r="EJ683" s="122"/>
      <c r="EK683" s="122"/>
      <c r="EP683" s="105"/>
      <c r="EQ683" s="105"/>
      <c r="ER683" s="105"/>
      <c r="ET683" s="122"/>
      <c r="EU683" s="122"/>
      <c r="EZ683" s="105"/>
      <c r="FA683" s="105"/>
      <c r="FB683" s="105"/>
      <c r="FD683" s="105"/>
      <c r="FE683" s="105"/>
      <c r="FJ683" s="105"/>
      <c r="FK683" s="105"/>
      <c r="FL683" s="105"/>
      <c r="FM683" s="105"/>
      <c r="FN683" s="105"/>
      <c r="FO683" s="105"/>
      <c r="FT683" s="105"/>
      <c r="FU683" s="105"/>
      <c r="FV683" s="105"/>
      <c r="FX683" s="105"/>
      <c r="FY683" s="105"/>
      <c r="GD683" s="105"/>
      <c r="GE683" s="105"/>
      <c r="GF683" s="105"/>
      <c r="GH683" s="105"/>
      <c r="GI683" s="105"/>
      <c r="GN683" s="105"/>
      <c r="GO683" s="105"/>
      <c r="GP683" s="105"/>
      <c r="GR683" s="105"/>
      <c r="GS683" s="105"/>
      <c r="GX683" s="105"/>
      <c r="GY683" s="105"/>
      <c r="GZ683" s="105"/>
      <c r="HB683" s="105"/>
      <c r="HC683" s="105"/>
      <c r="HH683" s="105"/>
      <c r="HI683" s="105"/>
      <c r="HJ683" s="105"/>
      <c r="HL683" s="122"/>
      <c r="HM683" s="122"/>
      <c r="HR683" s="105"/>
      <c r="HS683" s="105"/>
      <c r="HT683" s="105"/>
      <c r="HV683" s="105"/>
      <c r="HW683" s="105"/>
      <c r="IB683" s="105"/>
      <c r="IC683" s="105"/>
      <c r="ID683" s="105"/>
      <c r="IF683" s="105"/>
      <c r="IG683" s="105"/>
      <c r="IL683" s="105"/>
      <c r="IM683" s="105"/>
      <c r="IN683" s="105"/>
      <c r="IP683" s="105"/>
      <c r="IQ683" s="105"/>
      <c r="IV683" s="105"/>
      <c r="IW683" s="105"/>
      <c r="IX683" s="105"/>
      <c r="IZ683" s="105"/>
      <c r="JA683" s="105"/>
    </row>
    <row r="684">
      <c r="B684" s="139"/>
      <c r="H684" s="122"/>
      <c r="U684" s="90"/>
      <c r="AE684" s="118"/>
      <c r="AF684" s="118"/>
      <c r="BS684" s="140"/>
      <c r="CJ684" s="122"/>
      <c r="CK684" s="122"/>
      <c r="CL684" s="122"/>
      <c r="CM684" s="122"/>
      <c r="DB684" s="122"/>
      <c r="DC684" s="122"/>
      <c r="DD684" s="122"/>
      <c r="DF684" s="122"/>
      <c r="DQ684" s="122"/>
      <c r="DW684" s="105"/>
      <c r="DX684" s="105"/>
      <c r="DZ684" s="105"/>
      <c r="EA684" s="105"/>
      <c r="EJ684" s="122"/>
      <c r="EK684" s="122"/>
      <c r="EP684" s="105"/>
      <c r="EQ684" s="105"/>
      <c r="ER684" s="105"/>
      <c r="ET684" s="122"/>
      <c r="EU684" s="122"/>
      <c r="EZ684" s="105"/>
      <c r="FA684" s="105"/>
      <c r="FB684" s="105"/>
      <c r="FD684" s="105"/>
      <c r="FE684" s="105"/>
      <c r="FJ684" s="105"/>
      <c r="FK684" s="105"/>
      <c r="FL684" s="105"/>
      <c r="FM684" s="105"/>
      <c r="FN684" s="105"/>
      <c r="FO684" s="105"/>
      <c r="FT684" s="105"/>
      <c r="FU684" s="105"/>
      <c r="FV684" s="105"/>
      <c r="FX684" s="105"/>
      <c r="FY684" s="105"/>
      <c r="GD684" s="105"/>
      <c r="GE684" s="105"/>
      <c r="GF684" s="105"/>
      <c r="GH684" s="105"/>
      <c r="GI684" s="105"/>
      <c r="GN684" s="105"/>
      <c r="GO684" s="105"/>
      <c r="GP684" s="105"/>
      <c r="GR684" s="105"/>
      <c r="GS684" s="105"/>
      <c r="GX684" s="105"/>
      <c r="GY684" s="105"/>
      <c r="GZ684" s="105"/>
      <c r="HB684" s="105"/>
      <c r="HC684" s="105"/>
      <c r="HH684" s="105"/>
      <c r="HI684" s="105"/>
      <c r="HJ684" s="105"/>
      <c r="HL684" s="122"/>
      <c r="HM684" s="122"/>
      <c r="HR684" s="105"/>
      <c r="HS684" s="105"/>
      <c r="HT684" s="105"/>
      <c r="HV684" s="105"/>
      <c r="HW684" s="105"/>
      <c r="IB684" s="105"/>
      <c r="IC684" s="105"/>
      <c r="ID684" s="105"/>
      <c r="IF684" s="105"/>
      <c r="IG684" s="105"/>
      <c r="IL684" s="105"/>
      <c r="IM684" s="105"/>
      <c r="IN684" s="105"/>
      <c r="IP684" s="105"/>
      <c r="IQ684" s="105"/>
      <c r="IV684" s="105"/>
      <c r="IW684" s="105"/>
      <c r="IX684" s="105"/>
      <c r="IZ684" s="105"/>
      <c r="JA684" s="105"/>
    </row>
    <row r="685">
      <c r="B685" s="139"/>
      <c r="H685" s="122"/>
      <c r="U685" s="90"/>
      <c r="AE685" s="118"/>
      <c r="AF685" s="118"/>
      <c r="BS685" s="140"/>
      <c r="CJ685" s="122"/>
      <c r="CK685" s="122"/>
      <c r="CL685" s="122"/>
      <c r="CM685" s="122"/>
      <c r="DB685" s="122"/>
      <c r="DC685" s="122"/>
      <c r="DD685" s="122"/>
      <c r="DF685" s="122"/>
      <c r="DQ685" s="122"/>
      <c r="DW685" s="105"/>
      <c r="DX685" s="105"/>
      <c r="DZ685" s="105"/>
      <c r="EA685" s="105"/>
      <c r="EJ685" s="122"/>
      <c r="EK685" s="122"/>
      <c r="EP685" s="105"/>
      <c r="EQ685" s="105"/>
      <c r="ER685" s="105"/>
      <c r="ET685" s="122"/>
      <c r="EU685" s="122"/>
      <c r="EZ685" s="105"/>
      <c r="FA685" s="105"/>
      <c r="FB685" s="105"/>
      <c r="FD685" s="105"/>
      <c r="FE685" s="105"/>
      <c r="FJ685" s="105"/>
      <c r="FK685" s="105"/>
      <c r="FL685" s="105"/>
      <c r="FM685" s="105"/>
      <c r="FN685" s="105"/>
      <c r="FO685" s="105"/>
      <c r="FT685" s="105"/>
      <c r="FU685" s="105"/>
      <c r="FV685" s="105"/>
      <c r="FX685" s="105"/>
      <c r="FY685" s="105"/>
      <c r="GD685" s="105"/>
      <c r="GE685" s="105"/>
      <c r="GF685" s="105"/>
      <c r="GH685" s="105"/>
      <c r="GI685" s="105"/>
      <c r="GN685" s="105"/>
      <c r="GO685" s="105"/>
      <c r="GP685" s="105"/>
      <c r="GR685" s="105"/>
      <c r="GS685" s="105"/>
      <c r="GX685" s="105"/>
      <c r="GY685" s="105"/>
      <c r="GZ685" s="105"/>
      <c r="HB685" s="105"/>
      <c r="HC685" s="105"/>
      <c r="HH685" s="105"/>
      <c r="HI685" s="105"/>
      <c r="HJ685" s="105"/>
      <c r="HL685" s="122"/>
      <c r="HM685" s="122"/>
      <c r="HR685" s="105"/>
      <c r="HS685" s="105"/>
      <c r="HT685" s="105"/>
      <c r="HV685" s="105"/>
      <c r="HW685" s="105"/>
      <c r="IB685" s="105"/>
      <c r="IC685" s="105"/>
      <c r="ID685" s="105"/>
      <c r="IF685" s="105"/>
      <c r="IG685" s="105"/>
      <c r="IL685" s="105"/>
      <c r="IM685" s="105"/>
      <c r="IN685" s="105"/>
      <c r="IP685" s="105"/>
      <c r="IQ685" s="105"/>
      <c r="IV685" s="105"/>
      <c r="IW685" s="105"/>
      <c r="IX685" s="105"/>
      <c r="IZ685" s="105"/>
      <c r="JA685" s="105"/>
    </row>
    <row r="686">
      <c r="B686" s="139"/>
      <c r="H686" s="122"/>
      <c r="U686" s="90"/>
      <c r="AE686" s="118"/>
      <c r="AF686" s="118"/>
      <c r="BS686" s="140"/>
      <c r="CJ686" s="122"/>
      <c r="CK686" s="122"/>
      <c r="CL686" s="122"/>
      <c r="CM686" s="122"/>
      <c r="DB686" s="122"/>
      <c r="DC686" s="122"/>
      <c r="DD686" s="122"/>
      <c r="DF686" s="122"/>
      <c r="DQ686" s="122"/>
      <c r="DW686" s="105"/>
      <c r="DX686" s="105"/>
      <c r="DZ686" s="105"/>
      <c r="EA686" s="105"/>
      <c r="EJ686" s="122"/>
      <c r="EK686" s="122"/>
      <c r="EP686" s="105"/>
      <c r="EQ686" s="105"/>
      <c r="ER686" s="105"/>
      <c r="ET686" s="122"/>
      <c r="EU686" s="122"/>
      <c r="EZ686" s="105"/>
      <c r="FA686" s="105"/>
      <c r="FB686" s="105"/>
      <c r="FD686" s="105"/>
      <c r="FE686" s="105"/>
      <c r="FJ686" s="105"/>
      <c r="FK686" s="105"/>
      <c r="FL686" s="105"/>
      <c r="FM686" s="105"/>
      <c r="FN686" s="105"/>
      <c r="FO686" s="105"/>
      <c r="FT686" s="105"/>
      <c r="FU686" s="105"/>
      <c r="FV686" s="105"/>
      <c r="FX686" s="105"/>
      <c r="FY686" s="105"/>
      <c r="GD686" s="105"/>
      <c r="GE686" s="105"/>
      <c r="GF686" s="105"/>
      <c r="GH686" s="105"/>
      <c r="GI686" s="105"/>
      <c r="GN686" s="105"/>
      <c r="GO686" s="105"/>
      <c r="GP686" s="105"/>
      <c r="GR686" s="105"/>
      <c r="GS686" s="105"/>
      <c r="GX686" s="105"/>
      <c r="GY686" s="105"/>
      <c r="GZ686" s="105"/>
      <c r="HB686" s="105"/>
      <c r="HC686" s="105"/>
      <c r="HH686" s="105"/>
      <c r="HI686" s="105"/>
      <c r="HJ686" s="105"/>
      <c r="HL686" s="122"/>
      <c r="HM686" s="122"/>
      <c r="HR686" s="105"/>
      <c r="HS686" s="105"/>
      <c r="HT686" s="105"/>
      <c r="HV686" s="105"/>
      <c r="HW686" s="105"/>
      <c r="IB686" s="105"/>
      <c r="IC686" s="105"/>
      <c r="ID686" s="105"/>
      <c r="IF686" s="105"/>
      <c r="IG686" s="105"/>
      <c r="IL686" s="105"/>
      <c r="IM686" s="105"/>
      <c r="IN686" s="105"/>
      <c r="IP686" s="105"/>
      <c r="IQ686" s="105"/>
      <c r="IV686" s="105"/>
      <c r="IW686" s="105"/>
      <c r="IX686" s="105"/>
      <c r="IZ686" s="105"/>
      <c r="JA686" s="105"/>
    </row>
    <row r="687">
      <c r="B687" s="139"/>
      <c r="H687" s="122"/>
      <c r="U687" s="90"/>
      <c r="AE687" s="118"/>
      <c r="AF687" s="118"/>
      <c r="BS687" s="140"/>
      <c r="CJ687" s="122"/>
      <c r="CK687" s="122"/>
      <c r="CL687" s="122"/>
      <c r="CM687" s="122"/>
      <c r="DB687" s="122"/>
      <c r="DC687" s="122"/>
      <c r="DD687" s="122"/>
      <c r="DF687" s="122"/>
      <c r="DQ687" s="122"/>
      <c r="DW687" s="105"/>
      <c r="DX687" s="105"/>
      <c r="DZ687" s="105"/>
      <c r="EA687" s="105"/>
      <c r="EJ687" s="122"/>
      <c r="EK687" s="122"/>
      <c r="EP687" s="105"/>
      <c r="EQ687" s="105"/>
      <c r="ER687" s="105"/>
      <c r="ET687" s="122"/>
      <c r="EU687" s="122"/>
      <c r="EZ687" s="105"/>
      <c r="FA687" s="105"/>
      <c r="FB687" s="105"/>
      <c r="FD687" s="105"/>
      <c r="FE687" s="105"/>
      <c r="FJ687" s="105"/>
      <c r="FK687" s="105"/>
      <c r="FL687" s="105"/>
      <c r="FM687" s="105"/>
      <c r="FN687" s="105"/>
      <c r="FO687" s="105"/>
      <c r="FT687" s="105"/>
      <c r="FU687" s="105"/>
      <c r="FV687" s="105"/>
      <c r="FX687" s="105"/>
      <c r="FY687" s="105"/>
      <c r="GD687" s="105"/>
      <c r="GE687" s="105"/>
      <c r="GF687" s="105"/>
      <c r="GH687" s="105"/>
      <c r="GI687" s="105"/>
      <c r="GN687" s="105"/>
      <c r="GO687" s="105"/>
      <c r="GP687" s="105"/>
      <c r="GR687" s="105"/>
      <c r="GS687" s="105"/>
      <c r="GX687" s="105"/>
      <c r="GY687" s="105"/>
      <c r="GZ687" s="105"/>
      <c r="HB687" s="105"/>
      <c r="HC687" s="105"/>
      <c r="HH687" s="105"/>
      <c r="HI687" s="105"/>
      <c r="HJ687" s="105"/>
      <c r="HL687" s="122"/>
      <c r="HM687" s="122"/>
      <c r="HR687" s="105"/>
      <c r="HS687" s="105"/>
      <c r="HT687" s="105"/>
      <c r="HV687" s="105"/>
      <c r="HW687" s="105"/>
      <c r="IB687" s="105"/>
      <c r="IC687" s="105"/>
      <c r="ID687" s="105"/>
      <c r="IF687" s="105"/>
      <c r="IG687" s="105"/>
      <c r="IL687" s="105"/>
      <c r="IM687" s="105"/>
      <c r="IN687" s="105"/>
      <c r="IP687" s="105"/>
      <c r="IQ687" s="105"/>
      <c r="IV687" s="105"/>
      <c r="IW687" s="105"/>
      <c r="IX687" s="105"/>
      <c r="IZ687" s="105"/>
      <c r="JA687" s="105"/>
    </row>
    <row r="688">
      <c r="B688" s="139"/>
      <c r="H688" s="122"/>
      <c r="U688" s="90"/>
      <c r="AE688" s="118"/>
      <c r="AF688" s="118"/>
      <c r="BS688" s="140"/>
      <c r="CJ688" s="122"/>
      <c r="CK688" s="122"/>
      <c r="CL688" s="122"/>
      <c r="CM688" s="122"/>
      <c r="DB688" s="122"/>
      <c r="DC688" s="122"/>
      <c r="DD688" s="122"/>
      <c r="DF688" s="122"/>
      <c r="DQ688" s="122"/>
      <c r="DW688" s="105"/>
      <c r="DX688" s="105"/>
      <c r="DZ688" s="105"/>
      <c r="EA688" s="105"/>
      <c r="EJ688" s="122"/>
      <c r="EK688" s="122"/>
      <c r="EP688" s="105"/>
      <c r="EQ688" s="105"/>
      <c r="ER688" s="105"/>
      <c r="ET688" s="122"/>
      <c r="EU688" s="122"/>
      <c r="EZ688" s="105"/>
      <c r="FA688" s="105"/>
      <c r="FB688" s="105"/>
      <c r="FD688" s="105"/>
      <c r="FE688" s="105"/>
      <c r="FJ688" s="105"/>
      <c r="FK688" s="105"/>
      <c r="FL688" s="105"/>
      <c r="FM688" s="105"/>
      <c r="FN688" s="105"/>
      <c r="FO688" s="105"/>
      <c r="FT688" s="105"/>
      <c r="FU688" s="105"/>
      <c r="FV688" s="105"/>
      <c r="FX688" s="105"/>
      <c r="FY688" s="105"/>
      <c r="GD688" s="105"/>
      <c r="GE688" s="105"/>
      <c r="GF688" s="105"/>
      <c r="GH688" s="105"/>
      <c r="GI688" s="105"/>
      <c r="GN688" s="105"/>
      <c r="GO688" s="105"/>
      <c r="GP688" s="105"/>
      <c r="GR688" s="105"/>
      <c r="GS688" s="105"/>
      <c r="GX688" s="105"/>
      <c r="GY688" s="105"/>
      <c r="GZ688" s="105"/>
      <c r="HB688" s="105"/>
      <c r="HC688" s="105"/>
      <c r="HH688" s="105"/>
      <c r="HI688" s="105"/>
      <c r="HJ688" s="105"/>
      <c r="HL688" s="122"/>
      <c r="HM688" s="122"/>
      <c r="HR688" s="105"/>
      <c r="HS688" s="105"/>
      <c r="HT688" s="105"/>
      <c r="HV688" s="105"/>
      <c r="HW688" s="105"/>
      <c r="IB688" s="105"/>
      <c r="IC688" s="105"/>
      <c r="ID688" s="105"/>
      <c r="IF688" s="105"/>
      <c r="IG688" s="105"/>
      <c r="IL688" s="105"/>
      <c r="IM688" s="105"/>
      <c r="IN688" s="105"/>
      <c r="IP688" s="105"/>
      <c r="IQ688" s="105"/>
      <c r="IV688" s="105"/>
      <c r="IW688" s="105"/>
      <c r="IX688" s="105"/>
      <c r="IZ688" s="105"/>
      <c r="JA688" s="105"/>
    </row>
    <row r="689">
      <c r="B689" s="139"/>
      <c r="H689" s="122"/>
      <c r="U689" s="90"/>
      <c r="AE689" s="118"/>
      <c r="AF689" s="118"/>
      <c r="BS689" s="140"/>
      <c r="CJ689" s="122"/>
      <c r="CK689" s="122"/>
      <c r="CL689" s="122"/>
      <c r="CM689" s="122"/>
      <c r="DB689" s="122"/>
      <c r="DC689" s="122"/>
      <c r="DD689" s="122"/>
      <c r="DF689" s="122"/>
      <c r="DQ689" s="122"/>
      <c r="DW689" s="105"/>
      <c r="DX689" s="105"/>
      <c r="DZ689" s="105"/>
      <c r="EA689" s="105"/>
      <c r="EJ689" s="122"/>
      <c r="EK689" s="122"/>
      <c r="EP689" s="105"/>
      <c r="EQ689" s="105"/>
      <c r="ER689" s="105"/>
      <c r="ET689" s="122"/>
      <c r="EU689" s="122"/>
      <c r="EZ689" s="105"/>
      <c r="FA689" s="105"/>
      <c r="FB689" s="105"/>
      <c r="FD689" s="105"/>
      <c r="FE689" s="105"/>
      <c r="FJ689" s="105"/>
      <c r="FK689" s="105"/>
      <c r="FL689" s="105"/>
      <c r="FM689" s="105"/>
      <c r="FN689" s="105"/>
      <c r="FO689" s="105"/>
      <c r="FT689" s="105"/>
      <c r="FU689" s="105"/>
      <c r="FV689" s="105"/>
      <c r="FX689" s="105"/>
      <c r="FY689" s="105"/>
      <c r="GD689" s="105"/>
      <c r="GE689" s="105"/>
      <c r="GF689" s="105"/>
      <c r="GH689" s="105"/>
      <c r="GI689" s="105"/>
      <c r="GN689" s="105"/>
      <c r="GO689" s="105"/>
      <c r="GP689" s="105"/>
      <c r="GR689" s="105"/>
      <c r="GS689" s="105"/>
      <c r="GX689" s="105"/>
      <c r="GY689" s="105"/>
      <c r="GZ689" s="105"/>
      <c r="HB689" s="105"/>
      <c r="HC689" s="105"/>
      <c r="HH689" s="105"/>
      <c r="HI689" s="105"/>
      <c r="HJ689" s="105"/>
      <c r="HL689" s="122"/>
      <c r="HM689" s="122"/>
      <c r="HR689" s="105"/>
      <c r="HS689" s="105"/>
      <c r="HT689" s="105"/>
      <c r="HV689" s="105"/>
      <c r="HW689" s="105"/>
      <c r="IB689" s="105"/>
      <c r="IC689" s="105"/>
      <c r="ID689" s="105"/>
      <c r="IF689" s="105"/>
      <c r="IG689" s="105"/>
      <c r="IL689" s="105"/>
      <c r="IM689" s="105"/>
      <c r="IN689" s="105"/>
      <c r="IP689" s="105"/>
      <c r="IQ689" s="105"/>
      <c r="IV689" s="105"/>
      <c r="IW689" s="105"/>
      <c r="IX689" s="105"/>
      <c r="IZ689" s="105"/>
      <c r="JA689" s="105"/>
    </row>
    <row r="690">
      <c r="B690" s="139"/>
      <c r="H690" s="122"/>
      <c r="U690" s="90"/>
      <c r="AE690" s="118"/>
      <c r="AF690" s="118"/>
      <c r="BS690" s="140"/>
      <c r="CJ690" s="122"/>
      <c r="CK690" s="122"/>
      <c r="CL690" s="122"/>
      <c r="CM690" s="122"/>
      <c r="DB690" s="122"/>
      <c r="DC690" s="122"/>
      <c r="DD690" s="122"/>
      <c r="DF690" s="122"/>
      <c r="DQ690" s="122"/>
      <c r="DW690" s="105"/>
      <c r="DX690" s="105"/>
      <c r="DZ690" s="105"/>
      <c r="EA690" s="105"/>
      <c r="EJ690" s="122"/>
      <c r="EK690" s="122"/>
      <c r="EP690" s="105"/>
      <c r="EQ690" s="105"/>
      <c r="ER690" s="105"/>
      <c r="ET690" s="122"/>
      <c r="EU690" s="122"/>
      <c r="EZ690" s="105"/>
      <c r="FA690" s="105"/>
      <c r="FB690" s="105"/>
      <c r="FD690" s="105"/>
      <c r="FE690" s="105"/>
      <c r="FJ690" s="105"/>
      <c r="FK690" s="105"/>
      <c r="FL690" s="105"/>
      <c r="FM690" s="105"/>
      <c r="FN690" s="105"/>
      <c r="FO690" s="105"/>
      <c r="FT690" s="105"/>
      <c r="FU690" s="105"/>
      <c r="FV690" s="105"/>
      <c r="FX690" s="105"/>
      <c r="FY690" s="105"/>
      <c r="GD690" s="105"/>
      <c r="GE690" s="105"/>
      <c r="GF690" s="105"/>
      <c r="GH690" s="105"/>
      <c r="GI690" s="105"/>
      <c r="GN690" s="105"/>
      <c r="GO690" s="105"/>
      <c r="GP690" s="105"/>
      <c r="GR690" s="105"/>
      <c r="GS690" s="105"/>
      <c r="GX690" s="105"/>
      <c r="GY690" s="105"/>
      <c r="GZ690" s="105"/>
      <c r="HB690" s="105"/>
      <c r="HC690" s="105"/>
      <c r="HH690" s="105"/>
      <c r="HI690" s="105"/>
      <c r="HJ690" s="105"/>
      <c r="HL690" s="122"/>
      <c r="HM690" s="122"/>
      <c r="HR690" s="105"/>
      <c r="HS690" s="105"/>
      <c r="HT690" s="105"/>
      <c r="HV690" s="105"/>
      <c r="HW690" s="105"/>
      <c r="IB690" s="105"/>
      <c r="IC690" s="105"/>
      <c r="ID690" s="105"/>
      <c r="IF690" s="105"/>
      <c r="IG690" s="105"/>
      <c r="IL690" s="105"/>
      <c r="IM690" s="105"/>
      <c r="IN690" s="105"/>
      <c r="IP690" s="105"/>
      <c r="IQ690" s="105"/>
      <c r="IV690" s="105"/>
      <c r="IW690" s="105"/>
      <c r="IX690" s="105"/>
      <c r="IZ690" s="105"/>
      <c r="JA690" s="105"/>
    </row>
    <row r="691">
      <c r="B691" s="139"/>
      <c r="H691" s="122"/>
      <c r="U691" s="90"/>
      <c r="AE691" s="118"/>
      <c r="AF691" s="118"/>
      <c r="BS691" s="140"/>
      <c r="CJ691" s="122"/>
      <c r="CK691" s="122"/>
      <c r="CL691" s="122"/>
      <c r="CM691" s="122"/>
      <c r="DB691" s="122"/>
      <c r="DC691" s="122"/>
      <c r="DD691" s="122"/>
      <c r="DF691" s="122"/>
      <c r="DQ691" s="122"/>
      <c r="DW691" s="105"/>
      <c r="DX691" s="105"/>
      <c r="DZ691" s="105"/>
      <c r="EA691" s="105"/>
      <c r="EJ691" s="122"/>
      <c r="EK691" s="122"/>
      <c r="EP691" s="105"/>
      <c r="EQ691" s="105"/>
      <c r="ER691" s="105"/>
      <c r="ET691" s="122"/>
      <c r="EU691" s="122"/>
      <c r="EZ691" s="105"/>
      <c r="FA691" s="105"/>
      <c r="FB691" s="105"/>
      <c r="FD691" s="105"/>
      <c r="FE691" s="105"/>
      <c r="FJ691" s="105"/>
      <c r="FK691" s="105"/>
      <c r="FL691" s="105"/>
      <c r="FM691" s="105"/>
      <c r="FN691" s="105"/>
      <c r="FO691" s="105"/>
      <c r="FT691" s="105"/>
      <c r="FU691" s="105"/>
      <c r="FV691" s="105"/>
      <c r="FX691" s="105"/>
      <c r="FY691" s="105"/>
      <c r="GD691" s="105"/>
      <c r="GE691" s="105"/>
      <c r="GF691" s="105"/>
      <c r="GH691" s="105"/>
      <c r="GI691" s="105"/>
      <c r="GN691" s="105"/>
      <c r="GO691" s="105"/>
      <c r="GP691" s="105"/>
      <c r="GR691" s="105"/>
      <c r="GS691" s="105"/>
      <c r="GX691" s="105"/>
      <c r="GY691" s="105"/>
      <c r="GZ691" s="105"/>
      <c r="HB691" s="105"/>
      <c r="HC691" s="105"/>
      <c r="HH691" s="105"/>
      <c r="HI691" s="105"/>
      <c r="HJ691" s="105"/>
      <c r="HL691" s="122"/>
      <c r="HM691" s="122"/>
      <c r="HR691" s="105"/>
      <c r="HS691" s="105"/>
      <c r="HT691" s="105"/>
      <c r="HV691" s="105"/>
      <c r="HW691" s="105"/>
      <c r="IB691" s="105"/>
      <c r="IC691" s="105"/>
      <c r="ID691" s="105"/>
      <c r="IF691" s="105"/>
      <c r="IG691" s="105"/>
      <c r="IL691" s="105"/>
      <c r="IM691" s="105"/>
      <c r="IN691" s="105"/>
      <c r="IP691" s="105"/>
      <c r="IQ691" s="105"/>
      <c r="IV691" s="105"/>
      <c r="IW691" s="105"/>
      <c r="IX691" s="105"/>
      <c r="IZ691" s="105"/>
      <c r="JA691" s="105"/>
    </row>
    <row r="692">
      <c r="B692" s="139"/>
      <c r="H692" s="122"/>
      <c r="U692" s="90"/>
      <c r="AE692" s="118"/>
      <c r="AF692" s="118"/>
      <c r="BS692" s="140"/>
      <c r="CJ692" s="122"/>
      <c r="CK692" s="122"/>
      <c r="CL692" s="122"/>
      <c r="CM692" s="122"/>
      <c r="DB692" s="122"/>
      <c r="DC692" s="122"/>
      <c r="DD692" s="122"/>
      <c r="DF692" s="122"/>
      <c r="DQ692" s="122"/>
      <c r="DW692" s="105"/>
      <c r="DX692" s="105"/>
      <c r="DZ692" s="105"/>
      <c r="EA692" s="105"/>
      <c r="EJ692" s="122"/>
      <c r="EK692" s="122"/>
      <c r="EP692" s="105"/>
      <c r="EQ692" s="105"/>
      <c r="ER692" s="105"/>
      <c r="ET692" s="122"/>
      <c r="EU692" s="122"/>
      <c r="EZ692" s="105"/>
      <c r="FA692" s="105"/>
      <c r="FB692" s="105"/>
      <c r="FD692" s="105"/>
      <c r="FE692" s="105"/>
      <c r="FJ692" s="105"/>
      <c r="FK692" s="105"/>
      <c r="FL692" s="105"/>
      <c r="FM692" s="105"/>
      <c r="FN692" s="105"/>
      <c r="FO692" s="105"/>
      <c r="FT692" s="105"/>
      <c r="FU692" s="105"/>
      <c r="FV692" s="105"/>
      <c r="FX692" s="105"/>
      <c r="FY692" s="105"/>
      <c r="GD692" s="105"/>
      <c r="GE692" s="105"/>
      <c r="GF692" s="105"/>
      <c r="GH692" s="105"/>
      <c r="GI692" s="105"/>
      <c r="GN692" s="105"/>
      <c r="GO692" s="105"/>
      <c r="GP692" s="105"/>
      <c r="GR692" s="105"/>
      <c r="GS692" s="105"/>
      <c r="GX692" s="105"/>
      <c r="GY692" s="105"/>
      <c r="GZ692" s="105"/>
      <c r="HB692" s="105"/>
      <c r="HC692" s="105"/>
      <c r="HH692" s="105"/>
      <c r="HI692" s="105"/>
      <c r="HJ692" s="105"/>
      <c r="HL692" s="122"/>
      <c r="HM692" s="122"/>
      <c r="HR692" s="105"/>
      <c r="HS692" s="105"/>
      <c r="HT692" s="105"/>
      <c r="HV692" s="105"/>
      <c r="HW692" s="105"/>
      <c r="IB692" s="105"/>
      <c r="IC692" s="105"/>
      <c r="ID692" s="105"/>
      <c r="IF692" s="105"/>
      <c r="IG692" s="105"/>
      <c r="IL692" s="105"/>
      <c r="IM692" s="105"/>
      <c r="IN692" s="105"/>
      <c r="IP692" s="105"/>
      <c r="IQ692" s="105"/>
      <c r="IV692" s="105"/>
      <c r="IW692" s="105"/>
      <c r="IX692" s="105"/>
      <c r="IZ692" s="105"/>
      <c r="JA692" s="105"/>
    </row>
    <row r="693">
      <c r="B693" s="139"/>
      <c r="H693" s="122"/>
      <c r="U693" s="90"/>
      <c r="AE693" s="118"/>
      <c r="AF693" s="118"/>
      <c r="BS693" s="140"/>
      <c r="CJ693" s="122"/>
      <c r="CK693" s="122"/>
      <c r="CL693" s="122"/>
      <c r="CM693" s="122"/>
      <c r="DB693" s="122"/>
      <c r="DC693" s="122"/>
      <c r="DD693" s="122"/>
      <c r="DF693" s="122"/>
      <c r="DQ693" s="122"/>
      <c r="DW693" s="105"/>
      <c r="DX693" s="105"/>
      <c r="DZ693" s="105"/>
      <c r="EA693" s="105"/>
      <c r="EJ693" s="122"/>
      <c r="EK693" s="122"/>
      <c r="EP693" s="105"/>
      <c r="EQ693" s="105"/>
      <c r="ER693" s="105"/>
      <c r="ET693" s="122"/>
      <c r="EU693" s="122"/>
      <c r="EZ693" s="105"/>
      <c r="FA693" s="105"/>
      <c r="FB693" s="105"/>
      <c r="FD693" s="105"/>
      <c r="FE693" s="105"/>
      <c r="FJ693" s="105"/>
      <c r="FK693" s="105"/>
      <c r="FL693" s="105"/>
      <c r="FM693" s="105"/>
      <c r="FN693" s="105"/>
      <c r="FO693" s="105"/>
      <c r="FT693" s="105"/>
      <c r="FU693" s="105"/>
      <c r="FV693" s="105"/>
      <c r="FX693" s="105"/>
      <c r="FY693" s="105"/>
      <c r="GD693" s="105"/>
      <c r="GE693" s="105"/>
      <c r="GF693" s="105"/>
      <c r="GH693" s="105"/>
      <c r="GI693" s="105"/>
      <c r="GN693" s="105"/>
      <c r="GO693" s="105"/>
      <c r="GP693" s="105"/>
      <c r="GR693" s="105"/>
      <c r="GS693" s="105"/>
      <c r="GX693" s="105"/>
      <c r="GY693" s="105"/>
      <c r="GZ693" s="105"/>
      <c r="HB693" s="105"/>
      <c r="HC693" s="105"/>
      <c r="HH693" s="105"/>
      <c r="HI693" s="105"/>
      <c r="HJ693" s="105"/>
      <c r="HL693" s="122"/>
      <c r="HM693" s="122"/>
      <c r="HR693" s="105"/>
      <c r="HS693" s="105"/>
      <c r="HT693" s="105"/>
      <c r="HV693" s="105"/>
      <c r="HW693" s="105"/>
      <c r="IB693" s="105"/>
      <c r="IC693" s="105"/>
      <c r="ID693" s="105"/>
      <c r="IF693" s="105"/>
      <c r="IG693" s="105"/>
      <c r="IL693" s="105"/>
      <c r="IM693" s="105"/>
      <c r="IN693" s="105"/>
      <c r="IP693" s="105"/>
      <c r="IQ693" s="105"/>
      <c r="IV693" s="105"/>
      <c r="IW693" s="105"/>
      <c r="IX693" s="105"/>
      <c r="IZ693" s="105"/>
      <c r="JA693" s="105"/>
    </row>
    <row r="694">
      <c r="B694" s="139"/>
      <c r="H694" s="122"/>
      <c r="U694" s="90"/>
      <c r="AE694" s="118"/>
      <c r="AF694" s="118"/>
      <c r="BS694" s="140"/>
      <c r="CJ694" s="122"/>
      <c r="CK694" s="122"/>
      <c r="CL694" s="122"/>
      <c r="CM694" s="122"/>
      <c r="DB694" s="122"/>
      <c r="DC694" s="122"/>
      <c r="DD694" s="122"/>
      <c r="DF694" s="122"/>
      <c r="DQ694" s="122"/>
      <c r="DW694" s="105"/>
      <c r="DX694" s="105"/>
      <c r="DZ694" s="105"/>
      <c r="EA694" s="105"/>
      <c r="EJ694" s="122"/>
      <c r="EK694" s="122"/>
      <c r="EP694" s="105"/>
      <c r="EQ694" s="105"/>
      <c r="ER694" s="105"/>
      <c r="ET694" s="122"/>
      <c r="EU694" s="122"/>
      <c r="EZ694" s="105"/>
      <c r="FA694" s="105"/>
      <c r="FB694" s="105"/>
      <c r="FD694" s="105"/>
      <c r="FE694" s="105"/>
      <c r="FJ694" s="105"/>
      <c r="FK694" s="105"/>
      <c r="FL694" s="105"/>
      <c r="FM694" s="105"/>
      <c r="FN694" s="105"/>
      <c r="FO694" s="105"/>
      <c r="FT694" s="105"/>
      <c r="FU694" s="105"/>
      <c r="FV694" s="105"/>
      <c r="FX694" s="105"/>
      <c r="FY694" s="105"/>
      <c r="GD694" s="105"/>
      <c r="GE694" s="105"/>
      <c r="GF694" s="105"/>
      <c r="GH694" s="105"/>
      <c r="GI694" s="105"/>
      <c r="GN694" s="105"/>
      <c r="GO694" s="105"/>
      <c r="GP694" s="105"/>
      <c r="GR694" s="105"/>
      <c r="GS694" s="105"/>
      <c r="GX694" s="105"/>
      <c r="GY694" s="105"/>
      <c r="GZ694" s="105"/>
      <c r="HB694" s="105"/>
      <c r="HC694" s="105"/>
      <c r="HH694" s="105"/>
      <c r="HI694" s="105"/>
      <c r="HJ694" s="105"/>
      <c r="HL694" s="122"/>
      <c r="HM694" s="122"/>
      <c r="HR694" s="105"/>
      <c r="HS694" s="105"/>
      <c r="HT694" s="105"/>
      <c r="HV694" s="105"/>
      <c r="HW694" s="105"/>
      <c r="IB694" s="105"/>
      <c r="IC694" s="105"/>
      <c r="ID694" s="105"/>
      <c r="IF694" s="105"/>
      <c r="IG694" s="105"/>
      <c r="IL694" s="105"/>
      <c r="IM694" s="105"/>
      <c r="IN694" s="105"/>
      <c r="IP694" s="105"/>
      <c r="IQ694" s="105"/>
      <c r="IV694" s="105"/>
      <c r="IW694" s="105"/>
      <c r="IX694" s="105"/>
      <c r="IZ694" s="105"/>
      <c r="JA694" s="105"/>
    </row>
    <row r="695">
      <c r="B695" s="139"/>
      <c r="H695" s="122"/>
      <c r="U695" s="90"/>
      <c r="AE695" s="118"/>
      <c r="AF695" s="118"/>
      <c r="BS695" s="140"/>
      <c r="CJ695" s="122"/>
      <c r="CK695" s="122"/>
      <c r="CL695" s="122"/>
      <c r="CM695" s="122"/>
      <c r="DB695" s="122"/>
      <c r="DC695" s="122"/>
      <c r="DD695" s="122"/>
      <c r="DF695" s="122"/>
      <c r="DQ695" s="122"/>
      <c r="DW695" s="105"/>
      <c r="DX695" s="105"/>
      <c r="DZ695" s="105"/>
      <c r="EA695" s="105"/>
      <c r="EJ695" s="122"/>
      <c r="EK695" s="122"/>
      <c r="EP695" s="105"/>
      <c r="EQ695" s="105"/>
      <c r="ER695" s="105"/>
      <c r="ET695" s="122"/>
      <c r="EU695" s="122"/>
      <c r="EZ695" s="105"/>
      <c r="FA695" s="105"/>
      <c r="FB695" s="105"/>
      <c r="FD695" s="105"/>
      <c r="FE695" s="105"/>
      <c r="FJ695" s="105"/>
      <c r="FK695" s="105"/>
      <c r="FL695" s="105"/>
      <c r="FM695" s="105"/>
      <c r="FN695" s="105"/>
      <c r="FO695" s="105"/>
      <c r="FT695" s="105"/>
      <c r="FU695" s="105"/>
      <c r="FV695" s="105"/>
      <c r="FX695" s="105"/>
      <c r="FY695" s="105"/>
      <c r="GD695" s="105"/>
      <c r="GE695" s="105"/>
      <c r="GF695" s="105"/>
      <c r="GH695" s="105"/>
      <c r="GI695" s="105"/>
      <c r="GN695" s="105"/>
      <c r="GO695" s="105"/>
      <c r="GP695" s="105"/>
      <c r="GR695" s="105"/>
      <c r="GS695" s="105"/>
      <c r="GX695" s="105"/>
      <c r="GY695" s="105"/>
      <c r="GZ695" s="105"/>
      <c r="HB695" s="105"/>
      <c r="HC695" s="105"/>
      <c r="HH695" s="105"/>
      <c r="HI695" s="105"/>
      <c r="HJ695" s="105"/>
      <c r="HL695" s="122"/>
      <c r="HM695" s="122"/>
      <c r="HR695" s="105"/>
      <c r="HS695" s="105"/>
      <c r="HT695" s="105"/>
      <c r="HV695" s="105"/>
      <c r="HW695" s="105"/>
      <c r="IB695" s="105"/>
      <c r="IC695" s="105"/>
      <c r="ID695" s="105"/>
      <c r="IF695" s="105"/>
      <c r="IG695" s="105"/>
      <c r="IL695" s="105"/>
      <c r="IM695" s="105"/>
      <c r="IN695" s="105"/>
      <c r="IP695" s="105"/>
      <c r="IQ695" s="105"/>
      <c r="IV695" s="105"/>
      <c r="IW695" s="105"/>
      <c r="IX695" s="105"/>
      <c r="IZ695" s="105"/>
      <c r="JA695" s="105"/>
    </row>
    <row r="696">
      <c r="B696" s="139"/>
      <c r="H696" s="122"/>
      <c r="U696" s="90"/>
      <c r="AE696" s="118"/>
      <c r="AF696" s="118"/>
      <c r="BS696" s="140"/>
      <c r="CJ696" s="122"/>
      <c r="CK696" s="122"/>
      <c r="CL696" s="122"/>
      <c r="CM696" s="122"/>
      <c r="DB696" s="122"/>
      <c r="DC696" s="122"/>
      <c r="DD696" s="122"/>
      <c r="DF696" s="122"/>
      <c r="DQ696" s="122"/>
      <c r="DW696" s="105"/>
      <c r="DX696" s="105"/>
      <c r="DZ696" s="105"/>
      <c r="EA696" s="105"/>
      <c r="EJ696" s="122"/>
      <c r="EK696" s="122"/>
      <c r="EP696" s="105"/>
      <c r="EQ696" s="105"/>
      <c r="ER696" s="105"/>
      <c r="ET696" s="122"/>
      <c r="EU696" s="122"/>
      <c r="EZ696" s="105"/>
      <c r="FA696" s="105"/>
      <c r="FB696" s="105"/>
      <c r="FD696" s="105"/>
      <c r="FE696" s="105"/>
      <c r="FJ696" s="105"/>
      <c r="FK696" s="105"/>
      <c r="FL696" s="105"/>
      <c r="FM696" s="105"/>
      <c r="FN696" s="105"/>
      <c r="FO696" s="105"/>
      <c r="FT696" s="105"/>
      <c r="FU696" s="105"/>
      <c r="FV696" s="105"/>
      <c r="FX696" s="105"/>
      <c r="FY696" s="105"/>
      <c r="GD696" s="105"/>
      <c r="GE696" s="105"/>
      <c r="GF696" s="105"/>
      <c r="GH696" s="105"/>
      <c r="GI696" s="105"/>
      <c r="GN696" s="105"/>
      <c r="GO696" s="105"/>
      <c r="GP696" s="105"/>
      <c r="GR696" s="105"/>
      <c r="GS696" s="105"/>
      <c r="GX696" s="105"/>
      <c r="GY696" s="105"/>
      <c r="GZ696" s="105"/>
      <c r="HB696" s="105"/>
      <c r="HC696" s="105"/>
      <c r="HH696" s="105"/>
      <c r="HI696" s="105"/>
      <c r="HJ696" s="105"/>
      <c r="HL696" s="122"/>
      <c r="HM696" s="122"/>
      <c r="HR696" s="105"/>
      <c r="HS696" s="105"/>
      <c r="HT696" s="105"/>
      <c r="HV696" s="105"/>
      <c r="HW696" s="105"/>
      <c r="IB696" s="105"/>
      <c r="IC696" s="105"/>
      <c r="ID696" s="105"/>
      <c r="IF696" s="105"/>
      <c r="IG696" s="105"/>
      <c r="IL696" s="105"/>
      <c r="IM696" s="105"/>
      <c r="IN696" s="105"/>
      <c r="IP696" s="105"/>
      <c r="IQ696" s="105"/>
      <c r="IV696" s="105"/>
      <c r="IW696" s="105"/>
      <c r="IX696" s="105"/>
      <c r="IZ696" s="105"/>
      <c r="JA696" s="105"/>
    </row>
    <row r="697">
      <c r="B697" s="139"/>
      <c r="H697" s="122"/>
      <c r="U697" s="90"/>
      <c r="AE697" s="118"/>
      <c r="AF697" s="118"/>
      <c r="BS697" s="140"/>
      <c r="CJ697" s="122"/>
      <c r="CK697" s="122"/>
      <c r="CL697" s="122"/>
      <c r="CM697" s="122"/>
      <c r="DB697" s="122"/>
      <c r="DC697" s="122"/>
      <c r="DD697" s="122"/>
      <c r="DF697" s="122"/>
      <c r="DQ697" s="122"/>
      <c r="DW697" s="105"/>
      <c r="DX697" s="105"/>
      <c r="DZ697" s="105"/>
      <c r="EA697" s="105"/>
      <c r="EJ697" s="122"/>
      <c r="EK697" s="122"/>
      <c r="EP697" s="105"/>
      <c r="EQ697" s="105"/>
      <c r="ER697" s="105"/>
      <c r="ET697" s="122"/>
      <c r="EU697" s="122"/>
      <c r="EZ697" s="105"/>
      <c r="FA697" s="105"/>
      <c r="FB697" s="105"/>
      <c r="FD697" s="105"/>
      <c r="FE697" s="105"/>
      <c r="FJ697" s="105"/>
      <c r="FK697" s="105"/>
      <c r="FL697" s="105"/>
      <c r="FM697" s="105"/>
      <c r="FN697" s="105"/>
      <c r="FO697" s="105"/>
      <c r="FT697" s="105"/>
      <c r="FU697" s="105"/>
      <c r="FV697" s="105"/>
      <c r="FX697" s="105"/>
      <c r="FY697" s="105"/>
      <c r="GD697" s="105"/>
      <c r="GE697" s="105"/>
      <c r="GF697" s="105"/>
      <c r="GH697" s="105"/>
      <c r="GI697" s="105"/>
      <c r="GN697" s="105"/>
      <c r="GO697" s="105"/>
      <c r="GP697" s="105"/>
      <c r="GR697" s="105"/>
      <c r="GS697" s="105"/>
      <c r="GX697" s="105"/>
      <c r="GY697" s="105"/>
      <c r="GZ697" s="105"/>
      <c r="HB697" s="105"/>
      <c r="HC697" s="105"/>
      <c r="HH697" s="105"/>
      <c r="HI697" s="105"/>
      <c r="HJ697" s="105"/>
      <c r="HL697" s="122"/>
      <c r="HM697" s="122"/>
      <c r="HR697" s="105"/>
      <c r="HS697" s="105"/>
      <c r="HT697" s="105"/>
      <c r="HV697" s="105"/>
      <c r="HW697" s="105"/>
      <c r="IB697" s="105"/>
      <c r="IC697" s="105"/>
      <c r="ID697" s="105"/>
      <c r="IF697" s="105"/>
      <c r="IG697" s="105"/>
      <c r="IL697" s="105"/>
      <c r="IM697" s="105"/>
      <c r="IN697" s="105"/>
      <c r="IP697" s="105"/>
      <c r="IQ697" s="105"/>
      <c r="IV697" s="105"/>
      <c r="IW697" s="105"/>
      <c r="IX697" s="105"/>
      <c r="IZ697" s="105"/>
      <c r="JA697" s="105"/>
    </row>
    <row r="698">
      <c r="B698" s="139"/>
      <c r="H698" s="122"/>
      <c r="U698" s="90"/>
      <c r="AE698" s="118"/>
      <c r="AF698" s="118"/>
      <c r="BS698" s="140"/>
      <c r="CJ698" s="122"/>
      <c r="CK698" s="122"/>
      <c r="CL698" s="122"/>
      <c r="CM698" s="122"/>
      <c r="DB698" s="122"/>
      <c r="DC698" s="122"/>
      <c r="DD698" s="122"/>
      <c r="DF698" s="122"/>
      <c r="DQ698" s="122"/>
      <c r="DW698" s="105"/>
      <c r="DX698" s="105"/>
      <c r="DZ698" s="105"/>
      <c r="EA698" s="105"/>
      <c r="EJ698" s="122"/>
      <c r="EK698" s="122"/>
      <c r="EP698" s="105"/>
      <c r="EQ698" s="105"/>
      <c r="ER698" s="105"/>
      <c r="ET698" s="122"/>
      <c r="EU698" s="122"/>
      <c r="EZ698" s="105"/>
      <c r="FA698" s="105"/>
      <c r="FB698" s="105"/>
      <c r="FD698" s="105"/>
      <c r="FE698" s="105"/>
      <c r="FJ698" s="105"/>
      <c r="FK698" s="105"/>
      <c r="FL698" s="105"/>
      <c r="FM698" s="105"/>
      <c r="FN698" s="105"/>
      <c r="FO698" s="105"/>
      <c r="FT698" s="105"/>
      <c r="FU698" s="105"/>
      <c r="FV698" s="105"/>
      <c r="FX698" s="105"/>
      <c r="FY698" s="105"/>
      <c r="GD698" s="105"/>
      <c r="GE698" s="105"/>
      <c r="GF698" s="105"/>
      <c r="GH698" s="105"/>
      <c r="GI698" s="105"/>
      <c r="GN698" s="105"/>
      <c r="GO698" s="105"/>
      <c r="GP698" s="105"/>
      <c r="GR698" s="105"/>
      <c r="GS698" s="105"/>
      <c r="GX698" s="105"/>
      <c r="GY698" s="105"/>
      <c r="GZ698" s="105"/>
      <c r="HB698" s="105"/>
      <c r="HC698" s="105"/>
      <c r="HH698" s="105"/>
      <c r="HI698" s="105"/>
      <c r="HJ698" s="105"/>
      <c r="HL698" s="122"/>
      <c r="HM698" s="122"/>
      <c r="HR698" s="105"/>
      <c r="HS698" s="105"/>
      <c r="HT698" s="105"/>
      <c r="HV698" s="105"/>
      <c r="HW698" s="105"/>
      <c r="IB698" s="105"/>
      <c r="IC698" s="105"/>
      <c r="ID698" s="105"/>
      <c r="IF698" s="105"/>
      <c r="IG698" s="105"/>
      <c r="IL698" s="105"/>
      <c r="IM698" s="105"/>
      <c r="IN698" s="105"/>
      <c r="IP698" s="105"/>
      <c r="IQ698" s="105"/>
      <c r="IV698" s="105"/>
      <c r="IW698" s="105"/>
      <c r="IX698" s="105"/>
      <c r="IZ698" s="105"/>
      <c r="JA698" s="105"/>
    </row>
    <row r="699">
      <c r="B699" s="139"/>
      <c r="H699" s="122"/>
      <c r="U699" s="90"/>
      <c r="AE699" s="118"/>
      <c r="AF699" s="118"/>
      <c r="BS699" s="140"/>
      <c r="CJ699" s="122"/>
      <c r="CK699" s="122"/>
      <c r="CL699" s="122"/>
      <c r="CM699" s="122"/>
      <c r="DB699" s="122"/>
      <c r="DC699" s="122"/>
      <c r="DD699" s="122"/>
      <c r="DF699" s="122"/>
      <c r="DQ699" s="122"/>
      <c r="DW699" s="105"/>
      <c r="DX699" s="105"/>
      <c r="DZ699" s="105"/>
      <c r="EA699" s="105"/>
      <c r="EJ699" s="122"/>
      <c r="EK699" s="122"/>
      <c r="EP699" s="105"/>
      <c r="EQ699" s="105"/>
      <c r="ER699" s="105"/>
      <c r="ET699" s="122"/>
      <c r="EU699" s="122"/>
      <c r="EZ699" s="105"/>
      <c r="FA699" s="105"/>
      <c r="FB699" s="105"/>
      <c r="FD699" s="105"/>
      <c r="FE699" s="105"/>
      <c r="FJ699" s="105"/>
      <c r="FK699" s="105"/>
      <c r="FL699" s="105"/>
      <c r="FM699" s="105"/>
      <c r="FN699" s="105"/>
      <c r="FO699" s="105"/>
      <c r="FT699" s="105"/>
      <c r="FU699" s="105"/>
      <c r="FV699" s="105"/>
      <c r="FX699" s="105"/>
      <c r="FY699" s="105"/>
      <c r="GD699" s="105"/>
      <c r="GE699" s="105"/>
      <c r="GF699" s="105"/>
      <c r="GH699" s="105"/>
      <c r="GI699" s="105"/>
      <c r="GN699" s="105"/>
      <c r="GO699" s="105"/>
      <c r="GP699" s="105"/>
      <c r="GR699" s="105"/>
      <c r="GS699" s="105"/>
      <c r="GX699" s="105"/>
      <c r="GY699" s="105"/>
      <c r="GZ699" s="105"/>
      <c r="HB699" s="105"/>
      <c r="HC699" s="105"/>
      <c r="HH699" s="105"/>
      <c r="HI699" s="105"/>
      <c r="HJ699" s="105"/>
      <c r="HL699" s="122"/>
      <c r="HM699" s="122"/>
      <c r="HR699" s="105"/>
      <c r="HS699" s="105"/>
      <c r="HT699" s="105"/>
      <c r="HV699" s="105"/>
      <c r="HW699" s="105"/>
      <c r="IB699" s="105"/>
      <c r="IC699" s="105"/>
      <c r="ID699" s="105"/>
      <c r="IF699" s="105"/>
      <c r="IG699" s="105"/>
      <c r="IL699" s="105"/>
      <c r="IM699" s="105"/>
      <c r="IN699" s="105"/>
      <c r="IP699" s="105"/>
      <c r="IQ699" s="105"/>
      <c r="IV699" s="105"/>
      <c r="IW699" s="105"/>
      <c r="IX699" s="105"/>
      <c r="IZ699" s="105"/>
      <c r="JA699" s="105"/>
    </row>
    <row r="700">
      <c r="B700" s="139"/>
      <c r="H700" s="122"/>
      <c r="U700" s="90"/>
      <c r="AE700" s="118"/>
      <c r="AF700" s="118"/>
      <c r="BS700" s="140"/>
      <c r="CJ700" s="122"/>
      <c r="CK700" s="122"/>
      <c r="CL700" s="122"/>
      <c r="CM700" s="122"/>
      <c r="DB700" s="122"/>
      <c r="DC700" s="122"/>
      <c r="DD700" s="122"/>
      <c r="DF700" s="122"/>
      <c r="DQ700" s="122"/>
      <c r="DW700" s="105"/>
      <c r="DX700" s="105"/>
      <c r="DZ700" s="105"/>
      <c r="EA700" s="105"/>
      <c r="EJ700" s="122"/>
      <c r="EK700" s="122"/>
      <c r="EP700" s="105"/>
      <c r="EQ700" s="105"/>
      <c r="ER700" s="105"/>
      <c r="ET700" s="122"/>
      <c r="EU700" s="122"/>
      <c r="EZ700" s="105"/>
      <c r="FA700" s="105"/>
      <c r="FB700" s="105"/>
      <c r="FD700" s="105"/>
      <c r="FE700" s="105"/>
      <c r="FJ700" s="105"/>
      <c r="FK700" s="105"/>
      <c r="FL700" s="105"/>
      <c r="FM700" s="105"/>
      <c r="FN700" s="105"/>
      <c r="FO700" s="105"/>
      <c r="FT700" s="105"/>
      <c r="FU700" s="105"/>
      <c r="FV700" s="105"/>
      <c r="FX700" s="105"/>
      <c r="FY700" s="105"/>
      <c r="GD700" s="105"/>
      <c r="GE700" s="105"/>
      <c r="GF700" s="105"/>
      <c r="GH700" s="105"/>
      <c r="GI700" s="105"/>
      <c r="GN700" s="105"/>
      <c r="GO700" s="105"/>
      <c r="GP700" s="105"/>
      <c r="GR700" s="105"/>
      <c r="GS700" s="105"/>
      <c r="GX700" s="105"/>
      <c r="GY700" s="105"/>
      <c r="GZ700" s="105"/>
      <c r="HB700" s="105"/>
      <c r="HC700" s="105"/>
      <c r="HH700" s="105"/>
      <c r="HI700" s="105"/>
      <c r="HJ700" s="105"/>
      <c r="HL700" s="122"/>
      <c r="HM700" s="122"/>
      <c r="HR700" s="105"/>
      <c r="HS700" s="105"/>
      <c r="HT700" s="105"/>
      <c r="HV700" s="105"/>
      <c r="HW700" s="105"/>
      <c r="IB700" s="105"/>
      <c r="IC700" s="105"/>
      <c r="ID700" s="105"/>
      <c r="IF700" s="105"/>
      <c r="IG700" s="105"/>
      <c r="IL700" s="105"/>
      <c r="IM700" s="105"/>
      <c r="IN700" s="105"/>
      <c r="IP700" s="105"/>
      <c r="IQ700" s="105"/>
      <c r="IV700" s="105"/>
      <c r="IW700" s="105"/>
      <c r="IX700" s="105"/>
      <c r="IZ700" s="105"/>
      <c r="JA700" s="105"/>
    </row>
    <row r="701">
      <c r="B701" s="139"/>
      <c r="H701" s="122"/>
      <c r="U701" s="90"/>
      <c r="AE701" s="118"/>
      <c r="AF701" s="118"/>
      <c r="BS701" s="140"/>
      <c r="CJ701" s="122"/>
      <c r="CK701" s="122"/>
      <c r="CL701" s="122"/>
      <c r="CM701" s="122"/>
      <c r="DB701" s="122"/>
      <c r="DC701" s="122"/>
      <c r="DD701" s="122"/>
      <c r="DF701" s="122"/>
      <c r="DQ701" s="122"/>
      <c r="DW701" s="105"/>
      <c r="DX701" s="105"/>
      <c r="DZ701" s="105"/>
      <c r="EA701" s="105"/>
      <c r="EJ701" s="122"/>
      <c r="EK701" s="122"/>
      <c r="EP701" s="105"/>
      <c r="EQ701" s="105"/>
      <c r="ER701" s="105"/>
      <c r="ET701" s="122"/>
      <c r="EU701" s="122"/>
      <c r="EZ701" s="105"/>
      <c r="FA701" s="105"/>
      <c r="FB701" s="105"/>
      <c r="FD701" s="105"/>
      <c r="FE701" s="105"/>
      <c r="FJ701" s="105"/>
      <c r="FK701" s="105"/>
      <c r="FL701" s="105"/>
      <c r="FM701" s="105"/>
      <c r="FN701" s="105"/>
      <c r="FO701" s="105"/>
      <c r="FT701" s="105"/>
      <c r="FU701" s="105"/>
      <c r="FV701" s="105"/>
      <c r="FX701" s="105"/>
      <c r="FY701" s="105"/>
      <c r="GD701" s="105"/>
      <c r="GE701" s="105"/>
      <c r="GF701" s="105"/>
      <c r="GH701" s="105"/>
      <c r="GI701" s="105"/>
      <c r="GN701" s="105"/>
      <c r="GO701" s="105"/>
      <c r="GP701" s="105"/>
      <c r="GR701" s="105"/>
      <c r="GS701" s="105"/>
      <c r="GX701" s="105"/>
      <c r="GY701" s="105"/>
      <c r="GZ701" s="105"/>
      <c r="HB701" s="105"/>
      <c r="HC701" s="105"/>
      <c r="HH701" s="105"/>
      <c r="HI701" s="105"/>
      <c r="HJ701" s="105"/>
      <c r="HL701" s="122"/>
      <c r="HM701" s="122"/>
      <c r="HR701" s="105"/>
      <c r="HS701" s="105"/>
      <c r="HT701" s="105"/>
      <c r="HV701" s="105"/>
      <c r="HW701" s="105"/>
      <c r="IB701" s="105"/>
      <c r="IC701" s="105"/>
      <c r="ID701" s="105"/>
      <c r="IF701" s="105"/>
      <c r="IG701" s="105"/>
      <c r="IL701" s="105"/>
      <c r="IM701" s="105"/>
      <c r="IN701" s="105"/>
      <c r="IP701" s="105"/>
      <c r="IQ701" s="105"/>
      <c r="IV701" s="105"/>
      <c r="IW701" s="105"/>
      <c r="IX701" s="105"/>
      <c r="IZ701" s="105"/>
      <c r="JA701" s="105"/>
    </row>
    <row r="702">
      <c r="B702" s="139"/>
      <c r="H702" s="122"/>
      <c r="U702" s="90"/>
      <c r="AE702" s="118"/>
      <c r="AF702" s="118"/>
      <c r="BS702" s="140"/>
      <c r="CJ702" s="122"/>
      <c r="CK702" s="122"/>
      <c r="CL702" s="122"/>
      <c r="CM702" s="122"/>
      <c r="DB702" s="122"/>
      <c r="DC702" s="122"/>
      <c r="DD702" s="122"/>
      <c r="DF702" s="122"/>
      <c r="DQ702" s="122"/>
      <c r="DW702" s="105"/>
      <c r="DX702" s="105"/>
      <c r="DZ702" s="105"/>
      <c r="EA702" s="105"/>
      <c r="EJ702" s="122"/>
      <c r="EK702" s="122"/>
      <c r="EP702" s="105"/>
      <c r="EQ702" s="105"/>
      <c r="ER702" s="105"/>
      <c r="ET702" s="122"/>
      <c r="EU702" s="122"/>
      <c r="EZ702" s="105"/>
      <c r="FA702" s="105"/>
      <c r="FB702" s="105"/>
      <c r="FD702" s="105"/>
      <c r="FE702" s="105"/>
      <c r="FJ702" s="105"/>
      <c r="FK702" s="105"/>
      <c r="FL702" s="105"/>
      <c r="FM702" s="105"/>
      <c r="FN702" s="105"/>
      <c r="FO702" s="105"/>
      <c r="FT702" s="105"/>
      <c r="FU702" s="105"/>
      <c r="FV702" s="105"/>
      <c r="FX702" s="105"/>
      <c r="FY702" s="105"/>
      <c r="GD702" s="105"/>
      <c r="GE702" s="105"/>
      <c r="GF702" s="105"/>
      <c r="GH702" s="105"/>
      <c r="GI702" s="105"/>
      <c r="GN702" s="105"/>
      <c r="GO702" s="105"/>
      <c r="GP702" s="105"/>
      <c r="GR702" s="105"/>
      <c r="GS702" s="105"/>
      <c r="GX702" s="105"/>
      <c r="GY702" s="105"/>
      <c r="GZ702" s="105"/>
      <c r="HB702" s="105"/>
      <c r="HC702" s="105"/>
      <c r="HH702" s="105"/>
      <c r="HI702" s="105"/>
      <c r="HJ702" s="105"/>
      <c r="HL702" s="122"/>
      <c r="HM702" s="122"/>
      <c r="HR702" s="105"/>
      <c r="HS702" s="105"/>
      <c r="HT702" s="105"/>
      <c r="HV702" s="105"/>
      <c r="HW702" s="105"/>
      <c r="IB702" s="105"/>
      <c r="IC702" s="105"/>
      <c r="ID702" s="105"/>
      <c r="IF702" s="105"/>
      <c r="IG702" s="105"/>
      <c r="IL702" s="105"/>
      <c r="IM702" s="105"/>
      <c r="IN702" s="105"/>
      <c r="IP702" s="105"/>
      <c r="IQ702" s="105"/>
      <c r="IV702" s="105"/>
      <c r="IW702" s="105"/>
      <c r="IX702" s="105"/>
      <c r="IZ702" s="105"/>
      <c r="JA702" s="105"/>
    </row>
    <row r="703">
      <c r="B703" s="139"/>
      <c r="H703" s="122"/>
      <c r="U703" s="90"/>
      <c r="AE703" s="118"/>
      <c r="AF703" s="118"/>
      <c r="BS703" s="140"/>
      <c r="CJ703" s="122"/>
      <c r="CK703" s="122"/>
      <c r="CL703" s="122"/>
      <c r="CM703" s="122"/>
      <c r="DB703" s="122"/>
      <c r="DC703" s="122"/>
      <c r="DD703" s="122"/>
      <c r="DF703" s="122"/>
      <c r="DQ703" s="122"/>
      <c r="DW703" s="105"/>
      <c r="DX703" s="105"/>
      <c r="DZ703" s="105"/>
      <c r="EA703" s="105"/>
      <c r="EJ703" s="122"/>
      <c r="EK703" s="122"/>
      <c r="EP703" s="105"/>
      <c r="EQ703" s="105"/>
      <c r="ER703" s="105"/>
      <c r="ET703" s="122"/>
      <c r="EU703" s="122"/>
      <c r="EZ703" s="105"/>
      <c r="FA703" s="105"/>
      <c r="FB703" s="105"/>
      <c r="FD703" s="105"/>
      <c r="FE703" s="105"/>
      <c r="FJ703" s="105"/>
      <c r="FK703" s="105"/>
      <c r="FL703" s="105"/>
      <c r="FM703" s="105"/>
      <c r="FN703" s="105"/>
      <c r="FO703" s="105"/>
      <c r="FT703" s="105"/>
      <c r="FU703" s="105"/>
      <c r="FV703" s="105"/>
      <c r="FX703" s="105"/>
      <c r="FY703" s="105"/>
      <c r="GD703" s="105"/>
      <c r="GE703" s="105"/>
      <c r="GF703" s="105"/>
      <c r="GH703" s="105"/>
      <c r="GI703" s="105"/>
      <c r="GN703" s="105"/>
      <c r="GO703" s="105"/>
      <c r="GP703" s="105"/>
      <c r="GR703" s="105"/>
      <c r="GS703" s="105"/>
      <c r="GX703" s="105"/>
      <c r="GY703" s="105"/>
      <c r="GZ703" s="105"/>
      <c r="HB703" s="105"/>
      <c r="HC703" s="105"/>
      <c r="HH703" s="105"/>
      <c r="HI703" s="105"/>
      <c r="HJ703" s="105"/>
      <c r="HL703" s="122"/>
      <c r="HM703" s="122"/>
      <c r="HR703" s="105"/>
      <c r="HS703" s="105"/>
      <c r="HT703" s="105"/>
      <c r="HV703" s="105"/>
      <c r="HW703" s="105"/>
      <c r="IB703" s="105"/>
      <c r="IC703" s="105"/>
      <c r="ID703" s="105"/>
      <c r="IF703" s="105"/>
      <c r="IG703" s="105"/>
      <c r="IL703" s="105"/>
      <c r="IM703" s="105"/>
      <c r="IN703" s="105"/>
      <c r="IP703" s="105"/>
      <c r="IQ703" s="105"/>
      <c r="IV703" s="105"/>
      <c r="IW703" s="105"/>
      <c r="IX703" s="105"/>
      <c r="IZ703" s="105"/>
      <c r="JA703" s="105"/>
    </row>
    <row r="704">
      <c r="B704" s="139"/>
      <c r="H704" s="122"/>
      <c r="U704" s="90"/>
      <c r="AE704" s="118"/>
      <c r="AF704" s="118"/>
      <c r="BS704" s="140"/>
      <c r="CJ704" s="122"/>
      <c r="CK704" s="122"/>
      <c r="CL704" s="122"/>
      <c r="CM704" s="122"/>
      <c r="DB704" s="122"/>
      <c r="DC704" s="122"/>
      <c r="DD704" s="122"/>
      <c r="DF704" s="122"/>
      <c r="DQ704" s="122"/>
      <c r="DW704" s="105"/>
      <c r="DX704" s="105"/>
      <c r="DZ704" s="105"/>
      <c r="EA704" s="105"/>
      <c r="EJ704" s="122"/>
      <c r="EK704" s="122"/>
      <c r="EP704" s="105"/>
      <c r="EQ704" s="105"/>
      <c r="ER704" s="105"/>
      <c r="ET704" s="122"/>
      <c r="EU704" s="122"/>
      <c r="EZ704" s="105"/>
      <c r="FA704" s="105"/>
      <c r="FB704" s="105"/>
      <c r="FD704" s="105"/>
      <c r="FE704" s="105"/>
      <c r="FJ704" s="105"/>
      <c r="FK704" s="105"/>
      <c r="FL704" s="105"/>
      <c r="FM704" s="105"/>
      <c r="FN704" s="105"/>
      <c r="FO704" s="105"/>
      <c r="FT704" s="105"/>
      <c r="FU704" s="105"/>
      <c r="FV704" s="105"/>
      <c r="FX704" s="105"/>
      <c r="FY704" s="105"/>
      <c r="GD704" s="105"/>
      <c r="GE704" s="105"/>
      <c r="GF704" s="105"/>
      <c r="GH704" s="105"/>
      <c r="GI704" s="105"/>
      <c r="GN704" s="105"/>
      <c r="GO704" s="105"/>
      <c r="GP704" s="105"/>
      <c r="GR704" s="105"/>
      <c r="GS704" s="105"/>
      <c r="GX704" s="105"/>
      <c r="GY704" s="105"/>
      <c r="GZ704" s="105"/>
      <c r="HB704" s="105"/>
      <c r="HC704" s="105"/>
      <c r="HH704" s="105"/>
      <c r="HI704" s="105"/>
      <c r="HJ704" s="105"/>
      <c r="HL704" s="122"/>
      <c r="HM704" s="122"/>
      <c r="HR704" s="105"/>
      <c r="HS704" s="105"/>
      <c r="HT704" s="105"/>
      <c r="HV704" s="105"/>
      <c r="HW704" s="105"/>
      <c r="IB704" s="105"/>
      <c r="IC704" s="105"/>
      <c r="ID704" s="105"/>
      <c r="IF704" s="105"/>
      <c r="IG704" s="105"/>
      <c r="IL704" s="105"/>
      <c r="IM704" s="105"/>
      <c r="IN704" s="105"/>
      <c r="IP704" s="105"/>
      <c r="IQ704" s="105"/>
      <c r="IV704" s="105"/>
      <c r="IW704" s="105"/>
      <c r="IX704" s="105"/>
      <c r="IZ704" s="105"/>
      <c r="JA704" s="105"/>
    </row>
    <row r="705">
      <c r="B705" s="139"/>
      <c r="H705" s="122"/>
      <c r="U705" s="90"/>
      <c r="AE705" s="118"/>
      <c r="AF705" s="118"/>
      <c r="BS705" s="140"/>
      <c r="CJ705" s="122"/>
      <c r="CK705" s="122"/>
      <c r="CL705" s="122"/>
      <c r="CM705" s="122"/>
      <c r="DB705" s="122"/>
      <c r="DC705" s="122"/>
      <c r="DD705" s="122"/>
      <c r="DF705" s="122"/>
      <c r="DQ705" s="122"/>
      <c r="DW705" s="105"/>
      <c r="DX705" s="105"/>
      <c r="DZ705" s="105"/>
      <c r="EA705" s="105"/>
      <c r="EJ705" s="122"/>
      <c r="EK705" s="122"/>
      <c r="EP705" s="105"/>
      <c r="EQ705" s="105"/>
      <c r="ER705" s="105"/>
      <c r="ET705" s="122"/>
      <c r="EU705" s="122"/>
      <c r="EZ705" s="105"/>
      <c r="FA705" s="105"/>
      <c r="FB705" s="105"/>
      <c r="FD705" s="105"/>
      <c r="FE705" s="105"/>
      <c r="FJ705" s="105"/>
      <c r="FK705" s="105"/>
      <c r="FL705" s="105"/>
      <c r="FM705" s="105"/>
      <c r="FN705" s="105"/>
      <c r="FO705" s="105"/>
      <c r="FT705" s="105"/>
      <c r="FU705" s="105"/>
      <c r="FV705" s="105"/>
      <c r="FX705" s="105"/>
      <c r="FY705" s="105"/>
      <c r="GD705" s="105"/>
      <c r="GE705" s="105"/>
      <c r="GF705" s="105"/>
      <c r="GH705" s="105"/>
      <c r="GI705" s="105"/>
      <c r="GN705" s="105"/>
      <c r="GO705" s="105"/>
      <c r="GP705" s="105"/>
      <c r="GR705" s="105"/>
      <c r="GS705" s="105"/>
      <c r="GX705" s="105"/>
      <c r="GY705" s="105"/>
      <c r="GZ705" s="105"/>
      <c r="HB705" s="105"/>
      <c r="HC705" s="105"/>
      <c r="HH705" s="105"/>
      <c r="HI705" s="105"/>
      <c r="HJ705" s="105"/>
      <c r="HL705" s="122"/>
      <c r="HM705" s="122"/>
      <c r="HR705" s="105"/>
      <c r="HS705" s="105"/>
      <c r="HT705" s="105"/>
      <c r="HV705" s="105"/>
      <c r="HW705" s="105"/>
      <c r="IB705" s="105"/>
      <c r="IC705" s="105"/>
      <c r="ID705" s="105"/>
      <c r="IF705" s="105"/>
      <c r="IG705" s="105"/>
      <c r="IL705" s="105"/>
      <c r="IM705" s="105"/>
      <c r="IN705" s="105"/>
      <c r="IP705" s="105"/>
      <c r="IQ705" s="105"/>
      <c r="IV705" s="105"/>
      <c r="IW705" s="105"/>
      <c r="IX705" s="105"/>
      <c r="IZ705" s="105"/>
      <c r="JA705" s="105"/>
    </row>
    <row r="706">
      <c r="B706" s="139"/>
      <c r="H706" s="122"/>
      <c r="U706" s="90"/>
      <c r="AE706" s="118"/>
      <c r="AF706" s="118"/>
      <c r="BS706" s="140"/>
      <c r="CJ706" s="122"/>
      <c r="CK706" s="122"/>
      <c r="CL706" s="122"/>
      <c r="CM706" s="122"/>
      <c r="DB706" s="122"/>
      <c r="DC706" s="122"/>
      <c r="DD706" s="122"/>
      <c r="DF706" s="122"/>
      <c r="DQ706" s="122"/>
      <c r="DW706" s="105"/>
      <c r="DX706" s="105"/>
      <c r="DZ706" s="105"/>
      <c r="EA706" s="105"/>
      <c r="EJ706" s="122"/>
      <c r="EK706" s="122"/>
      <c r="EP706" s="105"/>
      <c r="EQ706" s="105"/>
      <c r="ER706" s="105"/>
      <c r="ET706" s="122"/>
      <c r="EU706" s="122"/>
      <c r="EZ706" s="105"/>
      <c r="FA706" s="105"/>
      <c r="FB706" s="105"/>
      <c r="FD706" s="105"/>
      <c r="FE706" s="105"/>
      <c r="FJ706" s="105"/>
      <c r="FK706" s="105"/>
      <c r="FL706" s="105"/>
      <c r="FM706" s="105"/>
      <c r="FN706" s="105"/>
      <c r="FO706" s="105"/>
      <c r="FT706" s="105"/>
      <c r="FU706" s="105"/>
      <c r="FV706" s="105"/>
      <c r="FX706" s="105"/>
      <c r="FY706" s="105"/>
      <c r="GD706" s="105"/>
      <c r="GE706" s="105"/>
      <c r="GF706" s="105"/>
      <c r="GH706" s="105"/>
      <c r="GI706" s="105"/>
      <c r="GN706" s="105"/>
      <c r="GO706" s="105"/>
      <c r="GP706" s="105"/>
      <c r="GR706" s="105"/>
      <c r="GS706" s="105"/>
      <c r="GX706" s="105"/>
      <c r="GY706" s="105"/>
      <c r="GZ706" s="105"/>
      <c r="HB706" s="105"/>
      <c r="HC706" s="105"/>
      <c r="HH706" s="105"/>
      <c r="HI706" s="105"/>
      <c r="HJ706" s="105"/>
      <c r="HL706" s="122"/>
      <c r="HM706" s="122"/>
      <c r="HR706" s="105"/>
      <c r="HS706" s="105"/>
      <c r="HT706" s="105"/>
      <c r="HV706" s="105"/>
      <c r="HW706" s="105"/>
      <c r="IB706" s="105"/>
      <c r="IC706" s="105"/>
      <c r="ID706" s="105"/>
      <c r="IF706" s="105"/>
      <c r="IG706" s="105"/>
      <c r="IL706" s="105"/>
      <c r="IM706" s="105"/>
      <c r="IN706" s="105"/>
      <c r="IP706" s="105"/>
      <c r="IQ706" s="105"/>
      <c r="IV706" s="105"/>
      <c r="IW706" s="105"/>
      <c r="IX706" s="105"/>
      <c r="IZ706" s="105"/>
      <c r="JA706" s="105"/>
    </row>
    <row r="707">
      <c r="B707" s="139"/>
      <c r="H707" s="122"/>
      <c r="U707" s="90"/>
      <c r="AE707" s="118"/>
      <c r="AF707" s="118"/>
      <c r="BS707" s="140"/>
      <c r="CJ707" s="122"/>
      <c r="CK707" s="122"/>
      <c r="CL707" s="122"/>
      <c r="CM707" s="122"/>
      <c r="DB707" s="122"/>
      <c r="DC707" s="122"/>
      <c r="DD707" s="122"/>
      <c r="DF707" s="122"/>
      <c r="DQ707" s="122"/>
      <c r="DW707" s="105"/>
      <c r="DX707" s="105"/>
      <c r="DZ707" s="105"/>
      <c r="EA707" s="105"/>
      <c r="EJ707" s="122"/>
      <c r="EK707" s="122"/>
      <c r="EP707" s="105"/>
      <c r="EQ707" s="105"/>
      <c r="ER707" s="105"/>
      <c r="ET707" s="122"/>
      <c r="EU707" s="122"/>
      <c r="EZ707" s="105"/>
      <c r="FA707" s="105"/>
      <c r="FB707" s="105"/>
      <c r="FD707" s="105"/>
      <c r="FE707" s="105"/>
      <c r="FJ707" s="105"/>
      <c r="FK707" s="105"/>
      <c r="FL707" s="105"/>
      <c r="FM707" s="105"/>
      <c r="FN707" s="105"/>
      <c r="FO707" s="105"/>
      <c r="FT707" s="105"/>
      <c r="FU707" s="105"/>
      <c r="FV707" s="105"/>
      <c r="FX707" s="105"/>
      <c r="FY707" s="105"/>
      <c r="GD707" s="105"/>
      <c r="GE707" s="105"/>
      <c r="GF707" s="105"/>
      <c r="GH707" s="105"/>
      <c r="GI707" s="105"/>
      <c r="GN707" s="105"/>
      <c r="GO707" s="105"/>
      <c r="GP707" s="105"/>
      <c r="GR707" s="105"/>
      <c r="GS707" s="105"/>
      <c r="GX707" s="105"/>
      <c r="GY707" s="105"/>
      <c r="GZ707" s="105"/>
      <c r="HB707" s="105"/>
      <c r="HC707" s="105"/>
      <c r="HH707" s="105"/>
      <c r="HI707" s="105"/>
      <c r="HJ707" s="105"/>
      <c r="HL707" s="122"/>
      <c r="HM707" s="122"/>
      <c r="HR707" s="105"/>
      <c r="HS707" s="105"/>
      <c r="HT707" s="105"/>
      <c r="HV707" s="105"/>
      <c r="HW707" s="105"/>
      <c r="IB707" s="105"/>
      <c r="IC707" s="105"/>
      <c r="ID707" s="105"/>
      <c r="IF707" s="105"/>
      <c r="IG707" s="105"/>
      <c r="IL707" s="105"/>
      <c r="IM707" s="105"/>
      <c r="IN707" s="105"/>
      <c r="IP707" s="105"/>
      <c r="IQ707" s="105"/>
      <c r="IV707" s="105"/>
      <c r="IW707" s="105"/>
      <c r="IX707" s="105"/>
      <c r="IZ707" s="105"/>
      <c r="JA707" s="105"/>
    </row>
    <row r="708">
      <c r="B708" s="139"/>
      <c r="H708" s="122"/>
      <c r="U708" s="90"/>
      <c r="AE708" s="118"/>
      <c r="AF708" s="118"/>
      <c r="BS708" s="140"/>
      <c r="CJ708" s="122"/>
      <c r="CK708" s="122"/>
      <c r="CL708" s="122"/>
      <c r="CM708" s="122"/>
      <c r="DB708" s="122"/>
      <c r="DC708" s="122"/>
      <c r="DD708" s="122"/>
      <c r="DF708" s="122"/>
      <c r="DQ708" s="122"/>
      <c r="DW708" s="105"/>
      <c r="DX708" s="105"/>
      <c r="DZ708" s="105"/>
      <c r="EA708" s="105"/>
      <c r="EJ708" s="122"/>
      <c r="EK708" s="122"/>
      <c r="EP708" s="105"/>
      <c r="EQ708" s="105"/>
      <c r="ER708" s="105"/>
      <c r="ET708" s="122"/>
      <c r="EU708" s="122"/>
      <c r="EZ708" s="105"/>
      <c r="FA708" s="105"/>
      <c r="FB708" s="105"/>
      <c r="FD708" s="105"/>
      <c r="FE708" s="105"/>
      <c r="FJ708" s="105"/>
      <c r="FK708" s="105"/>
      <c r="FL708" s="105"/>
      <c r="FM708" s="105"/>
      <c r="FN708" s="105"/>
      <c r="FO708" s="105"/>
      <c r="FT708" s="105"/>
      <c r="FU708" s="105"/>
      <c r="FV708" s="105"/>
      <c r="FX708" s="105"/>
      <c r="FY708" s="105"/>
      <c r="GD708" s="105"/>
      <c r="GE708" s="105"/>
      <c r="GF708" s="105"/>
      <c r="GH708" s="105"/>
      <c r="GI708" s="105"/>
      <c r="GN708" s="105"/>
      <c r="GO708" s="105"/>
      <c r="GP708" s="105"/>
      <c r="GR708" s="105"/>
      <c r="GS708" s="105"/>
      <c r="GX708" s="105"/>
      <c r="GY708" s="105"/>
      <c r="GZ708" s="105"/>
      <c r="HB708" s="105"/>
      <c r="HC708" s="105"/>
      <c r="HH708" s="105"/>
      <c r="HI708" s="105"/>
      <c r="HJ708" s="105"/>
      <c r="HL708" s="122"/>
      <c r="HM708" s="122"/>
      <c r="HR708" s="105"/>
      <c r="HS708" s="105"/>
      <c r="HT708" s="105"/>
      <c r="HV708" s="105"/>
      <c r="HW708" s="105"/>
      <c r="IB708" s="105"/>
      <c r="IC708" s="105"/>
      <c r="ID708" s="105"/>
      <c r="IF708" s="105"/>
      <c r="IG708" s="105"/>
      <c r="IL708" s="105"/>
      <c r="IM708" s="105"/>
      <c r="IN708" s="105"/>
      <c r="IP708" s="105"/>
      <c r="IQ708" s="105"/>
      <c r="IV708" s="105"/>
      <c r="IW708" s="105"/>
      <c r="IX708" s="105"/>
      <c r="IZ708" s="105"/>
      <c r="JA708" s="105"/>
    </row>
    <row r="709">
      <c r="B709" s="139"/>
      <c r="H709" s="122"/>
      <c r="U709" s="90"/>
      <c r="AE709" s="118"/>
      <c r="AF709" s="118"/>
      <c r="BS709" s="140"/>
      <c r="CJ709" s="122"/>
      <c r="CK709" s="122"/>
      <c r="CL709" s="122"/>
      <c r="CM709" s="122"/>
      <c r="DB709" s="122"/>
      <c r="DC709" s="122"/>
      <c r="DD709" s="122"/>
      <c r="DF709" s="122"/>
      <c r="DQ709" s="122"/>
      <c r="DW709" s="105"/>
      <c r="DX709" s="105"/>
      <c r="DZ709" s="105"/>
      <c r="EA709" s="105"/>
      <c r="EJ709" s="122"/>
      <c r="EK709" s="122"/>
      <c r="EP709" s="105"/>
      <c r="EQ709" s="105"/>
      <c r="ER709" s="105"/>
      <c r="ET709" s="122"/>
      <c r="EU709" s="122"/>
      <c r="EZ709" s="105"/>
      <c r="FA709" s="105"/>
      <c r="FB709" s="105"/>
      <c r="FD709" s="105"/>
      <c r="FE709" s="105"/>
      <c r="FJ709" s="105"/>
      <c r="FK709" s="105"/>
      <c r="FL709" s="105"/>
      <c r="FM709" s="105"/>
      <c r="FN709" s="105"/>
      <c r="FO709" s="105"/>
      <c r="FT709" s="105"/>
      <c r="FU709" s="105"/>
      <c r="FV709" s="105"/>
      <c r="FX709" s="105"/>
      <c r="FY709" s="105"/>
      <c r="GD709" s="105"/>
      <c r="GE709" s="105"/>
      <c r="GF709" s="105"/>
      <c r="GH709" s="105"/>
      <c r="GI709" s="105"/>
      <c r="GN709" s="105"/>
      <c r="GO709" s="105"/>
      <c r="GP709" s="105"/>
      <c r="GR709" s="105"/>
      <c r="GS709" s="105"/>
      <c r="GX709" s="105"/>
      <c r="GY709" s="105"/>
      <c r="GZ709" s="105"/>
      <c r="HB709" s="105"/>
      <c r="HC709" s="105"/>
      <c r="HH709" s="105"/>
      <c r="HI709" s="105"/>
      <c r="HJ709" s="105"/>
      <c r="HL709" s="122"/>
      <c r="HM709" s="122"/>
      <c r="HR709" s="105"/>
      <c r="HS709" s="105"/>
      <c r="HT709" s="105"/>
      <c r="HV709" s="105"/>
      <c r="HW709" s="105"/>
      <c r="IB709" s="105"/>
      <c r="IC709" s="105"/>
      <c r="ID709" s="105"/>
      <c r="IF709" s="105"/>
      <c r="IG709" s="105"/>
      <c r="IL709" s="105"/>
      <c r="IM709" s="105"/>
      <c r="IN709" s="105"/>
      <c r="IP709" s="105"/>
      <c r="IQ709" s="105"/>
      <c r="IV709" s="105"/>
      <c r="IW709" s="105"/>
      <c r="IX709" s="105"/>
      <c r="IZ709" s="105"/>
      <c r="JA709" s="105"/>
    </row>
    <row r="710">
      <c r="B710" s="139"/>
      <c r="H710" s="122"/>
      <c r="U710" s="90"/>
      <c r="AE710" s="118"/>
      <c r="AF710" s="118"/>
      <c r="BS710" s="140"/>
      <c r="CJ710" s="122"/>
      <c r="CK710" s="122"/>
      <c r="CL710" s="122"/>
      <c r="CM710" s="122"/>
      <c r="DB710" s="122"/>
      <c r="DC710" s="122"/>
      <c r="DD710" s="122"/>
      <c r="DF710" s="122"/>
      <c r="DQ710" s="122"/>
      <c r="DW710" s="105"/>
      <c r="DX710" s="105"/>
      <c r="DZ710" s="105"/>
      <c r="EA710" s="105"/>
      <c r="EJ710" s="122"/>
      <c r="EK710" s="122"/>
      <c r="EP710" s="105"/>
      <c r="EQ710" s="105"/>
      <c r="ER710" s="105"/>
      <c r="ET710" s="122"/>
      <c r="EU710" s="122"/>
      <c r="EZ710" s="105"/>
      <c r="FA710" s="105"/>
      <c r="FB710" s="105"/>
      <c r="FD710" s="105"/>
      <c r="FE710" s="105"/>
      <c r="FJ710" s="105"/>
      <c r="FK710" s="105"/>
      <c r="FL710" s="105"/>
      <c r="FM710" s="105"/>
      <c r="FN710" s="105"/>
      <c r="FO710" s="105"/>
      <c r="FT710" s="105"/>
      <c r="FU710" s="105"/>
      <c r="FV710" s="105"/>
      <c r="FX710" s="105"/>
      <c r="FY710" s="105"/>
      <c r="GD710" s="105"/>
      <c r="GE710" s="105"/>
      <c r="GF710" s="105"/>
      <c r="GH710" s="105"/>
      <c r="GI710" s="105"/>
      <c r="GN710" s="105"/>
      <c r="GO710" s="105"/>
      <c r="GP710" s="105"/>
      <c r="GR710" s="105"/>
      <c r="GS710" s="105"/>
      <c r="GX710" s="105"/>
      <c r="GY710" s="105"/>
      <c r="GZ710" s="105"/>
      <c r="HB710" s="105"/>
      <c r="HC710" s="105"/>
      <c r="HH710" s="105"/>
      <c r="HI710" s="105"/>
      <c r="HJ710" s="105"/>
      <c r="HL710" s="122"/>
      <c r="HM710" s="122"/>
      <c r="HR710" s="105"/>
      <c r="HS710" s="105"/>
      <c r="HT710" s="105"/>
      <c r="HV710" s="105"/>
      <c r="HW710" s="105"/>
      <c r="IB710" s="105"/>
      <c r="IC710" s="105"/>
      <c r="ID710" s="105"/>
      <c r="IF710" s="105"/>
      <c r="IG710" s="105"/>
      <c r="IL710" s="105"/>
      <c r="IM710" s="105"/>
      <c r="IN710" s="105"/>
      <c r="IP710" s="105"/>
      <c r="IQ710" s="105"/>
      <c r="IV710" s="105"/>
      <c r="IW710" s="105"/>
      <c r="IX710" s="105"/>
      <c r="IZ710" s="105"/>
      <c r="JA710" s="105"/>
    </row>
    <row r="711">
      <c r="B711" s="139"/>
      <c r="H711" s="122"/>
      <c r="U711" s="90"/>
      <c r="AE711" s="118"/>
      <c r="AF711" s="118"/>
      <c r="BS711" s="140"/>
      <c r="CJ711" s="122"/>
      <c r="CK711" s="122"/>
      <c r="CL711" s="122"/>
      <c r="CM711" s="122"/>
      <c r="DB711" s="122"/>
      <c r="DC711" s="122"/>
      <c r="DD711" s="122"/>
      <c r="DF711" s="122"/>
      <c r="DQ711" s="122"/>
      <c r="DW711" s="105"/>
      <c r="DX711" s="105"/>
      <c r="DZ711" s="105"/>
      <c r="EA711" s="105"/>
      <c r="EJ711" s="122"/>
      <c r="EK711" s="122"/>
      <c r="EP711" s="105"/>
      <c r="EQ711" s="105"/>
      <c r="ER711" s="105"/>
      <c r="ET711" s="122"/>
      <c r="EU711" s="122"/>
      <c r="EZ711" s="105"/>
      <c r="FA711" s="105"/>
      <c r="FB711" s="105"/>
      <c r="FD711" s="105"/>
      <c r="FE711" s="105"/>
      <c r="FJ711" s="105"/>
      <c r="FK711" s="105"/>
      <c r="FL711" s="105"/>
      <c r="FM711" s="105"/>
      <c r="FN711" s="105"/>
      <c r="FO711" s="105"/>
      <c r="FT711" s="105"/>
      <c r="FU711" s="105"/>
      <c r="FV711" s="105"/>
      <c r="FX711" s="105"/>
      <c r="FY711" s="105"/>
      <c r="GD711" s="105"/>
      <c r="GE711" s="105"/>
      <c r="GF711" s="105"/>
      <c r="GH711" s="105"/>
      <c r="GI711" s="105"/>
      <c r="GN711" s="105"/>
      <c r="GO711" s="105"/>
      <c r="GP711" s="105"/>
      <c r="GR711" s="105"/>
      <c r="GS711" s="105"/>
      <c r="GX711" s="105"/>
      <c r="GY711" s="105"/>
      <c r="GZ711" s="105"/>
      <c r="HB711" s="105"/>
      <c r="HC711" s="105"/>
      <c r="HH711" s="105"/>
      <c r="HI711" s="105"/>
      <c r="HJ711" s="105"/>
      <c r="HL711" s="122"/>
      <c r="HM711" s="122"/>
      <c r="HR711" s="105"/>
      <c r="HS711" s="105"/>
      <c r="HT711" s="105"/>
      <c r="HV711" s="105"/>
      <c r="HW711" s="105"/>
      <c r="IB711" s="105"/>
      <c r="IC711" s="105"/>
      <c r="ID711" s="105"/>
      <c r="IF711" s="105"/>
      <c r="IG711" s="105"/>
      <c r="IL711" s="105"/>
      <c r="IM711" s="105"/>
      <c r="IN711" s="105"/>
      <c r="IP711" s="105"/>
      <c r="IQ711" s="105"/>
      <c r="IV711" s="105"/>
      <c r="IW711" s="105"/>
      <c r="IX711" s="105"/>
      <c r="IZ711" s="105"/>
      <c r="JA711" s="105"/>
    </row>
    <row r="712">
      <c r="B712" s="139"/>
      <c r="H712" s="122"/>
      <c r="U712" s="90"/>
      <c r="AE712" s="118"/>
      <c r="AF712" s="118"/>
      <c r="BS712" s="140"/>
      <c r="CJ712" s="122"/>
      <c r="CK712" s="122"/>
      <c r="CL712" s="122"/>
      <c r="CM712" s="122"/>
      <c r="DB712" s="122"/>
      <c r="DC712" s="122"/>
      <c r="DD712" s="122"/>
      <c r="DF712" s="122"/>
      <c r="DQ712" s="122"/>
      <c r="DW712" s="105"/>
      <c r="DX712" s="105"/>
      <c r="DZ712" s="105"/>
      <c r="EA712" s="105"/>
      <c r="EJ712" s="122"/>
      <c r="EK712" s="122"/>
      <c r="EP712" s="105"/>
      <c r="EQ712" s="105"/>
      <c r="ER712" s="105"/>
      <c r="ET712" s="122"/>
      <c r="EU712" s="122"/>
      <c r="EZ712" s="105"/>
      <c r="FA712" s="105"/>
      <c r="FB712" s="105"/>
      <c r="FD712" s="105"/>
      <c r="FE712" s="105"/>
      <c r="FJ712" s="105"/>
      <c r="FK712" s="105"/>
      <c r="FL712" s="105"/>
      <c r="FM712" s="105"/>
      <c r="FN712" s="105"/>
      <c r="FO712" s="105"/>
      <c r="FT712" s="105"/>
      <c r="FU712" s="105"/>
      <c r="FV712" s="105"/>
      <c r="FX712" s="105"/>
      <c r="FY712" s="105"/>
      <c r="GD712" s="105"/>
      <c r="GE712" s="105"/>
      <c r="GF712" s="105"/>
      <c r="GH712" s="105"/>
      <c r="GI712" s="105"/>
      <c r="GN712" s="105"/>
      <c r="GO712" s="105"/>
      <c r="GP712" s="105"/>
      <c r="GR712" s="105"/>
      <c r="GS712" s="105"/>
      <c r="GX712" s="105"/>
      <c r="GY712" s="105"/>
      <c r="GZ712" s="105"/>
      <c r="HB712" s="105"/>
      <c r="HC712" s="105"/>
      <c r="HH712" s="105"/>
      <c r="HI712" s="105"/>
      <c r="HJ712" s="105"/>
      <c r="HL712" s="122"/>
      <c r="HM712" s="122"/>
      <c r="HR712" s="105"/>
      <c r="HS712" s="105"/>
      <c r="HT712" s="105"/>
      <c r="HV712" s="105"/>
      <c r="HW712" s="105"/>
      <c r="IB712" s="105"/>
      <c r="IC712" s="105"/>
      <c r="ID712" s="105"/>
      <c r="IF712" s="105"/>
      <c r="IG712" s="105"/>
      <c r="IL712" s="105"/>
      <c r="IM712" s="105"/>
      <c r="IN712" s="105"/>
      <c r="IP712" s="105"/>
      <c r="IQ712" s="105"/>
      <c r="IV712" s="105"/>
      <c r="IW712" s="105"/>
      <c r="IX712" s="105"/>
      <c r="IZ712" s="105"/>
      <c r="JA712" s="105"/>
    </row>
    <row r="713">
      <c r="B713" s="139"/>
      <c r="H713" s="122"/>
      <c r="U713" s="90"/>
      <c r="AE713" s="118"/>
      <c r="AF713" s="118"/>
      <c r="BS713" s="140"/>
      <c r="CJ713" s="122"/>
      <c r="CK713" s="122"/>
      <c r="CL713" s="122"/>
      <c r="CM713" s="122"/>
      <c r="DB713" s="122"/>
      <c r="DC713" s="122"/>
      <c r="DD713" s="122"/>
      <c r="DF713" s="122"/>
      <c r="DQ713" s="122"/>
      <c r="DW713" s="105"/>
      <c r="DX713" s="105"/>
      <c r="DZ713" s="105"/>
      <c r="EA713" s="105"/>
      <c r="EJ713" s="122"/>
      <c r="EK713" s="122"/>
      <c r="EP713" s="105"/>
      <c r="EQ713" s="105"/>
      <c r="ER713" s="105"/>
      <c r="ET713" s="122"/>
      <c r="EU713" s="122"/>
      <c r="EZ713" s="105"/>
      <c r="FA713" s="105"/>
      <c r="FB713" s="105"/>
      <c r="FD713" s="105"/>
      <c r="FE713" s="105"/>
      <c r="FJ713" s="105"/>
      <c r="FK713" s="105"/>
      <c r="FL713" s="105"/>
      <c r="FM713" s="105"/>
      <c r="FN713" s="105"/>
      <c r="FO713" s="105"/>
      <c r="FT713" s="105"/>
      <c r="FU713" s="105"/>
      <c r="FV713" s="105"/>
      <c r="FX713" s="105"/>
      <c r="FY713" s="105"/>
      <c r="GD713" s="105"/>
      <c r="GE713" s="105"/>
      <c r="GF713" s="105"/>
      <c r="GH713" s="105"/>
      <c r="GI713" s="105"/>
      <c r="GN713" s="105"/>
      <c r="GO713" s="105"/>
      <c r="GP713" s="105"/>
      <c r="GR713" s="105"/>
      <c r="GS713" s="105"/>
      <c r="GX713" s="105"/>
      <c r="GY713" s="105"/>
      <c r="GZ713" s="105"/>
      <c r="HB713" s="105"/>
      <c r="HC713" s="105"/>
      <c r="HH713" s="105"/>
      <c r="HI713" s="105"/>
      <c r="HJ713" s="105"/>
      <c r="HL713" s="122"/>
      <c r="HM713" s="122"/>
      <c r="HR713" s="105"/>
      <c r="HS713" s="105"/>
      <c r="HT713" s="105"/>
      <c r="HV713" s="105"/>
      <c r="HW713" s="105"/>
      <c r="IB713" s="105"/>
      <c r="IC713" s="105"/>
      <c r="ID713" s="105"/>
      <c r="IF713" s="105"/>
      <c r="IG713" s="105"/>
      <c r="IL713" s="105"/>
      <c r="IM713" s="105"/>
      <c r="IN713" s="105"/>
      <c r="IP713" s="105"/>
      <c r="IQ713" s="105"/>
      <c r="IV713" s="105"/>
      <c r="IW713" s="105"/>
      <c r="IX713" s="105"/>
      <c r="IZ713" s="105"/>
      <c r="JA713" s="105"/>
    </row>
    <row r="714">
      <c r="B714" s="139"/>
      <c r="H714" s="122"/>
      <c r="U714" s="90"/>
      <c r="AE714" s="118"/>
      <c r="AF714" s="118"/>
      <c r="BS714" s="140"/>
      <c r="CJ714" s="122"/>
      <c r="CK714" s="122"/>
      <c r="CL714" s="122"/>
      <c r="CM714" s="122"/>
      <c r="DB714" s="122"/>
      <c r="DC714" s="122"/>
      <c r="DD714" s="122"/>
      <c r="DF714" s="122"/>
      <c r="DQ714" s="122"/>
      <c r="DW714" s="105"/>
      <c r="DX714" s="105"/>
      <c r="DZ714" s="105"/>
      <c r="EA714" s="105"/>
      <c r="EJ714" s="122"/>
      <c r="EK714" s="122"/>
      <c r="EP714" s="105"/>
      <c r="EQ714" s="105"/>
      <c r="ER714" s="105"/>
      <c r="ET714" s="122"/>
      <c r="EU714" s="122"/>
      <c r="EZ714" s="105"/>
      <c r="FA714" s="105"/>
      <c r="FB714" s="105"/>
      <c r="FD714" s="105"/>
      <c r="FE714" s="105"/>
      <c r="FJ714" s="105"/>
      <c r="FK714" s="105"/>
      <c r="FL714" s="105"/>
      <c r="FM714" s="105"/>
      <c r="FN714" s="105"/>
      <c r="FO714" s="105"/>
      <c r="FT714" s="105"/>
      <c r="FU714" s="105"/>
      <c r="FV714" s="105"/>
      <c r="FX714" s="105"/>
      <c r="FY714" s="105"/>
      <c r="GD714" s="105"/>
      <c r="GE714" s="105"/>
      <c r="GF714" s="105"/>
      <c r="GH714" s="105"/>
      <c r="GI714" s="105"/>
      <c r="GN714" s="105"/>
      <c r="GO714" s="105"/>
      <c r="GP714" s="105"/>
      <c r="GR714" s="105"/>
      <c r="GS714" s="105"/>
      <c r="GX714" s="105"/>
      <c r="GY714" s="105"/>
      <c r="GZ714" s="105"/>
      <c r="HB714" s="105"/>
      <c r="HC714" s="105"/>
      <c r="HH714" s="105"/>
      <c r="HI714" s="105"/>
      <c r="HJ714" s="105"/>
      <c r="HL714" s="122"/>
      <c r="HM714" s="122"/>
      <c r="HR714" s="105"/>
      <c r="HS714" s="105"/>
      <c r="HT714" s="105"/>
      <c r="HV714" s="105"/>
      <c r="HW714" s="105"/>
      <c r="IB714" s="105"/>
      <c r="IC714" s="105"/>
      <c r="ID714" s="105"/>
      <c r="IF714" s="105"/>
      <c r="IG714" s="105"/>
      <c r="IL714" s="105"/>
      <c r="IM714" s="105"/>
      <c r="IN714" s="105"/>
      <c r="IP714" s="105"/>
      <c r="IQ714" s="105"/>
      <c r="IV714" s="105"/>
      <c r="IW714" s="105"/>
      <c r="IX714" s="105"/>
      <c r="IZ714" s="105"/>
      <c r="JA714" s="105"/>
    </row>
    <row r="715">
      <c r="B715" s="139"/>
      <c r="H715" s="122"/>
      <c r="U715" s="90"/>
      <c r="AE715" s="118"/>
      <c r="AF715" s="118"/>
      <c r="BS715" s="140"/>
      <c r="CJ715" s="122"/>
      <c r="CK715" s="122"/>
      <c r="CL715" s="122"/>
      <c r="CM715" s="122"/>
      <c r="DB715" s="122"/>
      <c r="DC715" s="122"/>
      <c r="DD715" s="122"/>
      <c r="DF715" s="122"/>
      <c r="DQ715" s="122"/>
      <c r="DW715" s="105"/>
      <c r="DX715" s="105"/>
      <c r="DZ715" s="105"/>
      <c r="EA715" s="105"/>
      <c r="EJ715" s="122"/>
      <c r="EK715" s="122"/>
      <c r="EP715" s="105"/>
      <c r="EQ715" s="105"/>
      <c r="ER715" s="105"/>
      <c r="ET715" s="122"/>
      <c r="EU715" s="122"/>
      <c r="EZ715" s="105"/>
      <c r="FA715" s="105"/>
      <c r="FB715" s="105"/>
      <c r="FD715" s="105"/>
      <c r="FE715" s="105"/>
      <c r="FJ715" s="105"/>
      <c r="FK715" s="105"/>
      <c r="FL715" s="105"/>
      <c r="FM715" s="105"/>
      <c r="FN715" s="105"/>
      <c r="FO715" s="105"/>
      <c r="FT715" s="105"/>
      <c r="FU715" s="105"/>
      <c r="FV715" s="105"/>
      <c r="FX715" s="105"/>
      <c r="FY715" s="105"/>
      <c r="GD715" s="105"/>
      <c r="GE715" s="105"/>
      <c r="GF715" s="105"/>
      <c r="GH715" s="105"/>
      <c r="GI715" s="105"/>
      <c r="GN715" s="105"/>
      <c r="GO715" s="105"/>
      <c r="GP715" s="105"/>
      <c r="GR715" s="105"/>
      <c r="GS715" s="105"/>
      <c r="GX715" s="105"/>
      <c r="GY715" s="105"/>
      <c r="GZ715" s="105"/>
      <c r="HB715" s="105"/>
      <c r="HC715" s="105"/>
      <c r="HH715" s="105"/>
      <c r="HI715" s="105"/>
      <c r="HJ715" s="105"/>
      <c r="HL715" s="122"/>
      <c r="HM715" s="122"/>
      <c r="HR715" s="105"/>
      <c r="HS715" s="105"/>
      <c r="HT715" s="105"/>
      <c r="HV715" s="105"/>
      <c r="HW715" s="105"/>
      <c r="IB715" s="105"/>
      <c r="IC715" s="105"/>
      <c r="ID715" s="105"/>
      <c r="IF715" s="105"/>
      <c r="IG715" s="105"/>
      <c r="IL715" s="105"/>
      <c r="IM715" s="105"/>
      <c r="IN715" s="105"/>
      <c r="IP715" s="105"/>
      <c r="IQ715" s="105"/>
      <c r="IV715" s="105"/>
      <c r="IW715" s="105"/>
      <c r="IX715" s="105"/>
      <c r="IZ715" s="105"/>
      <c r="JA715" s="105"/>
    </row>
    <row r="716">
      <c r="B716" s="139"/>
      <c r="H716" s="122"/>
      <c r="U716" s="90"/>
      <c r="AE716" s="118"/>
      <c r="AF716" s="118"/>
      <c r="BS716" s="140"/>
      <c r="CJ716" s="122"/>
      <c r="CK716" s="122"/>
      <c r="CL716" s="122"/>
      <c r="CM716" s="122"/>
      <c r="DB716" s="122"/>
      <c r="DC716" s="122"/>
      <c r="DD716" s="122"/>
      <c r="DF716" s="122"/>
      <c r="DQ716" s="122"/>
      <c r="DW716" s="105"/>
      <c r="DX716" s="105"/>
      <c r="DZ716" s="105"/>
      <c r="EA716" s="105"/>
      <c r="EJ716" s="122"/>
      <c r="EK716" s="122"/>
      <c r="EP716" s="105"/>
      <c r="EQ716" s="105"/>
      <c r="ER716" s="105"/>
      <c r="ET716" s="122"/>
      <c r="EU716" s="122"/>
      <c r="EZ716" s="105"/>
      <c r="FA716" s="105"/>
      <c r="FB716" s="105"/>
      <c r="FD716" s="105"/>
      <c r="FE716" s="105"/>
      <c r="FJ716" s="105"/>
      <c r="FK716" s="105"/>
      <c r="FL716" s="105"/>
      <c r="FM716" s="105"/>
      <c r="FN716" s="105"/>
      <c r="FO716" s="105"/>
      <c r="FT716" s="105"/>
      <c r="FU716" s="105"/>
      <c r="FV716" s="105"/>
      <c r="FX716" s="105"/>
      <c r="FY716" s="105"/>
      <c r="GD716" s="105"/>
      <c r="GE716" s="105"/>
      <c r="GF716" s="105"/>
      <c r="GH716" s="105"/>
      <c r="GI716" s="105"/>
      <c r="GN716" s="105"/>
      <c r="GO716" s="105"/>
      <c r="GP716" s="105"/>
      <c r="GR716" s="105"/>
      <c r="GS716" s="105"/>
      <c r="GX716" s="105"/>
      <c r="GY716" s="105"/>
      <c r="GZ716" s="105"/>
      <c r="HB716" s="105"/>
      <c r="HC716" s="105"/>
      <c r="HH716" s="105"/>
      <c r="HI716" s="105"/>
      <c r="HJ716" s="105"/>
      <c r="HL716" s="122"/>
      <c r="HM716" s="122"/>
      <c r="HR716" s="105"/>
      <c r="HS716" s="105"/>
      <c r="HT716" s="105"/>
      <c r="HV716" s="105"/>
      <c r="HW716" s="105"/>
      <c r="IB716" s="105"/>
      <c r="IC716" s="105"/>
      <c r="ID716" s="105"/>
      <c r="IF716" s="105"/>
      <c r="IG716" s="105"/>
      <c r="IL716" s="105"/>
      <c r="IM716" s="105"/>
      <c r="IN716" s="105"/>
      <c r="IP716" s="105"/>
      <c r="IQ716" s="105"/>
      <c r="IV716" s="105"/>
      <c r="IW716" s="105"/>
      <c r="IX716" s="105"/>
      <c r="IZ716" s="105"/>
      <c r="JA716" s="105"/>
    </row>
    <row r="717">
      <c r="B717" s="139"/>
      <c r="H717" s="122"/>
      <c r="U717" s="90"/>
      <c r="AE717" s="118"/>
      <c r="AF717" s="118"/>
      <c r="BS717" s="140"/>
      <c r="CJ717" s="122"/>
      <c r="CK717" s="122"/>
      <c r="CL717" s="122"/>
      <c r="CM717" s="122"/>
      <c r="DB717" s="122"/>
      <c r="DC717" s="122"/>
      <c r="DD717" s="122"/>
      <c r="DF717" s="122"/>
      <c r="DQ717" s="122"/>
      <c r="DW717" s="105"/>
      <c r="DX717" s="105"/>
      <c r="DZ717" s="105"/>
      <c r="EA717" s="105"/>
      <c r="EJ717" s="122"/>
      <c r="EK717" s="122"/>
      <c r="EP717" s="105"/>
      <c r="EQ717" s="105"/>
      <c r="ER717" s="105"/>
      <c r="ET717" s="122"/>
      <c r="EU717" s="122"/>
      <c r="EZ717" s="105"/>
      <c r="FA717" s="105"/>
      <c r="FB717" s="105"/>
      <c r="FD717" s="105"/>
      <c r="FE717" s="105"/>
      <c r="FJ717" s="105"/>
      <c r="FK717" s="105"/>
      <c r="FL717" s="105"/>
      <c r="FM717" s="105"/>
      <c r="FN717" s="105"/>
      <c r="FO717" s="105"/>
      <c r="FT717" s="105"/>
      <c r="FU717" s="105"/>
      <c r="FV717" s="105"/>
      <c r="FX717" s="105"/>
      <c r="FY717" s="105"/>
      <c r="GD717" s="105"/>
      <c r="GE717" s="105"/>
      <c r="GF717" s="105"/>
      <c r="GH717" s="105"/>
      <c r="GI717" s="105"/>
      <c r="GN717" s="105"/>
      <c r="GO717" s="105"/>
      <c r="GP717" s="105"/>
      <c r="GR717" s="105"/>
      <c r="GS717" s="105"/>
      <c r="GX717" s="105"/>
      <c r="GY717" s="105"/>
      <c r="GZ717" s="105"/>
      <c r="HB717" s="105"/>
      <c r="HC717" s="105"/>
      <c r="HH717" s="105"/>
      <c r="HI717" s="105"/>
      <c r="HJ717" s="105"/>
      <c r="HL717" s="122"/>
      <c r="HM717" s="122"/>
      <c r="HR717" s="105"/>
      <c r="HS717" s="105"/>
      <c r="HT717" s="105"/>
      <c r="HV717" s="105"/>
      <c r="HW717" s="105"/>
      <c r="IB717" s="105"/>
      <c r="IC717" s="105"/>
      <c r="ID717" s="105"/>
      <c r="IF717" s="105"/>
      <c r="IG717" s="105"/>
      <c r="IL717" s="105"/>
      <c r="IM717" s="105"/>
      <c r="IN717" s="105"/>
      <c r="IP717" s="105"/>
      <c r="IQ717" s="105"/>
      <c r="IV717" s="105"/>
      <c r="IW717" s="105"/>
      <c r="IX717" s="105"/>
      <c r="IZ717" s="105"/>
      <c r="JA717" s="105"/>
    </row>
    <row r="718">
      <c r="B718" s="139"/>
      <c r="H718" s="122"/>
      <c r="U718" s="90"/>
      <c r="AE718" s="118"/>
      <c r="AF718" s="118"/>
      <c r="BS718" s="140"/>
      <c r="CJ718" s="122"/>
      <c r="CK718" s="122"/>
      <c r="CL718" s="122"/>
      <c r="CM718" s="122"/>
      <c r="DB718" s="122"/>
      <c r="DC718" s="122"/>
      <c r="DD718" s="122"/>
      <c r="DF718" s="122"/>
      <c r="DQ718" s="122"/>
      <c r="DW718" s="105"/>
      <c r="DX718" s="105"/>
      <c r="DZ718" s="105"/>
      <c r="EA718" s="105"/>
      <c r="EJ718" s="122"/>
      <c r="EK718" s="122"/>
      <c r="EP718" s="105"/>
      <c r="EQ718" s="105"/>
      <c r="ER718" s="105"/>
      <c r="ET718" s="122"/>
      <c r="EU718" s="122"/>
      <c r="EZ718" s="105"/>
      <c r="FA718" s="105"/>
      <c r="FB718" s="105"/>
      <c r="FD718" s="105"/>
      <c r="FE718" s="105"/>
      <c r="FJ718" s="105"/>
      <c r="FK718" s="105"/>
      <c r="FL718" s="105"/>
      <c r="FM718" s="105"/>
      <c r="FN718" s="105"/>
      <c r="FO718" s="105"/>
      <c r="FT718" s="105"/>
      <c r="FU718" s="105"/>
      <c r="FV718" s="105"/>
      <c r="FX718" s="105"/>
      <c r="FY718" s="105"/>
      <c r="GD718" s="105"/>
      <c r="GE718" s="105"/>
      <c r="GF718" s="105"/>
      <c r="GH718" s="105"/>
      <c r="GI718" s="105"/>
      <c r="GN718" s="105"/>
      <c r="GO718" s="105"/>
      <c r="GP718" s="105"/>
      <c r="GR718" s="105"/>
      <c r="GS718" s="105"/>
      <c r="GX718" s="105"/>
      <c r="GY718" s="105"/>
      <c r="GZ718" s="105"/>
      <c r="HB718" s="105"/>
      <c r="HC718" s="105"/>
      <c r="HH718" s="105"/>
      <c r="HI718" s="105"/>
      <c r="HJ718" s="105"/>
      <c r="HL718" s="122"/>
      <c r="HM718" s="122"/>
      <c r="HR718" s="105"/>
      <c r="HS718" s="105"/>
      <c r="HT718" s="105"/>
      <c r="HV718" s="105"/>
      <c r="HW718" s="105"/>
      <c r="IB718" s="105"/>
      <c r="IC718" s="105"/>
      <c r="ID718" s="105"/>
      <c r="IF718" s="105"/>
      <c r="IG718" s="105"/>
      <c r="IL718" s="105"/>
      <c r="IM718" s="105"/>
      <c r="IN718" s="105"/>
      <c r="IP718" s="105"/>
      <c r="IQ718" s="105"/>
      <c r="IV718" s="105"/>
      <c r="IW718" s="105"/>
      <c r="IX718" s="105"/>
      <c r="IZ718" s="105"/>
      <c r="JA718" s="105"/>
    </row>
    <row r="719">
      <c r="B719" s="139"/>
      <c r="H719" s="122"/>
      <c r="U719" s="90"/>
      <c r="AE719" s="118"/>
      <c r="AF719" s="118"/>
      <c r="BS719" s="140"/>
      <c r="CJ719" s="122"/>
      <c r="CK719" s="122"/>
      <c r="CL719" s="122"/>
      <c r="CM719" s="122"/>
      <c r="DB719" s="122"/>
      <c r="DC719" s="122"/>
      <c r="DD719" s="122"/>
      <c r="DF719" s="122"/>
      <c r="DQ719" s="122"/>
      <c r="DW719" s="105"/>
      <c r="DX719" s="105"/>
      <c r="DZ719" s="105"/>
      <c r="EA719" s="105"/>
      <c r="EJ719" s="122"/>
      <c r="EK719" s="122"/>
      <c r="EP719" s="105"/>
      <c r="EQ719" s="105"/>
      <c r="ER719" s="105"/>
      <c r="ET719" s="122"/>
      <c r="EU719" s="122"/>
      <c r="EZ719" s="105"/>
      <c r="FA719" s="105"/>
      <c r="FB719" s="105"/>
      <c r="FD719" s="105"/>
      <c r="FE719" s="105"/>
      <c r="FJ719" s="105"/>
      <c r="FK719" s="105"/>
      <c r="FL719" s="105"/>
      <c r="FM719" s="105"/>
      <c r="FN719" s="105"/>
      <c r="FO719" s="105"/>
      <c r="FT719" s="105"/>
      <c r="FU719" s="105"/>
      <c r="FV719" s="105"/>
      <c r="FX719" s="105"/>
      <c r="FY719" s="105"/>
      <c r="GD719" s="105"/>
      <c r="GE719" s="105"/>
      <c r="GF719" s="105"/>
      <c r="GH719" s="105"/>
      <c r="GI719" s="105"/>
      <c r="GN719" s="105"/>
      <c r="GO719" s="105"/>
      <c r="GP719" s="105"/>
      <c r="GR719" s="105"/>
      <c r="GS719" s="105"/>
      <c r="GX719" s="105"/>
      <c r="GY719" s="105"/>
      <c r="GZ719" s="105"/>
      <c r="HB719" s="105"/>
      <c r="HC719" s="105"/>
      <c r="HH719" s="105"/>
      <c r="HI719" s="105"/>
      <c r="HJ719" s="105"/>
      <c r="HL719" s="122"/>
      <c r="HM719" s="122"/>
      <c r="HR719" s="105"/>
      <c r="HS719" s="105"/>
      <c r="HT719" s="105"/>
      <c r="HV719" s="105"/>
      <c r="HW719" s="105"/>
      <c r="IB719" s="105"/>
      <c r="IC719" s="105"/>
      <c r="ID719" s="105"/>
      <c r="IF719" s="105"/>
      <c r="IG719" s="105"/>
      <c r="IL719" s="105"/>
      <c r="IM719" s="105"/>
      <c r="IN719" s="105"/>
      <c r="IP719" s="105"/>
      <c r="IQ719" s="105"/>
      <c r="IV719" s="105"/>
      <c r="IW719" s="105"/>
      <c r="IX719" s="105"/>
      <c r="IZ719" s="105"/>
      <c r="JA719" s="105"/>
    </row>
    <row r="720">
      <c r="B720" s="139"/>
      <c r="H720" s="122"/>
      <c r="U720" s="90"/>
      <c r="AE720" s="118"/>
      <c r="AF720" s="118"/>
      <c r="BS720" s="140"/>
      <c r="CJ720" s="122"/>
      <c r="CK720" s="122"/>
      <c r="CL720" s="122"/>
      <c r="CM720" s="122"/>
      <c r="DB720" s="122"/>
      <c r="DC720" s="122"/>
      <c r="DD720" s="122"/>
      <c r="DF720" s="122"/>
      <c r="DQ720" s="122"/>
      <c r="DW720" s="105"/>
      <c r="DX720" s="105"/>
      <c r="DZ720" s="105"/>
      <c r="EA720" s="105"/>
      <c r="EJ720" s="122"/>
      <c r="EK720" s="122"/>
      <c r="EP720" s="105"/>
      <c r="EQ720" s="105"/>
      <c r="ER720" s="105"/>
      <c r="ET720" s="122"/>
      <c r="EU720" s="122"/>
      <c r="EZ720" s="105"/>
      <c r="FA720" s="105"/>
      <c r="FB720" s="105"/>
      <c r="FD720" s="105"/>
      <c r="FE720" s="105"/>
      <c r="FJ720" s="105"/>
      <c r="FK720" s="105"/>
      <c r="FL720" s="105"/>
      <c r="FM720" s="105"/>
      <c r="FN720" s="105"/>
      <c r="FO720" s="105"/>
      <c r="FT720" s="105"/>
      <c r="FU720" s="105"/>
      <c r="FV720" s="105"/>
      <c r="FX720" s="105"/>
      <c r="FY720" s="105"/>
      <c r="GD720" s="105"/>
      <c r="GE720" s="105"/>
      <c r="GF720" s="105"/>
      <c r="GH720" s="105"/>
      <c r="GI720" s="105"/>
      <c r="GN720" s="105"/>
      <c r="GO720" s="105"/>
      <c r="GP720" s="105"/>
      <c r="GR720" s="105"/>
      <c r="GS720" s="105"/>
      <c r="GX720" s="105"/>
      <c r="GY720" s="105"/>
      <c r="GZ720" s="105"/>
      <c r="HB720" s="105"/>
      <c r="HC720" s="105"/>
      <c r="HH720" s="105"/>
      <c r="HI720" s="105"/>
      <c r="HJ720" s="105"/>
      <c r="HL720" s="122"/>
      <c r="HM720" s="122"/>
      <c r="HR720" s="105"/>
      <c r="HS720" s="105"/>
      <c r="HT720" s="105"/>
      <c r="HV720" s="105"/>
      <c r="HW720" s="105"/>
      <c r="IB720" s="105"/>
      <c r="IC720" s="105"/>
      <c r="ID720" s="105"/>
      <c r="IF720" s="105"/>
      <c r="IG720" s="105"/>
      <c r="IL720" s="105"/>
      <c r="IM720" s="105"/>
      <c r="IN720" s="105"/>
      <c r="IP720" s="105"/>
      <c r="IQ720" s="105"/>
      <c r="IV720" s="105"/>
      <c r="IW720" s="105"/>
      <c r="IX720" s="105"/>
      <c r="IZ720" s="105"/>
      <c r="JA720" s="105"/>
    </row>
    <row r="721">
      <c r="B721" s="139"/>
      <c r="H721" s="122"/>
      <c r="U721" s="90"/>
      <c r="AE721" s="118"/>
      <c r="AF721" s="118"/>
      <c r="BS721" s="140"/>
      <c r="CJ721" s="122"/>
      <c r="CK721" s="122"/>
      <c r="CL721" s="122"/>
      <c r="CM721" s="122"/>
      <c r="DB721" s="122"/>
      <c r="DC721" s="122"/>
      <c r="DD721" s="122"/>
      <c r="DF721" s="122"/>
      <c r="DQ721" s="122"/>
      <c r="DW721" s="105"/>
      <c r="DX721" s="105"/>
      <c r="DZ721" s="105"/>
      <c r="EA721" s="105"/>
      <c r="EJ721" s="122"/>
      <c r="EK721" s="122"/>
      <c r="EP721" s="105"/>
      <c r="EQ721" s="105"/>
      <c r="ER721" s="105"/>
      <c r="ET721" s="122"/>
      <c r="EU721" s="122"/>
      <c r="EZ721" s="105"/>
      <c r="FA721" s="105"/>
      <c r="FB721" s="105"/>
      <c r="FD721" s="105"/>
      <c r="FE721" s="105"/>
      <c r="FJ721" s="105"/>
      <c r="FK721" s="105"/>
      <c r="FL721" s="105"/>
      <c r="FM721" s="105"/>
      <c r="FN721" s="105"/>
      <c r="FO721" s="105"/>
      <c r="FT721" s="105"/>
      <c r="FU721" s="105"/>
      <c r="FV721" s="105"/>
      <c r="FX721" s="105"/>
      <c r="FY721" s="105"/>
      <c r="GD721" s="105"/>
      <c r="GE721" s="105"/>
      <c r="GF721" s="105"/>
      <c r="GH721" s="105"/>
      <c r="GI721" s="105"/>
      <c r="GN721" s="105"/>
      <c r="GO721" s="105"/>
      <c r="GP721" s="105"/>
      <c r="GR721" s="105"/>
      <c r="GS721" s="105"/>
      <c r="GX721" s="105"/>
      <c r="GY721" s="105"/>
      <c r="GZ721" s="105"/>
      <c r="HB721" s="105"/>
      <c r="HC721" s="105"/>
      <c r="HH721" s="105"/>
      <c r="HI721" s="105"/>
      <c r="HJ721" s="105"/>
      <c r="HL721" s="122"/>
      <c r="HM721" s="122"/>
      <c r="HR721" s="105"/>
      <c r="HS721" s="105"/>
      <c r="HT721" s="105"/>
      <c r="HV721" s="105"/>
      <c r="HW721" s="105"/>
      <c r="IB721" s="105"/>
      <c r="IC721" s="105"/>
      <c r="ID721" s="105"/>
      <c r="IF721" s="105"/>
      <c r="IG721" s="105"/>
      <c r="IL721" s="105"/>
      <c r="IM721" s="105"/>
      <c r="IN721" s="105"/>
      <c r="IP721" s="105"/>
      <c r="IQ721" s="105"/>
      <c r="IV721" s="105"/>
      <c r="IW721" s="105"/>
      <c r="IX721" s="105"/>
      <c r="IZ721" s="105"/>
      <c r="JA721" s="105"/>
    </row>
    <row r="722">
      <c r="B722" s="139"/>
      <c r="H722" s="122"/>
      <c r="U722" s="90"/>
      <c r="AE722" s="118"/>
      <c r="AF722" s="118"/>
      <c r="BS722" s="140"/>
      <c r="CJ722" s="122"/>
      <c r="CK722" s="122"/>
      <c r="CL722" s="122"/>
      <c r="CM722" s="122"/>
      <c r="DB722" s="122"/>
      <c r="DC722" s="122"/>
      <c r="DD722" s="122"/>
      <c r="DF722" s="122"/>
      <c r="DQ722" s="122"/>
      <c r="DW722" s="105"/>
      <c r="DX722" s="105"/>
      <c r="DZ722" s="105"/>
      <c r="EA722" s="105"/>
      <c r="EJ722" s="122"/>
      <c r="EK722" s="122"/>
      <c r="EP722" s="105"/>
      <c r="EQ722" s="105"/>
      <c r="ER722" s="105"/>
      <c r="ET722" s="122"/>
      <c r="EU722" s="122"/>
      <c r="EZ722" s="105"/>
      <c r="FA722" s="105"/>
      <c r="FB722" s="105"/>
      <c r="FD722" s="105"/>
      <c r="FE722" s="105"/>
      <c r="FJ722" s="105"/>
      <c r="FK722" s="105"/>
      <c r="FL722" s="105"/>
      <c r="FM722" s="105"/>
      <c r="FN722" s="105"/>
      <c r="FO722" s="105"/>
      <c r="FT722" s="105"/>
      <c r="FU722" s="105"/>
      <c r="FV722" s="105"/>
      <c r="FX722" s="105"/>
      <c r="FY722" s="105"/>
      <c r="GD722" s="105"/>
      <c r="GE722" s="105"/>
      <c r="GF722" s="105"/>
      <c r="GH722" s="105"/>
      <c r="GI722" s="105"/>
      <c r="GN722" s="105"/>
      <c r="GO722" s="105"/>
      <c r="GP722" s="105"/>
      <c r="GR722" s="105"/>
      <c r="GS722" s="105"/>
      <c r="GX722" s="105"/>
      <c r="GY722" s="105"/>
      <c r="GZ722" s="105"/>
      <c r="HB722" s="105"/>
      <c r="HC722" s="105"/>
      <c r="HH722" s="105"/>
      <c r="HI722" s="105"/>
      <c r="HJ722" s="105"/>
      <c r="HL722" s="122"/>
      <c r="HM722" s="122"/>
      <c r="HR722" s="105"/>
      <c r="HS722" s="105"/>
      <c r="HT722" s="105"/>
      <c r="HV722" s="105"/>
      <c r="HW722" s="105"/>
      <c r="IB722" s="105"/>
      <c r="IC722" s="105"/>
      <c r="ID722" s="105"/>
      <c r="IF722" s="105"/>
      <c r="IG722" s="105"/>
      <c r="IL722" s="105"/>
      <c r="IM722" s="105"/>
      <c r="IN722" s="105"/>
      <c r="IP722" s="105"/>
      <c r="IQ722" s="105"/>
      <c r="IV722" s="105"/>
      <c r="IW722" s="105"/>
      <c r="IX722" s="105"/>
      <c r="IZ722" s="105"/>
      <c r="JA722" s="105"/>
    </row>
    <row r="723">
      <c r="B723" s="139"/>
      <c r="H723" s="122"/>
      <c r="U723" s="90"/>
      <c r="AE723" s="118"/>
      <c r="AF723" s="118"/>
      <c r="BS723" s="140"/>
      <c r="CJ723" s="122"/>
      <c r="CK723" s="122"/>
      <c r="CL723" s="122"/>
      <c r="CM723" s="122"/>
      <c r="DB723" s="122"/>
      <c r="DC723" s="122"/>
      <c r="DD723" s="122"/>
      <c r="DF723" s="122"/>
      <c r="DQ723" s="122"/>
      <c r="DW723" s="105"/>
      <c r="DX723" s="105"/>
      <c r="DZ723" s="105"/>
      <c r="EA723" s="105"/>
      <c r="EJ723" s="122"/>
      <c r="EK723" s="122"/>
      <c r="EP723" s="105"/>
      <c r="EQ723" s="105"/>
      <c r="ER723" s="105"/>
      <c r="ET723" s="122"/>
      <c r="EU723" s="122"/>
      <c r="EZ723" s="105"/>
      <c r="FA723" s="105"/>
      <c r="FB723" s="105"/>
      <c r="FD723" s="105"/>
      <c r="FE723" s="105"/>
      <c r="FJ723" s="105"/>
      <c r="FK723" s="105"/>
      <c r="FL723" s="105"/>
      <c r="FM723" s="105"/>
      <c r="FN723" s="105"/>
      <c r="FO723" s="105"/>
      <c r="FT723" s="105"/>
      <c r="FU723" s="105"/>
      <c r="FV723" s="105"/>
      <c r="FX723" s="105"/>
      <c r="FY723" s="105"/>
      <c r="GD723" s="105"/>
      <c r="GE723" s="105"/>
      <c r="GF723" s="105"/>
      <c r="GH723" s="105"/>
      <c r="GI723" s="105"/>
      <c r="GN723" s="105"/>
      <c r="GO723" s="105"/>
      <c r="GP723" s="105"/>
      <c r="GR723" s="105"/>
      <c r="GS723" s="105"/>
      <c r="GX723" s="105"/>
      <c r="GY723" s="105"/>
      <c r="GZ723" s="105"/>
      <c r="HB723" s="105"/>
      <c r="HC723" s="105"/>
      <c r="HH723" s="105"/>
      <c r="HI723" s="105"/>
      <c r="HJ723" s="105"/>
      <c r="HL723" s="122"/>
      <c r="HM723" s="122"/>
      <c r="HR723" s="105"/>
      <c r="HS723" s="105"/>
      <c r="HT723" s="105"/>
      <c r="HV723" s="105"/>
      <c r="HW723" s="105"/>
      <c r="IB723" s="105"/>
      <c r="IC723" s="105"/>
      <c r="ID723" s="105"/>
      <c r="IF723" s="105"/>
      <c r="IG723" s="105"/>
      <c r="IL723" s="105"/>
      <c r="IM723" s="105"/>
      <c r="IN723" s="105"/>
      <c r="IP723" s="105"/>
      <c r="IQ723" s="105"/>
      <c r="IV723" s="105"/>
      <c r="IW723" s="105"/>
      <c r="IX723" s="105"/>
      <c r="IZ723" s="105"/>
      <c r="JA723" s="105"/>
    </row>
    <row r="724">
      <c r="B724" s="139"/>
      <c r="H724" s="122"/>
      <c r="U724" s="90"/>
      <c r="AE724" s="118"/>
      <c r="AF724" s="118"/>
      <c r="BS724" s="140"/>
      <c r="CJ724" s="122"/>
      <c r="CK724" s="122"/>
      <c r="CL724" s="122"/>
      <c r="CM724" s="122"/>
      <c r="DB724" s="122"/>
      <c r="DC724" s="122"/>
      <c r="DD724" s="122"/>
      <c r="DF724" s="122"/>
      <c r="DQ724" s="122"/>
      <c r="DW724" s="105"/>
      <c r="DX724" s="105"/>
      <c r="DZ724" s="105"/>
      <c r="EA724" s="105"/>
      <c r="EJ724" s="122"/>
      <c r="EK724" s="122"/>
      <c r="EP724" s="105"/>
      <c r="EQ724" s="105"/>
      <c r="ER724" s="105"/>
      <c r="ET724" s="122"/>
      <c r="EU724" s="122"/>
      <c r="EZ724" s="105"/>
      <c r="FA724" s="105"/>
      <c r="FB724" s="105"/>
      <c r="FD724" s="105"/>
      <c r="FE724" s="105"/>
      <c r="FJ724" s="105"/>
      <c r="FK724" s="105"/>
      <c r="FL724" s="105"/>
      <c r="FM724" s="105"/>
      <c r="FN724" s="105"/>
      <c r="FO724" s="105"/>
      <c r="FT724" s="105"/>
      <c r="FU724" s="105"/>
      <c r="FV724" s="105"/>
      <c r="FX724" s="105"/>
      <c r="FY724" s="105"/>
      <c r="GD724" s="105"/>
      <c r="GE724" s="105"/>
      <c r="GF724" s="105"/>
      <c r="GH724" s="105"/>
      <c r="GI724" s="105"/>
      <c r="GN724" s="105"/>
      <c r="GO724" s="105"/>
      <c r="GP724" s="105"/>
      <c r="GR724" s="105"/>
      <c r="GS724" s="105"/>
      <c r="GX724" s="105"/>
      <c r="GY724" s="105"/>
      <c r="GZ724" s="105"/>
      <c r="HB724" s="105"/>
      <c r="HC724" s="105"/>
      <c r="HH724" s="105"/>
      <c r="HI724" s="105"/>
      <c r="HJ724" s="105"/>
      <c r="HL724" s="122"/>
      <c r="HM724" s="122"/>
      <c r="HR724" s="105"/>
      <c r="HS724" s="105"/>
      <c r="HT724" s="105"/>
      <c r="HV724" s="105"/>
      <c r="HW724" s="105"/>
      <c r="IB724" s="105"/>
      <c r="IC724" s="105"/>
      <c r="ID724" s="105"/>
      <c r="IF724" s="105"/>
      <c r="IG724" s="105"/>
      <c r="IL724" s="105"/>
      <c r="IM724" s="105"/>
      <c r="IN724" s="105"/>
      <c r="IP724" s="105"/>
      <c r="IQ724" s="105"/>
      <c r="IV724" s="105"/>
      <c r="IW724" s="105"/>
      <c r="IX724" s="105"/>
      <c r="IZ724" s="105"/>
      <c r="JA724" s="105"/>
    </row>
    <row r="725">
      <c r="B725" s="139"/>
      <c r="H725" s="122"/>
      <c r="U725" s="90"/>
      <c r="AE725" s="118"/>
      <c r="AF725" s="118"/>
      <c r="BS725" s="140"/>
      <c r="CJ725" s="122"/>
      <c r="CK725" s="122"/>
      <c r="CL725" s="122"/>
      <c r="CM725" s="122"/>
      <c r="DB725" s="122"/>
      <c r="DC725" s="122"/>
      <c r="DD725" s="122"/>
      <c r="DF725" s="122"/>
      <c r="DQ725" s="122"/>
      <c r="DW725" s="105"/>
      <c r="DX725" s="105"/>
      <c r="DZ725" s="105"/>
      <c r="EA725" s="105"/>
      <c r="EJ725" s="122"/>
      <c r="EK725" s="122"/>
      <c r="EP725" s="105"/>
      <c r="EQ725" s="105"/>
      <c r="ER725" s="105"/>
      <c r="ET725" s="122"/>
      <c r="EU725" s="122"/>
      <c r="EZ725" s="105"/>
      <c r="FA725" s="105"/>
      <c r="FB725" s="105"/>
      <c r="FD725" s="105"/>
      <c r="FE725" s="105"/>
      <c r="FJ725" s="105"/>
      <c r="FK725" s="105"/>
      <c r="FL725" s="105"/>
      <c r="FM725" s="105"/>
      <c r="FN725" s="105"/>
      <c r="FO725" s="105"/>
      <c r="FT725" s="105"/>
      <c r="FU725" s="105"/>
      <c r="FV725" s="105"/>
      <c r="FX725" s="105"/>
      <c r="FY725" s="105"/>
      <c r="GD725" s="105"/>
      <c r="GE725" s="105"/>
      <c r="GF725" s="105"/>
      <c r="GH725" s="105"/>
      <c r="GI725" s="105"/>
      <c r="GN725" s="105"/>
      <c r="GO725" s="105"/>
      <c r="GP725" s="105"/>
      <c r="GR725" s="105"/>
      <c r="GS725" s="105"/>
      <c r="GX725" s="105"/>
      <c r="GY725" s="105"/>
      <c r="GZ725" s="105"/>
      <c r="HB725" s="105"/>
      <c r="HC725" s="105"/>
      <c r="HH725" s="105"/>
      <c r="HI725" s="105"/>
      <c r="HJ725" s="105"/>
      <c r="HL725" s="122"/>
      <c r="HM725" s="122"/>
      <c r="HR725" s="105"/>
      <c r="HS725" s="105"/>
      <c r="HT725" s="105"/>
      <c r="HV725" s="105"/>
      <c r="HW725" s="105"/>
      <c r="IB725" s="105"/>
      <c r="IC725" s="105"/>
      <c r="ID725" s="105"/>
      <c r="IF725" s="105"/>
      <c r="IG725" s="105"/>
      <c r="IL725" s="105"/>
      <c r="IM725" s="105"/>
      <c r="IN725" s="105"/>
      <c r="IP725" s="105"/>
      <c r="IQ725" s="105"/>
      <c r="IV725" s="105"/>
      <c r="IW725" s="105"/>
      <c r="IX725" s="105"/>
      <c r="IZ725" s="105"/>
      <c r="JA725" s="105"/>
    </row>
    <row r="726">
      <c r="B726" s="139"/>
      <c r="H726" s="122"/>
      <c r="U726" s="90"/>
      <c r="AE726" s="118"/>
      <c r="AF726" s="118"/>
      <c r="BS726" s="140"/>
      <c r="CJ726" s="122"/>
      <c r="CK726" s="122"/>
      <c r="CL726" s="122"/>
      <c r="CM726" s="122"/>
      <c r="DB726" s="122"/>
      <c r="DC726" s="122"/>
      <c r="DD726" s="122"/>
      <c r="DF726" s="122"/>
      <c r="DQ726" s="122"/>
      <c r="DW726" s="105"/>
      <c r="DX726" s="105"/>
      <c r="DZ726" s="105"/>
      <c r="EA726" s="105"/>
      <c r="EJ726" s="122"/>
      <c r="EK726" s="122"/>
      <c r="EP726" s="105"/>
      <c r="EQ726" s="105"/>
      <c r="ER726" s="105"/>
      <c r="ET726" s="122"/>
      <c r="EU726" s="122"/>
      <c r="EZ726" s="105"/>
      <c r="FA726" s="105"/>
      <c r="FB726" s="105"/>
      <c r="FD726" s="105"/>
      <c r="FE726" s="105"/>
      <c r="FJ726" s="105"/>
      <c r="FK726" s="105"/>
      <c r="FL726" s="105"/>
      <c r="FM726" s="105"/>
      <c r="FN726" s="105"/>
      <c r="FO726" s="105"/>
      <c r="FT726" s="105"/>
      <c r="FU726" s="105"/>
      <c r="FV726" s="105"/>
      <c r="FX726" s="105"/>
      <c r="FY726" s="105"/>
      <c r="GD726" s="105"/>
      <c r="GE726" s="105"/>
      <c r="GF726" s="105"/>
      <c r="GH726" s="105"/>
      <c r="GI726" s="105"/>
      <c r="GN726" s="105"/>
      <c r="GO726" s="105"/>
      <c r="GP726" s="105"/>
      <c r="GR726" s="105"/>
      <c r="GS726" s="105"/>
      <c r="GX726" s="105"/>
      <c r="GY726" s="105"/>
      <c r="GZ726" s="105"/>
      <c r="HB726" s="105"/>
      <c r="HC726" s="105"/>
      <c r="HH726" s="105"/>
      <c r="HI726" s="105"/>
      <c r="HJ726" s="105"/>
      <c r="HL726" s="122"/>
      <c r="HM726" s="122"/>
      <c r="HR726" s="105"/>
      <c r="HS726" s="105"/>
      <c r="HT726" s="105"/>
      <c r="HV726" s="105"/>
      <c r="HW726" s="105"/>
      <c r="IB726" s="105"/>
      <c r="IC726" s="105"/>
      <c r="ID726" s="105"/>
      <c r="IF726" s="105"/>
      <c r="IG726" s="105"/>
      <c r="IL726" s="105"/>
      <c r="IM726" s="105"/>
      <c r="IN726" s="105"/>
      <c r="IP726" s="105"/>
      <c r="IQ726" s="105"/>
      <c r="IV726" s="105"/>
      <c r="IW726" s="105"/>
      <c r="IX726" s="105"/>
      <c r="IZ726" s="105"/>
      <c r="JA726" s="105"/>
    </row>
    <row r="727">
      <c r="B727" s="139"/>
      <c r="H727" s="122"/>
      <c r="U727" s="90"/>
      <c r="AE727" s="118"/>
      <c r="AF727" s="118"/>
      <c r="BS727" s="140"/>
      <c r="CJ727" s="122"/>
      <c r="CK727" s="122"/>
      <c r="CL727" s="122"/>
      <c r="CM727" s="122"/>
      <c r="DB727" s="122"/>
      <c r="DC727" s="122"/>
      <c r="DD727" s="122"/>
      <c r="DF727" s="122"/>
      <c r="DQ727" s="122"/>
      <c r="DW727" s="105"/>
      <c r="DX727" s="105"/>
      <c r="DZ727" s="105"/>
      <c r="EA727" s="105"/>
      <c r="EJ727" s="122"/>
      <c r="EK727" s="122"/>
      <c r="EP727" s="105"/>
      <c r="EQ727" s="105"/>
      <c r="ER727" s="105"/>
      <c r="ET727" s="122"/>
      <c r="EU727" s="122"/>
      <c r="EZ727" s="105"/>
      <c r="FA727" s="105"/>
      <c r="FB727" s="105"/>
      <c r="FD727" s="105"/>
      <c r="FE727" s="105"/>
      <c r="FJ727" s="105"/>
      <c r="FK727" s="105"/>
      <c r="FL727" s="105"/>
      <c r="FM727" s="105"/>
      <c r="FN727" s="105"/>
      <c r="FO727" s="105"/>
      <c r="FT727" s="105"/>
      <c r="FU727" s="105"/>
      <c r="FV727" s="105"/>
      <c r="FX727" s="105"/>
      <c r="FY727" s="105"/>
      <c r="GD727" s="105"/>
      <c r="GE727" s="105"/>
      <c r="GF727" s="105"/>
      <c r="GH727" s="105"/>
      <c r="GI727" s="105"/>
      <c r="GN727" s="105"/>
      <c r="GO727" s="105"/>
      <c r="GP727" s="105"/>
      <c r="GR727" s="105"/>
      <c r="GS727" s="105"/>
      <c r="GX727" s="105"/>
      <c r="GY727" s="105"/>
      <c r="GZ727" s="105"/>
      <c r="HB727" s="105"/>
      <c r="HC727" s="105"/>
      <c r="HH727" s="105"/>
      <c r="HI727" s="105"/>
      <c r="HJ727" s="105"/>
      <c r="HL727" s="122"/>
      <c r="HM727" s="122"/>
      <c r="HR727" s="105"/>
      <c r="HS727" s="105"/>
      <c r="HT727" s="105"/>
      <c r="HV727" s="105"/>
      <c r="HW727" s="105"/>
      <c r="IB727" s="105"/>
      <c r="IC727" s="105"/>
      <c r="ID727" s="105"/>
      <c r="IF727" s="105"/>
      <c r="IG727" s="105"/>
      <c r="IL727" s="105"/>
      <c r="IM727" s="105"/>
      <c r="IN727" s="105"/>
      <c r="IP727" s="105"/>
      <c r="IQ727" s="105"/>
      <c r="IV727" s="105"/>
      <c r="IW727" s="105"/>
      <c r="IX727" s="105"/>
      <c r="IZ727" s="105"/>
      <c r="JA727" s="105"/>
    </row>
    <row r="728">
      <c r="B728" s="139"/>
      <c r="H728" s="122"/>
      <c r="U728" s="90"/>
      <c r="AE728" s="118"/>
      <c r="AF728" s="118"/>
      <c r="BS728" s="140"/>
      <c r="CJ728" s="122"/>
      <c r="CK728" s="122"/>
      <c r="CL728" s="122"/>
      <c r="CM728" s="122"/>
      <c r="DB728" s="122"/>
      <c r="DC728" s="122"/>
      <c r="DD728" s="122"/>
      <c r="DF728" s="122"/>
      <c r="DQ728" s="122"/>
      <c r="DW728" s="105"/>
      <c r="DX728" s="105"/>
      <c r="DZ728" s="105"/>
      <c r="EA728" s="105"/>
      <c r="EJ728" s="122"/>
      <c r="EK728" s="122"/>
      <c r="EP728" s="105"/>
      <c r="EQ728" s="105"/>
      <c r="ER728" s="105"/>
      <c r="ET728" s="122"/>
      <c r="EU728" s="122"/>
      <c r="EZ728" s="105"/>
      <c r="FA728" s="105"/>
      <c r="FB728" s="105"/>
      <c r="FD728" s="105"/>
      <c r="FE728" s="105"/>
      <c r="FJ728" s="105"/>
      <c r="FK728" s="105"/>
      <c r="FL728" s="105"/>
      <c r="FM728" s="105"/>
      <c r="FN728" s="105"/>
      <c r="FO728" s="105"/>
      <c r="FT728" s="105"/>
      <c r="FU728" s="105"/>
      <c r="FV728" s="105"/>
      <c r="FX728" s="105"/>
      <c r="FY728" s="105"/>
      <c r="GD728" s="105"/>
      <c r="GE728" s="105"/>
      <c r="GF728" s="105"/>
      <c r="GH728" s="105"/>
      <c r="GI728" s="105"/>
      <c r="GN728" s="105"/>
      <c r="GO728" s="105"/>
      <c r="GP728" s="105"/>
      <c r="GR728" s="105"/>
      <c r="GS728" s="105"/>
      <c r="GX728" s="105"/>
      <c r="GY728" s="105"/>
      <c r="GZ728" s="105"/>
      <c r="HB728" s="105"/>
      <c r="HC728" s="105"/>
      <c r="HH728" s="105"/>
      <c r="HI728" s="105"/>
      <c r="HJ728" s="105"/>
      <c r="HL728" s="122"/>
      <c r="HM728" s="122"/>
      <c r="HR728" s="105"/>
      <c r="HS728" s="105"/>
      <c r="HT728" s="105"/>
      <c r="HV728" s="105"/>
      <c r="HW728" s="105"/>
      <c r="IB728" s="105"/>
      <c r="IC728" s="105"/>
      <c r="ID728" s="105"/>
      <c r="IF728" s="105"/>
      <c r="IG728" s="105"/>
      <c r="IL728" s="105"/>
      <c r="IM728" s="105"/>
      <c r="IN728" s="105"/>
      <c r="IP728" s="105"/>
      <c r="IQ728" s="105"/>
      <c r="IV728" s="105"/>
      <c r="IW728" s="105"/>
      <c r="IX728" s="105"/>
      <c r="IZ728" s="105"/>
      <c r="JA728" s="105"/>
    </row>
    <row r="729">
      <c r="B729" s="139"/>
      <c r="H729" s="122"/>
      <c r="U729" s="90"/>
      <c r="AE729" s="118"/>
      <c r="AF729" s="118"/>
      <c r="BS729" s="140"/>
      <c r="CJ729" s="122"/>
      <c r="CK729" s="122"/>
      <c r="CL729" s="122"/>
      <c r="CM729" s="122"/>
      <c r="DB729" s="122"/>
      <c r="DC729" s="122"/>
      <c r="DD729" s="122"/>
      <c r="DF729" s="122"/>
      <c r="DQ729" s="122"/>
      <c r="DW729" s="105"/>
      <c r="DX729" s="105"/>
      <c r="DZ729" s="105"/>
      <c r="EA729" s="105"/>
      <c r="EJ729" s="122"/>
      <c r="EK729" s="122"/>
      <c r="EP729" s="105"/>
      <c r="EQ729" s="105"/>
      <c r="ER729" s="105"/>
      <c r="ET729" s="122"/>
      <c r="EU729" s="122"/>
      <c r="EZ729" s="105"/>
      <c r="FA729" s="105"/>
      <c r="FB729" s="105"/>
      <c r="FD729" s="105"/>
      <c r="FE729" s="105"/>
      <c r="FJ729" s="105"/>
      <c r="FK729" s="105"/>
      <c r="FL729" s="105"/>
      <c r="FM729" s="105"/>
      <c r="FN729" s="105"/>
      <c r="FO729" s="105"/>
      <c r="FT729" s="105"/>
      <c r="FU729" s="105"/>
      <c r="FV729" s="105"/>
      <c r="FX729" s="105"/>
      <c r="FY729" s="105"/>
      <c r="GD729" s="105"/>
      <c r="GE729" s="105"/>
      <c r="GF729" s="105"/>
      <c r="GH729" s="105"/>
      <c r="GI729" s="105"/>
      <c r="GN729" s="105"/>
      <c r="GO729" s="105"/>
      <c r="GP729" s="105"/>
      <c r="GR729" s="105"/>
      <c r="GS729" s="105"/>
      <c r="GX729" s="105"/>
      <c r="GY729" s="105"/>
      <c r="GZ729" s="105"/>
      <c r="HB729" s="105"/>
      <c r="HC729" s="105"/>
      <c r="HH729" s="105"/>
      <c r="HI729" s="105"/>
      <c r="HJ729" s="105"/>
      <c r="HL729" s="122"/>
      <c r="HM729" s="122"/>
      <c r="HR729" s="105"/>
      <c r="HS729" s="105"/>
      <c r="HT729" s="105"/>
      <c r="HV729" s="105"/>
      <c r="HW729" s="105"/>
      <c r="IB729" s="105"/>
      <c r="IC729" s="105"/>
      <c r="ID729" s="105"/>
      <c r="IF729" s="105"/>
      <c r="IG729" s="105"/>
      <c r="IL729" s="105"/>
      <c r="IM729" s="105"/>
      <c r="IN729" s="105"/>
      <c r="IP729" s="105"/>
      <c r="IQ729" s="105"/>
      <c r="IV729" s="105"/>
      <c r="IW729" s="105"/>
      <c r="IX729" s="105"/>
      <c r="IZ729" s="105"/>
      <c r="JA729" s="105"/>
    </row>
    <row r="730">
      <c r="B730" s="139"/>
      <c r="H730" s="122"/>
      <c r="U730" s="90"/>
      <c r="AE730" s="118"/>
      <c r="AF730" s="118"/>
      <c r="BS730" s="140"/>
      <c r="CJ730" s="122"/>
      <c r="CK730" s="122"/>
      <c r="CL730" s="122"/>
      <c r="CM730" s="122"/>
      <c r="DB730" s="122"/>
      <c r="DC730" s="122"/>
      <c r="DD730" s="122"/>
      <c r="DF730" s="122"/>
      <c r="DQ730" s="122"/>
      <c r="DW730" s="105"/>
      <c r="DX730" s="105"/>
      <c r="DZ730" s="105"/>
      <c r="EA730" s="105"/>
      <c r="EJ730" s="122"/>
      <c r="EK730" s="122"/>
      <c r="EP730" s="105"/>
      <c r="EQ730" s="105"/>
      <c r="ER730" s="105"/>
      <c r="ET730" s="122"/>
      <c r="EU730" s="122"/>
      <c r="EZ730" s="105"/>
      <c r="FA730" s="105"/>
      <c r="FB730" s="105"/>
      <c r="FD730" s="105"/>
      <c r="FE730" s="105"/>
      <c r="FJ730" s="105"/>
      <c r="FK730" s="105"/>
      <c r="FL730" s="105"/>
      <c r="FM730" s="105"/>
      <c r="FN730" s="105"/>
      <c r="FO730" s="105"/>
      <c r="FT730" s="105"/>
      <c r="FU730" s="105"/>
      <c r="FV730" s="105"/>
      <c r="FX730" s="105"/>
      <c r="FY730" s="105"/>
      <c r="GD730" s="105"/>
      <c r="GE730" s="105"/>
      <c r="GF730" s="105"/>
      <c r="GH730" s="105"/>
      <c r="GI730" s="105"/>
      <c r="GN730" s="105"/>
      <c r="GO730" s="105"/>
      <c r="GP730" s="105"/>
      <c r="GR730" s="105"/>
      <c r="GS730" s="105"/>
      <c r="GX730" s="105"/>
      <c r="GY730" s="105"/>
      <c r="GZ730" s="105"/>
      <c r="HB730" s="105"/>
      <c r="HC730" s="105"/>
      <c r="HH730" s="105"/>
      <c r="HI730" s="105"/>
      <c r="HJ730" s="105"/>
      <c r="HL730" s="122"/>
      <c r="HM730" s="122"/>
      <c r="HR730" s="105"/>
      <c r="HS730" s="105"/>
      <c r="HT730" s="105"/>
      <c r="HV730" s="105"/>
      <c r="HW730" s="105"/>
      <c r="IB730" s="105"/>
      <c r="IC730" s="105"/>
      <c r="ID730" s="105"/>
      <c r="IF730" s="105"/>
      <c r="IG730" s="105"/>
      <c r="IL730" s="105"/>
      <c r="IM730" s="105"/>
      <c r="IN730" s="105"/>
      <c r="IP730" s="105"/>
      <c r="IQ730" s="105"/>
      <c r="IV730" s="105"/>
      <c r="IW730" s="105"/>
      <c r="IX730" s="105"/>
      <c r="IZ730" s="105"/>
      <c r="JA730" s="105"/>
    </row>
    <row r="731">
      <c r="B731" s="139"/>
      <c r="H731" s="122"/>
      <c r="U731" s="90"/>
      <c r="AE731" s="118"/>
      <c r="AF731" s="118"/>
      <c r="BS731" s="140"/>
      <c r="CJ731" s="122"/>
      <c r="CK731" s="122"/>
      <c r="CL731" s="122"/>
      <c r="CM731" s="122"/>
      <c r="DB731" s="122"/>
      <c r="DC731" s="122"/>
      <c r="DD731" s="122"/>
      <c r="DF731" s="122"/>
      <c r="DQ731" s="122"/>
      <c r="DW731" s="105"/>
      <c r="DX731" s="105"/>
      <c r="DZ731" s="105"/>
      <c r="EA731" s="105"/>
      <c r="EJ731" s="122"/>
      <c r="EK731" s="122"/>
      <c r="EP731" s="105"/>
      <c r="EQ731" s="105"/>
      <c r="ER731" s="105"/>
      <c r="ET731" s="122"/>
      <c r="EU731" s="122"/>
      <c r="EZ731" s="105"/>
      <c r="FA731" s="105"/>
      <c r="FB731" s="105"/>
      <c r="FD731" s="105"/>
      <c r="FE731" s="105"/>
      <c r="FJ731" s="105"/>
      <c r="FK731" s="105"/>
      <c r="FL731" s="105"/>
      <c r="FM731" s="105"/>
      <c r="FN731" s="105"/>
      <c r="FO731" s="105"/>
      <c r="FT731" s="105"/>
      <c r="FU731" s="105"/>
      <c r="FV731" s="105"/>
      <c r="FX731" s="105"/>
      <c r="FY731" s="105"/>
      <c r="GD731" s="105"/>
      <c r="GE731" s="105"/>
      <c r="GF731" s="105"/>
      <c r="GH731" s="105"/>
      <c r="GI731" s="105"/>
      <c r="GN731" s="105"/>
      <c r="GO731" s="105"/>
      <c r="GP731" s="105"/>
      <c r="GR731" s="105"/>
      <c r="GS731" s="105"/>
      <c r="GX731" s="105"/>
      <c r="GY731" s="105"/>
      <c r="GZ731" s="105"/>
      <c r="HB731" s="105"/>
      <c r="HC731" s="105"/>
      <c r="HH731" s="105"/>
      <c r="HI731" s="105"/>
      <c r="HJ731" s="105"/>
      <c r="HL731" s="122"/>
      <c r="HM731" s="122"/>
      <c r="HR731" s="105"/>
      <c r="HS731" s="105"/>
      <c r="HT731" s="105"/>
      <c r="HV731" s="105"/>
      <c r="HW731" s="105"/>
      <c r="IB731" s="105"/>
      <c r="IC731" s="105"/>
      <c r="ID731" s="105"/>
      <c r="IF731" s="105"/>
      <c r="IG731" s="105"/>
      <c r="IL731" s="105"/>
      <c r="IM731" s="105"/>
      <c r="IN731" s="105"/>
      <c r="IP731" s="105"/>
      <c r="IQ731" s="105"/>
      <c r="IV731" s="105"/>
      <c r="IW731" s="105"/>
      <c r="IX731" s="105"/>
      <c r="IZ731" s="105"/>
      <c r="JA731" s="105"/>
    </row>
    <row r="732">
      <c r="B732" s="139"/>
      <c r="H732" s="122"/>
      <c r="U732" s="90"/>
      <c r="AE732" s="118"/>
      <c r="AF732" s="118"/>
      <c r="BS732" s="140"/>
      <c r="CJ732" s="122"/>
      <c r="CK732" s="122"/>
      <c r="CL732" s="122"/>
      <c r="CM732" s="122"/>
      <c r="DB732" s="122"/>
      <c r="DC732" s="122"/>
      <c r="DD732" s="122"/>
      <c r="DF732" s="122"/>
      <c r="DQ732" s="122"/>
      <c r="DW732" s="105"/>
      <c r="DX732" s="105"/>
      <c r="DZ732" s="105"/>
      <c r="EA732" s="105"/>
      <c r="EJ732" s="122"/>
      <c r="EK732" s="122"/>
      <c r="EP732" s="105"/>
      <c r="EQ732" s="105"/>
      <c r="ER732" s="105"/>
      <c r="ET732" s="122"/>
      <c r="EU732" s="122"/>
      <c r="EZ732" s="105"/>
      <c r="FA732" s="105"/>
      <c r="FB732" s="105"/>
      <c r="FD732" s="105"/>
      <c r="FE732" s="105"/>
      <c r="FJ732" s="105"/>
      <c r="FK732" s="105"/>
      <c r="FL732" s="105"/>
      <c r="FM732" s="105"/>
      <c r="FN732" s="105"/>
      <c r="FO732" s="105"/>
      <c r="FT732" s="105"/>
      <c r="FU732" s="105"/>
      <c r="FV732" s="105"/>
      <c r="FX732" s="105"/>
      <c r="FY732" s="105"/>
      <c r="GD732" s="105"/>
      <c r="GE732" s="105"/>
      <c r="GF732" s="105"/>
      <c r="GH732" s="105"/>
      <c r="GI732" s="105"/>
      <c r="GN732" s="105"/>
      <c r="GO732" s="105"/>
      <c r="GP732" s="105"/>
      <c r="GR732" s="105"/>
      <c r="GS732" s="105"/>
      <c r="GX732" s="105"/>
      <c r="GY732" s="105"/>
      <c r="GZ732" s="105"/>
      <c r="HB732" s="105"/>
      <c r="HC732" s="105"/>
      <c r="HH732" s="105"/>
      <c r="HI732" s="105"/>
      <c r="HJ732" s="105"/>
      <c r="HL732" s="122"/>
      <c r="HM732" s="122"/>
      <c r="HR732" s="105"/>
      <c r="HS732" s="105"/>
      <c r="HT732" s="105"/>
      <c r="HV732" s="105"/>
      <c r="HW732" s="105"/>
      <c r="IB732" s="105"/>
      <c r="IC732" s="105"/>
      <c r="ID732" s="105"/>
      <c r="IF732" s="105"/>
      <c r="IG732" s="105"/>
      <c r="IL732" s="105"/>
      <c r="IM732" s="105"/>
      <c r="IN732" s="105"/>
      <c r="IP732" s="105"/>
      <c r="IQ732" s="105"/>
      <c r="IV732" s="105"/>
      <c r="IW732" s="105"/>
      <c r="IX732" s="105"/>
      <c r="IZ732" s="105"/>
      <c r="JA732" s="105"/>
    </row>
    <row r="733">
      <c r="B733" s="139"/>
      <c r="H733" s="122"/>
      <c r="U733" s="90"/>
      <c r="AE733" s="118"/>
      <c r="AF733" s="118"/>
      <c r="BS733" s="140"/>
      <c r="CJ733" s="122"/>
      <c r="CK733" s="122"/>
      <c r="CL733" s="122"/>
      <c r="CM733" s="122"/>
      <c r="DB733" s="122"/>
      <c r="DC733" s="122"/>
      <c r="DD733" s="122"/>
      <c r="DF733" s="122"/>
      <c r="DQ733" s="122"/>
      <c r="DW733" s="105"/>
      <c r="DX733" s="105"/>
      <c r="DZ733" s="105"/>
      <c r="EA733" s="105"/>
      <c r="EJ733" s="122"/>
      <c r="EK733" s="122"/>
      <c r="EP733" s="105"/>
      <c r="EQ733" s="105"/>
      <c r="ER733" s="105"/>
      <c r="ET733" s="122"/>
      <c r="EU733" s="122"/>
      <c r="EZ733" s="105"/>
      <c r="FA733" s="105"/>
      <c r="FB733" s="105"/>
      <c r="FD733" s="105"/>
      <c r="FE733" s="105"/>
      <c r="FJ733" s="105"/>
      <c r="FK733" s="105"/>
      <c r="FL733" s="105"/>
      <c r="FM733" s="105"/>
      <c r="FN733" s="105"/>
      <c r="FO733" s="105"/>
      <c r="FT733" s="105"/>
      <c r="FU733" s="105"/>
      <c r="FV733" s="105"/>
      <c r="FX733" s="105"/>
      <c r="FY733" s="105"/>
      <c r="GD733" s="105"/>
      <c r="GE733" s="105"/>
      <c r="GF733" s="105"/>
      <c r="GH733" s="105"/>
      <c r="GI733" s="105"/>
      <c r="GN733" s="105"/>
      <c r="GO733" s="105"/>
      <c r="GP733" s="105"/>
      <c r="GR733" s="105"/>
      <c r="GS733" s="105"/>
      <c r="GX733" s="105"/>
      <c r="GY733" s="105"/>
      <c r="GZ733" s="105"/>
      <c r="HB733" s="105"/>
      <c r="HC733" s="105"/>
      <c r="HH733" s="105"/>
      <c r="HI733" s="105"/>
      <c r="HJ733" s="105"/>
      <c r="HL733" s="122"/>
      <c r="HM733" s="122"/>
      <c r="HR733" s="105"/>
      <c r="HS733" s="105"/>
      <c r="HT733" s="105"/>
      <c r="HV733" s="105"/>
      <c r="HW733" s="105"/>
      <c r="IB733" s="105"/>
      <c r="IC733" s="105"/>
      <c r="ID733" s="105"/>
      <c r="IF733" s="105"/>
      <c r="IG733" s="105"/>
      <c r="IL733" s="105"/>
      <c r="IM733" s="105"/>
      <c r="IN733" s="105"/>
      <c r="IP733" s="105"/>
      <c r="IQ733" s="105"/>
      <c r="IV733" s="105"/>
      <c r="IW733" s="105"/>
      <c r="IX733" s="105"/>
      <c r="IZ733" s="105"/>
      <c r="JA733" s="105"/>
    </row>
    <row r="734">
      <c r="B734" s="139"/>
      <c r="H734" s="122"/>
      <c r="U734" s="90"/>
      <c r="AE734" s="118"/>
      <c r="AF734" s="118"/>
      <c r="BS734" s="140"/>
      <c r="CJ734" s="122"/>
      <c r="CK734" s="122"/>
      <c r="CL734" s="122"/>
      <c r="CM734" s="122"/>
      <c r="DB734" s="122"/>
      <c r="DC734" s="122"/>
      <c r="DD734" s="122"/>
      <c r="DF734" s="122"/>
      <c r="DQ734" s="122"/>
      <c r="DW734" s="105"/>
      <c r="DX734" s="105"/>
      <c r="DZ734" s="105"/>
      <c r="EA734" s="105"/>
      <c r="EJ734" s="122"/>
      <c r="EK734" s="122"/>
      <c r="EP734" s="105"/>
      <c r="EQ734" s="105"/>
      <c r="ER734" s="105"/>
      <c r="ET734" s="122"/>
      <c r="EU734" s="122"/>
      <c r="EZ734" s="105"/>
      <c r="FA734" s="105"/>
      <c r="FB734" s="105"/>
      <c r="FD734" s="105"/>
      <c r="FE734" s="105"/>
      <c r="FJ734" s="105"/>
      <c r="FK734" s="105"/>
      <c r="FL734" s="105"/>
      <c r="FM734" s="105"/>
      <c r="FN734" s="105"/>
      <c r="FO734" s="105"/>
      <c r="FT734" s="105"/>
      <c r="FU734" s="105"/>
      <c r="FV734" s="105"/>
      <c r="FX734" s="105"/>
      <c r="FY734" s="105"/>
      <c r="GD734" s="105"/>
      <c r="GE734" s="105"/>
      <c r="GF734" s="105"/>
      <c r="GH734" s="105"/>
      <c r="GI734" s="105"/>
      <c r="GN734" s="105"/>
      <c r="GO734" s="105"/>
      <c r="GP734" s="105"/>
      <c r="GR734" s="105"/>
      <c r="GS734" s="105"/>
      <c r="GX734" s="105"/>
      <c r="GY734" s="105"/>
      <c r="GZ734" s="105"/>
      <c r="HB734" s="105"/>
      <c r="HC734" s="105"/>
      <c r="HH734" s="105"/>
      <c r="HI734" s="105"/>
      <c r="HJ734" s="105"/>
      <c r="HL734" s="122"/>
      <c r="HM734" s="122"/>
      <c r="HR734" s="105"/>
      <c r="HS734" s="105"/>
      <c r="HT734" s="105"/>
      <c r="HV734" s="105"/>
      <c r="HW734" s="105"/>
      <c r="IB734" s="105"/>
      <c r="IC734" s="105"/>
      <c r="ID734" s="105"/>
      <c r="IF734" s="105"/>
      <c r="IG734" s="105"/>
      <c r="IL734" s="105"/>
      <c r="IM734" s="105"/>
      <c r="IN734" s="105"/>
      <c r="IP734" s="105"/>
      <c r="IQ734" s="105"/>
      <c r="IV734" s="105"/>
      <c r="IW734" s="105"/>
      <c r="IX734" s="105"/>
      <c r="IZ734" s="105"/>
      <c r="JA734" s="105"/>
    </row>
    <row r="735">
      <c r="B735" s="139"/>
      <c r="H735" s="122"/>
      <c r="U735" s="90"/>
      <c r="AE735" s="118"/>
      <c r="AF735" s="118"/>
      <c r="BS735" s="140"/>
      <c r="CJ735" s="122"/>
      <c r="CK735" s="122"/>
      <c r="CL735" s="122"/>
      <c r="CM735" s="122"/>
      <c r="DB735" s="122"/>
      <c r="DC735" s="122"/>
      <c r="DD735" s="122"/>
      <c r="DF735" s="122"/>
      <c r="DQ735" s="122"/>
      <c r="DW735" s="105"/>
      <c r="DX735" s="105"/>
      <c r="DZ735" s="105"/>
      <c r="EA735" s="105"/>
      <c r="EJ735" s="122"/>
      <c r="EK735" s="122"/>
      <c r="EP735" s="105"/>
      <c r="EQ735" s="105"/>
      <c r="ER735" s="105"/>
      <c r="ET735" s="122"/>
      <c r="EU735" s="122"/>
      <c r="EZ735" s="105"/>
      <c r="FA735" s="105"/>
      <c r="FB735" s="105"/>
      <c r="FD735" s="105"/>
      <c r="FE735" s="105"/>
      <c r="FJ735" s="105"/>
      <c r="FK735" s="105"/>
      <c r="FL735" s="105"/>
      <c r="FM735" s="105"/>
      <c r="FN735" s="105"/>
      <c r="FO735" s="105"/>
      <c r="FT735" s="105"/>
      <c r="FU735" s="105"/>
      <c r="FV735" s="105"/>
      <c r="FX735" s="105"/>
      <c r="FY735" s="105"/>
      <c r="GD735" s="105"/>
      <c r="GE735" s="105"/>
      <c r="GF735" s="105"/>
      <c r="GH735" s="105"/>
      <c r="GI735" s="105"/>
      <c r="GN735" s="105"/>
      <c r="GO735" s="105"/>
      <c r="GP735" s="105"/>
      <c r="GR735" s="105"/>
      <c r="GS735" s="105"/>
      <c r="GX735" s="105"/>
      <c r="GY735" s="105"/>
      <c r="GZ735" s="105"/>
      <c r="HB735" s="105"/>
      <c r="HC735" s="105"/>
      <c r="HH735" s="105"/>
      <c r="HI735" s="105"/>
      <c r="HJ735" s="105"/>
      <c r="HL735" s="122"/>
      <c r="HM735" s="122"/>
      <c r="HR735" s="105"/>
      <c r="HS735" s="105"/>
      <c r="HT735" s="105"/>
      <c r="HV735" s="105"/>
      <c r="HW735" s="105"/>
      <c r="IB735" s="105"/>
      <c r="IC735" s="105"/>
      <c r="ID735" s="105"/>
      <c r="IF735" s="105"/>
      <c r="IG735" s="105"/>
      <c r="IL735" s="105"/>
      <c r="IM735" s="105"/>
      <c r="IN735" s="105"/>
      <c r="IP735" s="105"/>
      <c r="IQ735" s="105"/>
      <c r="IV735" s="105"/>
      <c r="IW735" s="105"/>
      <c r="IX735" s="105"/>
      <c r="IZ735" s="105"/>
      <c r="JA735" s="105"/>
    </row>
    <row r="736">
      <c r="B736" s="139"/>
      <c r="H736" s="122"/>
      <c r="U736" s="90"/>
      <c r="AE736" s="118"/>
      <c r="AF736" s="118"/>
      <c r="BS736" s="140"/>
      <c r="CJ736" s="122"/>
      <c r="CK736" s="122"/>
      <c r="CL736" s="122"/>
      <c r="CM736" s="122"/>
      <c r="DB736" s="122"/>
      <c r="DC736" s="122"/>
      <c r="DD736" s="122"/>
      <c r="DF736" s="122"/>
      <c r="DQ736" s="122"/>
      <c r="DW736" s="105"/>
      <c r="DX736" s="105"/>
      <c r="DZ736" s="105"/>
      <c r="EA736" s="105"/>
      <c r="EJ736" s="122"/>
      <c r="EK736" s="122"/>
      <c r="EP736" s="105"/>
      <c r="EQ736" s="105"/>
      <c r="ER736" s="105"/>
      <c r="ET736" s="122"/>
      <c r="EU736" s="122"/>
      <c r="EZ736" s="105"/>
      <c r="FA736" s="105"/>
      <c r="FB736" s="105"/>
      <c r="FD736" s="105"/>
      <c r="FE736" s="105"/>
      <c r="FJ736" s="105"/>
      <c r="FK736" s="105"/>
      <c r="FL736" s="105"/>
      <c r="FM736" s="105"/>
      <c r="FN736" s="105"/>
      <c r="FO736" s="105"/>
      <c r="FT736" s="105"/>
      <c r="FU736" s="105"/>
      <c r="FV736" s="105"/>
      <c r="FX736" s="105"/>
      <c r="FY736" s="105"/>
      <c r="GD736" s="105"/>
      <c r="GE736" s="105"/>
      <c r="GF736" s="105"/>
      <c r="GH736" s="105"/>
      <c r="GI736" s="105"/>
      <c r="GN736" s="105"/>
      <c r="GO736" s="105"/>
      <c r="GP736" s="105"/>
      <c r="GR736" s="105"/>
      <c r="GS736" s="105"/>
      <c r="GX736" s="105"/>
      <c r="GY736" s="105"/>
      <c r="GZ736" s="105"/>
      <c r="HB736" s="105"/>
      <c r="HC736" s="105"/>
      <c r="HH736" s="105"/>
      <c r="HI736" s="105"/>
      <c r="HJ736" s="105"/>
      <c r="HL736" s="122"/>
      <c r="HM736" s="122"/>
      <c r="HR736" s="105"/>
      <c r="HS736" s="105"/>
      <c r="HT736" s="105"/>
      <c r="HV736" s="105"/>
      <c r="HW736" s="105"/>
      <c r="IB736" s="105"/>
      <c r="IC736" s="105"/>
      <c r="ID736" s="105"/>
      <c r="IF736" s="105"/>
      <c r="IG736" s="105"/>
      <c r="IL736" s="105"/>
      <c r="IM736" s="105"/>
      <c r="IN736" s="105"/>
      <c r="IP736" s="105"/>
      <c r="IQ736" s="105"/>
      <c r="IV736" s="105"/>
      <c r="IW736" s="105"/>
      <c r="IX736" s="105"/>
      <c r="IZ736" s="105"/>
      <c r="JA736" s="105"/>
    </row>
    <row r="737">
      <c r="B737" s="139"/>
      <c r="H737" s="122"/>
      <c r="U737" s="90"/>
      <c r="AE737" s="118"/>
      <c r="AF737" s="118"/>
      <c r="BS737" s="140"/>
      <c r="CJ737" s="122"/>
      <c r="CK737" s="122"/>
      <c r="CL737" s="122"/>
      <c r="CM737" s="122"/>
      <c r="DB737" s="122"/>
      <c r="DC737" s="122"/>
      <c r="DD737" s="122"/>
      <c r="DF737" s="122"/>
      <c r="DQ737" s="122"/>
      <c r="DW737" s="105"/>
      <c r="DX737" s="105"/>
      <c r="DZ737" s="105"/>
      <c r="EA737" s="105"/>
      <c r="EJ737" s="122"/>
      <c r="EK737" s="122"/>
      <c r="EP737" s="105"/>
      <c r="EQ737" s="105"/>
      <c r="ER737" s="105"/>
      <c r="ET737" s="122"/>
      <c r="EU737" s="122"/>
      <c r="EZ737" s="105"/>
      <c r="FA737" s="105"/>
      <c r="FB737" s="105"/>
      <c r="FD737" s="105"/>
      <c r="FE737" s="105"/>
      <c r="FJ737" s="105"/>
      <c r="FK737" s="105"/>
      <c r="FL737" s="105"/>
      <c r="FM737" s="105"/>
      <c r="FN737" s="105"/>
      <c r="FO737" s="105"/>
      <c r="FT737" s="105"/>
      <c r="FU737" s="105"/>
      <c r="FV737" s="105"/>
      <c r="FX737" s="105"/>
      <c r="FY737" s="105"/>
      <c r="GD737" s="105"/>
      <c r="GE737" s="105"/>
      <c r="GF737" s="105"/>
      <c r="GH737" s="105"/>
      <c r="GI737" s="105"/>
      <c r="GN737" s="105"/>
      <c r="GO737" s="105"/>
      <c r="GP737" s="105"/>
      <c r="GR737" s="105"/>
      <c r="GS737" s="105"/>
      <c r="GX737" s="105"/>
      <c r="GY737" s="105"/>
      <c r="GZ737" s="105"/>
      <c r="HB737" s="105"/>
      <c r="HC737" s="105"/>
      <c r="HH737" s="105"/>
      <c r="HI737" s="105"/>
      <c r="HJ737" s="105"/>
      <c r="HL737" s="122"/>
      <c r="HM737" s="122"/>
      <c r="HR737" s="105"/>
      <c r="HS737" s="105"/>
      <c r="HT737" s="105"/>
      <c r="HV737" s="105"/>
      <c r="HW737" s="105"/>
      <c r="IB737" s="105"/>
      <c r="IC737" s="105"/>
      <c r="ID737" s="105"/>
      <c r="IF737" s="105"/>
      <c r="IG737" s="105"/>
      <c r="IL737" s="105"/>
      <c r="IM737" s="105"/>
      <c r="IN737" s="105"/>
      <c r="IP737" s="105"/>
      <c r="IQ737" s="105"/>
      <c r="IV737" s="105"/>
      <c r="IW737" s="105"/>
      <c r="IX737" s="105"/>
      <c r="IZ737" s="105"/>
      <c r="JA737" s="105"/>
    </row>
    <row r="738">
      <c r="B738" s="139"/>
      <c r="H738" s="122"/>
      <c r="U738" s="90"/>
      <c r="AE738" s="118"/>
      <c r="AF738" s="118"/>
      <c r="BS738" s="140"/>
      <c r="CJ738" s="122"/>
      <c r="CK738" s="122"/>
      <c r="CL738" s="122"/>
      <c r="CM738" s="122"/>
      <c r="DB738" s="122"/>
      <c r="DC738" s="122"/>
      <c r="DD738" s="122"/>
      <c r="DF738" s="122"/>
      <c r="DQ738" s="122"/>
      <c r="DW738" s="105"/>
      <c r="DX738" s="105"/>
      <c r="DZ738" s="105"/>
      <c r="EA738" s="105"/>
      <c r="EJ738" s="122"/>
      <c r="EK738" s="122"/>
      <c r="EP738" s="105"/>
      <c r="EQ738" s="105"/>
      <c r="ER738" s="105"/>
      <c r="ET738" s="122"/>
      <c r="EU738" s="122"/>
      <c r="EZ738" s="105"/>
      <c r="FA738" s="105"/>
      <c r="FB738" s="105"/>
      <c r="FD738" s="105"/>
      <c r="FE738" s="105"/>
      <c r="FJ738" s="105"/>
      <c r="FK738" s="105"/>
      <c r="FL738" s="105"/>
      <c r="FM738" s="105"/>
      <c r="FN738" s="105"/>
      <c r="FO738" s="105"/>
      <c r="FT738" s="105"/>
      <c r="FU738" s="105"/>
      <c r="FV738" s="105"/>
      <c r="FX738" s="105"/>
      <c r="FY738" s="105"/>
      <c r="GD738" s="105"/>
      <c r="GE738" s="105"/>
      <c r="GF738" s="105"/>
      <c r="GH738" s="105"/>
      <c r="GI738" s="105"/>
      <c r="GN738" s="105"/>
      <c r="GO738" s="105"/>
      <c r="GP738" s="105"/>
      <c r="GR738" s="105"/>
      <c r="GS738" s="105"/>
      <c r="GX738" s="105"/>
      <c r="GY738" s="105"/>
      <c r="GZ738" s="105"/>
      <c r="HB738" s="105"/>
      <c r="HC738" s="105"/>
      <c r="HH738" s="105"/>
      <c r="HI738" s="105"/>
      <c r="HJ738" s="105"/>
      <c r="HL738" s="122"/>
      <c r="HM738" s="122"/>
      <c r="HR738" s="105"/>
      <c r="HS738" s="105"/>
      <c r="HT738" s="105"/>
      <c r="HV738" s="105"/>
      <c r="HW738" s="105"/>
      <c r="IB738" s="105"/>
      <c r="IC738" s="105"/>
      <c r="ID738" s="105"/>
      <c r="IF738" s="105"/>
      <c r="IG738" s="105"/>
      <c r="IL738" s="105"/>
      <c r="IM738" s="105"/>
      <c r="IN738" s="105"/>
      <c r="IP738" s="105"/>
      <c r="IQ738" s="105"/>
      <c r="IV738" s="105"/>
      <c r="IW738" s="105"/>
      <c r="IX738" s="105"/>
      <c r="IZ738" s="105"/>
      <c r="JA738" s="105"/>
    </row>
    <row r="739">
      <c r="B739" s="139"/>
      <c r="H739" s="122"/>
      <c r="U739" s="90"/>
      <c r="AE739" s="118"/>
      <c r="AF739" s="118"/>
      <c r="BS739" s="140"/>
      <c r="CJ739" s="122"/>
      <c r="CK739" s="122"/>
      <c r="CL739" s="122"/>
      <c r="CM739" s="122"/>
      <c r="DB739" s="122"/>
      <c r="DC739" s="122"/>
      <c r="DD739" s="122"/>
      <c r="DF739" s="122"/>
      <c r="DQ739" s="122"/>
      <c r="DW739" s="105"/>
      <c r="DX739" s="105"/>
      <c r="DZ739" s="105"/>
      <c r="EA739" s="105"/>
      <c r="EJ739" s="122"/>
      <c r="EK739" s="122"/>
      <c r="EP739" s="105"/>
      <c r="EQ739" s="105"/>
      <c r="ER739" s="105"/>
      <c r="ET739" s="122"/>
      <c r="EU739" s="122"/>
      <c r="EZ739" s="105"/>
      <c r="FA739" s="105"/>
      <c r="FB739" s="105"/>
      <c r="FD739" s="105"/>
      <c r="FE739" s="105"/>
      <c r="FJ739" s="105"/>
      <c r="FK739" s="105"/>
      <c r="FL739" s="105"/>
      <c r="FM739" s="105"/>
      <c r="FN739" s="105"/>
      <c r="FO739" s="105"/>
      <c r="FT739" s="105"/>
      <c r="FU739" s="105"/>
      <c r="FV739" s="105"/>
      <c r="FX739" s="105"/>
      <c r="FY739" s="105"/>
      <c r="GD739" s="105"/>
      <c r="GE739" s="105"/>
      <c r="GF739" s="105"/>
      <c r="GH739" s="105"/>
      <c r="GI739" s="105"/>
      <c r="GN739" s="105"/>
      <c r="GO739" s="105"/>
      <c r="GP739" s="105"/>
      <c r="GR739" s="105"/>
      <c r="GS739" s="105"/>
      <c r="GX739" s="105"/>
      <c r="GY739" s="105"/>
      <c r="GZ739" s="105"/>
      <c r="HB739" s="105"/>
      <c r="HC739" s="105"/>
      <c r="HH739" s="105"/>
      <c r="HI739" s="105"/>
      <c r="HJ739" s="105"/>
      <c r="HL739" s="122"/>
      <c r="HM739" s="122"/>
      <c r="HR739" s="105"/>
      <c r="HS739" s="105"/>
      <c r="HT739" s="105"/>
      <c r="HV739" s="105"/>
      <c r="HW739" s="105"/>
      <c r="IB739" s="105"/>
      <c r="IC739" s="105"/>
      <c r="ID739" s="105"/>
      <c r="IF739" s="105"/>
      <c r="IG739" s="105"/>
      <c r="IL739" s="105"/>
      <c r="IM739" s="105"/>
      <c r="IN739" s="105"/>
      <c r="IP739" s="105"/>
      <c r="IQ739" s="105"/>
      <c r="IV739" s="105"/>
      <c r="IW739" s="105"/>
      <c r="IX739" s="105"/>
      <c r="IZ739" s="105"/>
      <c r="JA739" s="105"/>
    </row>
    <row r="740">
      <c r="B740" s="139"/>
      <c r="H740" s="122"/>
      <c r="U740" s="90"/>
      <c r="AE740" s="118"/>
      <c r="AF740" s="118"/>
      <c r="BS740" s="140"/>
      <c r="CJ740" s="122"/>
      <c r="CK740" s="122"/>
      <c r="CL740" s="122"/>
      <c r="CM740" s="122"/>
      <c r="DB740" s="122"/>
      <c r="DC740" s="122"/>
      <c r="DD740" s="122"/>
      <c r="DF740" s="122"/>
      <c r="DQ740" s="122"/>
      <c r="DW740" s="105"/>
      <c r="DX740" s="105"/>
      <c r="DZ740" s="105"/>
      <c r="EA740" s="105"/>
      <c r="EJ740" s="122"/>
      <c r="EK740" s="122"/>
      <c r="EP740" s="105"/>
      <c r="EQ740" s="105"/>
      <c r="ER740" s="105"/>
      <c r="ET740" s="122"/>
      <c r="EU740" s="122"/>
      <c r="EZ740" s="105"/>
      <c r="FA740" s="105"/>
      <c r="FB740" s="105"/>
      <c r="FD740" s="105"/>
      <c r="FE740" s="105"/>
      <c r="FJ740" s="105"/>
      <c r="FK740" s="105"/>
      <c r="FL740" s="105"/>
      <c r="FM740" s="105"/>
      <c r="FN740" s="105"/>
      <c r="FO740" s="105"/>
      <c r="FT740" s="105"/>
      <c r="FU740" s="105"/>
      <c r="FV740" s="105"/>
      <c r="FX740" s="105"/>
      <c r="FY740" s="105"/>
      <c r="GD740" s="105"/>
      <c r="GE740" s="105"/>
      <c r="GF740" s="105"/>
      <c r="GH740" s="105"/>
      <c r="GI740" s="105"/>
      <c r="GN740" s="105"/>
      <c r="GO740" s="105"/>
      <c r="GP740" s="105"/>
      <c r="GR740" s="105"/>
      <c r="GS740" s="105"/>
      <c r="GX740" s="105"/>
      <c r="GY740" s="105"/>
      <c r="GZ740" s="105"/>
      <c r="HB740" s="105"/>
      <c r="HC740" s="105"/>
      <c r="HH740" s="105"/>
      <c r="HI740" s="105"/>
      <c r="HJ740" s="105"/>
      <c r="HL740" s="122"/>
      <c r="HM740" s="122"/>
      <c r="HR740" s="105"/>
      <c r="HS740" s="105"/>
      <c r="HT740" s="105"/>
      <c r="HV740" s="105"/>
      <c r="HW740" s="105"/>
      <c r="IB740" s="105"/>
      <c r="IC740" s="105"/>
      <c r="ID740" s="105"/>
      <c r="IF740" s="105"/>
      <c r="IG740" s="105"/>
      <c r="IL740" s="105"/>
      <c r="IM740" s="105"/>
      <c r="IN740" s="105"/>
      <c r="IP740" s="105"/>
      <c r="IQ740" s="105"/>
      <c r="IV740" s="105"/>
      <c r="IW740" s="105"/>
      <c r="IX740" s="105"/>
      <c r="IZ740" s="105"/>
      <c r="JA740" s="105"/>
    </row>
    <row r="741">
      <c r="B741" s="139"/>
      <c r="H741" s="122"/>
      <c r="U741" s="90"/>
      <c r="AE741" s="118"/>
      <c r="AF741" s="118"/>
      <c r="BS741" s="140"/>
      <c r="CJ741" s="122"/>
      <c r="CK741" s="122"/>
      <c r="CL741" s="122"/>
      <c r="CM741" s="122"/>
      <c r="DB741" s="122"/>
      <c r="DC741" s="122"/>
      <c r="DD741" s="122"/>
      <c r="DF741" s="122"/>
      <c r="DQ741" s="122"/>
      <c r="DW741" s="105"/>
      <c r="DX741" s="105"/>
      <c r="DZ741" s="105"/>
      <c r="EA741" s="105"/>
      <c r="EJ741" s="122"/>
      <c r="EK741" s="122"/>
      <c r="EP741" s="105"/>
      <c r="EQ741" s="105"/>
      <c r="ER741" s="105"/>
      <c r="ET741" s="122"/>
      <c r="EU741" s="122"/>
      <c r="EZ741" s="105"/>
      <c r="FA741" s="105"/>
      <c r="FB741" s="105"/>
      <c r="FD741" s="105"/>
      <c r="FE741" s="105"/>
      <c r="FJ741" s="105"/>
      <c r="FK741" s="105"/>
      <c r="FL741" s="105"/>
      <c r="FM741" s="105"/>
      <c r="FN741" s="105"/>
      <c r="FO741" s="105"/>
      <c r="FT741" s="105"/>
      <c r="FU741" s="105"/>
      <c r="FV741" s="105"/>
      <c r="FX741" s="105"/>
      <c r="FY741" s="105"/>
      <c r="GD741" s="105"/>
      <c r="GE741" s="105"/>
      <c r="GF741" s="105"/>
      <c r="GH741" s="105"/>
      <c r="GI741" s="105"/>
      <c r="GN741" s="105"/>
      <c r="GO741" s="105"/>
      <c r="GP741" s="105"/>
      <c r="GR741" s="105"/>
      <c r="GS741" s="105"/>
      <c r="GX741" s="105"/>
      <c r="GY741" s="105"/>
      <c r="GZ741" s="105"/>
      <c r="HB741" s="105"/>
      <c r="HC741" s="105"/>
      <c r="HH741" s="105"/>
      <c r="HI741" s="105"/>
      <c r="HJ741" s="105"/>
      <c r="HL741" s="122"/>
      <c r="HM741" s="122"/>
      <c r="HR741" s="105"/>
      <c r="HS741" s="105"/>
      <c r="HT741" s="105"/>
      <c r="HV741" s="105"/>
      <c r="HW741" s="105"/>
      <c r="IB741" s="105"/>
      <c r="IC741" s="105"/>
      <c r="ID741" s="105"/>
      <c r="IF741" s="105"/>
      <c r="IG741" s="105"/>
      <c r="IL741" s="105"/>
      <c r="IM741" s="105"/>
      <c r="IN741" s="105"/>
      <c r="IP741" s="105"/>
      <c r="IQ741" s="105"/>
      <c r="IV741" s="105"/>
      <c r="IW741" s="105"/>
      <c r="IX741" s="105"/>
      <c r="IZ741" s="105"/>
      <c r="JA741" s="105"/>
    </row>
    <row r="742">
      <c r="B742" s="139"/>
      <c r="H742" s="122"/>
      <c r="U742" s="90"/>
      <c r="AE742" s="118"/>
      <c r="AF742" s="118"/>
      <c r="BS742" s="140"/>
      <c r="CJ742" s="122"/>
      <c r="CK742" s="122"/>
      <c r="CL742" s="122"/>
      <c r="CM742" s="122"/>
      <c r="DB742" s="122"/>
      <c r="DC742" s="122"/>
      <c r="DD742" s="122"/>
      <c r="DF742" s="122"/>
      <c r="DQ742" s="122"/>
      <c r="DW742" s="105"/>
      <c r="DX742" s="105"/>
      <c r="DZ742" s="105"/>
      <c r="EA742" s="105"/>
      <c r="EJ742" s="122"/>
      <c r="EK742" s="122"/>
      <c r="EP742" s="105"/>
      <c r="EQ742" s="105"/>
      <c r="ER742" s="105"/>
      <c r="ET742" s="122"/>
      <c r="EU742" s="122"/>
      <c r="EZ742" s="105"/>
      <c r="FA742" s="105"/>
      <c r="FB742" s="105"/>
      <c r="FD742" s="105"/>
      <c r="FE742" s="105"/>
      <c r="FJ742" s="105"/>
      <c r="FK742" s="105"/>
      <c r="FL742" s="105"/>
      <c r="FM742" s="105"/>
      <c r="FN742" s="105"/>
      <c r="FO742" s="105"/>
      <c r="FT742" s="105"/>
      <c r="FU742" s="105"/>
      <c r="FV742" s="105"/>
      <c r="FX742" s="105"/>
      <c r="FY742" s="105"/>
      <c r="GD742" s="105"/>
      <c r="GE742" s="105"/>
      <c r="GF742" s="105"/>
      <c r="GH742" s="105"/>
      <c r="GI742" s="105"/>
      <c r="GN742" s="105"/>
      <c r="GO742" s="105"/>
      <c r="GP742" s="105"/>
      <c r="GR742" s="105"/>
      <c r="GS742" s="105"/>
      <c r="GX742" s="105"/>
      <c r="GY742" s="105"/>
      <c r="GZ742" s="105"/>
      <c r="HB742" s="105"/>
      <c r="HC742" s="105"/>
      <c r="HH742" s="105"/>
      <c r="HI742" s="105"/>
      <c r="HJ742" s="105"/>
      <c r="HL742" s="122"/>
      <c r="HM742" s="122"/>
      <c r="HR742" s="105"/>
      <c r="HS742" s="105"/>
      <c r="HT742" s="105"/>
      <c r="HV742" s="105"/>
      <c r="HW742" s="105"/>
      <c r="IB742" s="105"/>
      <c r="IC742" s="105"/>
      <c r="ID742" s="105"/>
      <c r="IF742" s="105"/>
      <c r="IG742" s="105"/>
      <c r="IL742" s="105"/>
      <c r="IM742" s="105"/>
      <c r="IN742" s="105"/>
      <c r="IP742" s="105"/>
      <c r="IQ742" s="105"/>
      <c r="IV742" s="105"/>
      <c r="IW742" s="105"/>
      <c r="IX742" s="105"/>
      <c r="IZ742" s="105"/>
      <c r="JA742" s="105"/>
    </row>
    <row r="743">
      <c r="B743" s="139"/>
      <c r="H743" s="122"/>
      <c r="U743" s="90"/>
      <c r="AE743" s="118"/>
      <c r="AF743" s="118"/>
      <c r="BS743" s="140"/>
      <c r="CJ743" s="122"/>
      <c r="CK743" s="122"/>
      <c r="CL743" s="122"/>
      <c r="CM743" s="122"/>
      <c r="DB743" s="122"/>
      <c r="DC743" s="122"/>
      <c r="DD743" s="122"/>
      <c r="DF743" s="122"/>
      <c r="DQ743" s="122"/>
      <c r="DW743" s="105"/>
      <c r="DX743" s="105"/>
      <c r="DZ743" s="105"/>
      <c r="EA743" s="105"/>
      <c r="EJ743" s="122"/>
      <c r="EK743" s="122"/>
      <c r="EP743" s="105"/>
      <c r="EQ743" s="105"/>
      <c r="ER743" s="105"/>
      <c r="ET743" s="122"/>
      <c r="EU743" s="122"/>
      <c r="EZ743" s="105"/>
      <c r="FA743" s="105"/>
      <c r="FB743" s="105"/>
      <c r="FD743" s="105"/>
      <c r="FE743" s="105"/>
      <c r="FJ743" s="105"/>
      <c r="FK743" s="105"/>
      <c r="FL743" s="105"/>
      <c r="FM743" s="105"/>
      <c r="FN743" s="105"/>
      <c r="FO743" s="105"/>
      <c r="FT743" s="105"/>
      <c r="FU743" s="105"/>
      <c r="FV743" s="105"/>
      <c r="FX743" s="105"/>
      <c r="FY743" s="105"/>
      <c r="GD743" s="105"/>
      <c r="GE743" s="105"/>
      <c r="GF743" s="105"/>
      <c r="GH743" s="105"/>
      <c r="GI743" s="105"/>
      <c r="GN743" s="105"/>
      <c r="GO743" s="105"/>
      <c r="GP743" s="105"/>
      <c r="GR743" s="105"/>
      <c r="GS743" s="105"/>
      <c r="GX743" s="105"/>
      <c r="GY743" s="105"/>
      <c r="GZ743" s="105"/>
      <c r="HB743" s="105"/>
      <c r="HC743" s="105"/>
      <c r="HH743" s="105"/>
      <c r="HI743" s="105"/>
      <c r="HJ743" s="105"/>
      <c r="HL743" s="122"/>
      <c r="HM743" s="122"/>
      <c r="HR743" s="105"/>
      <c r="HS743" s="105"/>
      <c r="HT743" s="105"/>
      <c r="HV743" s="105"/>
      <c r="HW743" s="105"/>
      <c r="IB743" s="105"/>
      <c r="IC743" s="105"/>
      <c r="ID743" s="105"/>
      <c r="IF743" s="105"/>
      <c r="IG743" s="105"/>
      <c r="IL743" s="105"/>
      <c r="IM743" s="105"/>
      <c r="IN743" s="105"/>
      <c r="IP743" s="105"/>
      <c r="IQ743" s="105"/>
      <c r="IV743" s="105"/>
      <c r="IW743" s="105"/>
      <c r="IX743" s="105"/>
      <c r="IZ743" s="105"/>
      <c r="JA743" s="105"/>
    </row>
    <row r="744">
      <c r="B744" s="139"/>
      <c r="H744" s="122"/>
      <c r="U744" s="90"/>
      <c r="AE744" s="118"/>
      <c r="AF744" s="118"/>
      <c r="BS744" s="140"/>
      <c r="CJ744" s="122"/>
      <c r="CK744" s="122"/>
      <c r="CL744" s="122"/>
      <c r="CM744" s="122"/>
      <c r="DB744" s="122"/>
      <c r="DC744" s="122"/>
      <c r="DD744" s="122"/>
      <c r="DF744" s="122"/>
      <c r="DQ744" s="122"/>
      <c r="DW744" s="105"/>
      <c r="DX744" s="105"/>
      <c r="DZ744" s="105"/>
      <c r="EA744" s="105"/>
      <c r="EJ744" s="122"/>
      <c r="EK744" s="122"/>
      <c r="EP744" s="105"/>
      <c r="EQ744" s="105"/>
      <c r="ER744" s="105"/>
      <c r="ET744" s="122"/>
      <c r="EU744" s="122"/>
      <c r="EZ744" s="105"/>
      <c r="FA744" s="105"/>
      <c r="FB744" s="105"/>
      <c r="FD744" s="105"/>
      <c r="FE744" s="105"/>
      <c r="FJ744" s="105"/>
      <c r="FK744" s="105"/>
      <c r="FL744" s="105"/>
      <c r="FM744" s="105"/>
      <c r="FN744" s="105"/>
      <c r="FO744" s="105"/>
      <c r="FT744" s="105"/>
      <c r="FU744" s="105"/>
      <c r="FV744" s="105"/>
      <c r="FX744" s="105"/>
      <c r="FY744" s="105"/>
      <c r="GD744" s="105"/>
      <c r="GE744" s="105"/>
      <c r="GF744" s="105"/>
      <c r="GH744" s="105"/>
      <c r="GI744" s="105"/>
      <c r="GN744" s="105"/>
      <c r="GO744" s="105"/>
      <c r="GP744" s="105"/>
      <c r="GR744" s="105"/>
      <c r="GS744" s="105"/>
      <c r="GX744" s="105"/>
      <c r="GY744" s="105"/>
      <c r="GZ744" s="105"/>
      <c r="HB744" s="105"/>
      <c r="HC744" s="105"/>
      <c r="HH744" s="105"/>
      <c r="HI744" s="105"/>
      <c r="HJ744" s="105"/>
      <c r="HL744" s="122"/>
      <c r="HM744" s="122"/>
      <c r="HR744" s="105"/>
      <c r="HS744" s="105"/>
      <c r="HT744" s="105"/>
      <c r="HV744" s="105"/>
      <c r="HW744" s="105"/>
      <c r="IB744" s="105"/>
      <c r="IC744" s="105"/>
      <c r="ID744" s="105"/>
      <c r="IF744" s="105"/>
      <c r="IG744" s="105"/>
      <c r="IL744" s="105"/>
      <c r="IM744" s="105"/>
      <c r="IN744" s="105"/>
      <c r="IP744" s="105"/>
      <c r="IQ744" s="105"/>
      <c r="IV744" s="105"/>
      <c r="IW744" s="105"/>
      <c r="IX744" s="105"/>
      <c r="IZ744" s="105"/>
      <c r="JA744" s="105"/>
    </row>
    <row r="745">
      <c r="B745" s="139"/>
      <c r="H745" s="122"/>
      <c r="U745" s="90"/>
      <c r="AE745" s="118"/>
      <c r="AF745" s="118"/>
      <c r="BS745" s="140"/>
      <c r="CJ745" s="122"/>
      <c r="CK745" s="122"/>
      <c r="CL745" s="122"/>
      <c r="CM745" s="122"/>
      <c r="DB745" s="122"/>
      <c r="DC745" s="122"/>
      <c r="DD745" s="122"/>
      <c r="DF745" s="122"/>
      <c r="DQ745" s="122"/>
      <c r="DW745" s="105"/>
      <c r="DX745" s="105"/>
      <c r="DZ745" s="105"/>
      <c r="EA745" s="105"/>
      <c r="EJ745" s="122"/>
      <c r="EK745" s="122"/>
      <c r="EP745" s="105"/>
      <c r="EQ745" s="105"/>
      <c r="ER745" s="105"/>
      <c r="ET745" s="122"/>
      <c r="EU745" s="122"/>
      <c r="EZ745" s="105"/>
      <c r="FA745" s="105"/>
      <c r="FB745" s="105"/>
      <c r="FD745" s="105"/>
      <c r="FE745" s="105"/>
      <c r="FJ745" s="105"/>
      <c r="FK745" s="105"/>
      <c r="FL745" s="105"/>
      <c r="FM745" s="105"/>
      <c r="FN745" s="105"/>
      <c r="FO745" s="105"/>
      <c r="FT745" s="105"/>
      <c r="FU745" s="105"/>
      <c r="FV745" s="105"/>
      <c r="FX745" s="105"/>
      <c r="FY745" s="105"/>
      <c r="GD745" s="105"/>
      <c r="GE745" s="105"/>
      <c r="GF745" s="105"/>
      <c r="GH745" s="105"/>
      <c r="GI745" s="105"/>
      <c r="GN745" s="105"/>
      <c r="GO745" s="105"/>
      <c r="GP745" s="105"/>
      <c r="GR745" s="105"/>
      <c r="GS745" s="105"/>
      <c r="GX745" s="105"/>
      <c r="GY745" s="105"/>
      <c r="GZ745" s="105"/>
      <c r="HB745" s="105"/>
      <c r="HC745" s="105"/>
      <c r="HH745" s="105"/>
      <c r="HI745" s="105"/>
      <c r="HJ745" s="105"/>
      <c r="HL745" s="122"/>
      <c r="HM745" s="122"/>
      <c r="HR745" s="105"/>
      <c r="HS745" s="105"/>
      <c r="HT745" s="105"/>
      <c r="HV745" s="105"/>
      <c r="HW745" s="105"/>
      <c r="IB745" s="105"/>
      <c r="IC745" s="105"/>
      <c r="ID745" s="105"/>
      <c r="IF745" s="105"/>
      <c r="IG745" s="105"/>
      <c r="IL745" s="105"/>
      <c r="IM745" s="105"/>
      <c r="IN745" s="105"/>
      <c r="IP745" s="105"/>
      <c r="IQ745" s="105"/>
      <c r="IV745" s="105"/>
      <c r="IW745" s="105"/>
      <c r="IX745" s="105"/>
      <c r="IZ745" s="105"/>
      <c r="JA745" s="105"/>
    </row>
    <row r="746">
      <c r="B746" s="139"/>
      <c r="H746" s="122"/>
      <c r="U746" s="90"/>
      <c r="AE746" s="118"/>
      <c r="AF746" s="118"/>
      <c r="BS746" s="140"/>
      <c r="CJ746" s="122"/>
      <c r="CK746" s="122"/>
      <c r="CL746" s="122"/>
      <c r="CM746" s="122"/>
      <c r="DB746" s="122"/>
      <c r="DC746" s="122"/>
      <c r="DD746" s="122"/>
      <c r="DF746" s="122"/>
      <c r="DQ746" s="122"/>
      <c r="DW746" s="105"/>
      <c r="DX746" s="105"/>
      <c r="DZ746" s="105"/>
      <c r="EA746" s="105"/>
      <c r="EJ746" s="122"/>
      <c r="EK746" s="122"/>
      <c r="EP746" s="105"/>
      <c r="EQ746" s="105"/>
      <c r="ER746" s="105"/>
      <c r="ET746" s="122"/>
      <c r="EU746" s="122"/>
      <c r="EZ746" s="105"/>
      <c r="FA746" s="105"/>
      <c r="FB746" s="105"/>
      <c r="FD746" s="105"/>
      <c r="FE746" s="105"/>
      <c r="FJ746" s="105"/>
      <c r="FK746" s="105"/>
      <c r="FL746" s="105"/>
      <c r="FM746" s="105"/>
      <c r="FN746" s="105"/>
      <c r="FO746" s="105"/>
      <c r="FT746" s="105"/>
      <c r="FU746" s="105"/>
      <c r="FV746" s="105"/>
      <c r="FX746" s="105"/>
      <c r="FY746" s="105"/>
      <c r="GD746" s="105"/>
      <c r="GE746" s="105"/>
      <c r="GF746" s="105"/>
      <c r="GH746" s="105"/>
      <c r="GI746" s="105"/>
      <c r="GN746" s="105"/>
      <c r="GO746" s="105"/>
      <c r="GP746" s="105"/>
      <c r="GR746" s="105"/>
      <c r="GS746" s="105"/>
      <c r="GX746" s="105"/>
      <c r="GY746" s="105"/>
      <c r="GZ746" s="105"/>
      <c r="HB746" s="105"/>
      <c r="HC746" s="105"/>
      <c r="HH746" s="105"/>
      <c r="HI746" s="105"/>
      <c r="HJ746" s="105"/>
      <c r="HL746" s="122"/>
      <c r="HM746" s="122"/>
      <c r="HR746" s="105"/>
      <c r="HS746" s="105"/>
      <c r="HT746" s="105"/>
      <c r="HV746" s="105"/>
      <c r="HW746" s="105"/>
      <c r="IB746" s="105"/>
      <c r="IC746" s="105"/>
      <c r="ID746" s="105"/>
      <c r="IF746" s="105"/>
      <c r="IG746" s="105"/>
      <c r="IL746" s="105"/>
      <c r="IM746" s="105"/>
      <c r="IN746" s="105"/>
      <c r="IP746" s="105"/>
      <c r="IQ746" s="105"/>
      <c r="IV746" s="105"/>
      <c r="IW746" s="105"/>
      <c r="IX746" s="105"/>
      <c r="IZ746" s="105"/>
      <c r="JA746" s="105"/>
    </row>
    <row r="747">
      <c r="B747" s="139"/>
      <c r="H747" s="122"/>
      <c r="U747" s="90"/>
      <c r="AE747" s="118"/>
      <c r="AF747" s="118"/>
      <c r="BS747" s="140"/>
      <c r="CJ747" s="122"/>
      <c r="CK747" s="122"/>
      <c r="CL747" s="122"/>
      <c r="CM747" s="122"/>
      <c r="DB747" s="122"/>
      <c r="DC747" s="122"/>
      <c r="DD747" s="122"/>
      <c r="DF747" s="122"/>
      <c r="DQ747" s="122"/>
      <c r="DW747" s="105"/>
      <c r="DX747" s="105"/>
      <c r="DZ747" s="105"/>
      <c r="EA747" s="105"/>
      <c r="EJ747" s="122"/>
      <c r="EK747" s="122"/>
      <c r="EP747" s="105"/>
      <c r="EQ747" s="105"/>
      <c r="ER747" s="105"/>
      <c r="ET747" s="122"/>
      <c r="EU747" s="122"/>
      <c r="EZ747" s="105"/>
      <c r="FA747" s="105"/>
      <c r="FB747" s="105"/>
      <c r="FD747" s="105"/>
      <c r="FE747" s="105"/>
      <c r="FJ747" s="105"/>
      <c r="FK747" s="105"/>
      <c r="FL747" s="105"/>
      <c r="FM747" s="105"/>
      <c r="FN747" s="105"/>
      <c r="FO747" s="105"/>
      <c r="FT747" s="105"/>
      <c r="FU747" s="105"/>
      <c r="FV747" s="105"/>
      <c r="FX747" s="105"/>
      <c r="FY747" s="105"/>
      <c r="GD747" s="105"/>
      <c r="GE747" s="105"/>
      <c r="GF747" s="105"/>
      <c r="GH747" s="105"/>
      <c r="GI747" s="105"/>
      <c r="GN747" s="105"/>
      <c r="GO747" s="105"/>
      <c r="GP747" s="105"/>
      <c r="GR747" s="105"/>
      <c r="GS747" s="105"/>
      <c r="GX747" s="105"/>
      <c r="GY747" s="105"/>
      <c r="GZ747" s="105"/>
      <c r="HB747" s="105"/>
      <c r="HC747" s="105"/>
      <c r="HH747" s="105"/>
      <c r="HI747" s="105"/>
      <c r="HJ747" s="105"/>
      <c r="HL747" s="122"/>
      <c r="HM747" s="122"/>
      <c r="HR747" s="105"/>
      <c r="HS747" s="105"/>
      <c r="HT747" s="105"/>
      <c r="HV747" s="105"/>
      <c r="HW747" s="105"/>
      <c r="IB747" s="105"/>
      <c r="IC747" s="105"/>
      <c r="ID747" s="105"/>
      <c r="IF747" s="105"/>
      <c r="IG747" s="105"/>
      <c r="IL747" s="105"/>
      <c r="IM747" s="105"/>
      <c r="IN747" s="105"/>
      <c r="IP747" s="105"/>
      <c r="IQ747" s="105"/>
      <c r="IV747" s="105"/>
      <c r="IW747" s="105"/>
      <c r="IX747" s="105"/>
      <c r="IZ747" s="105"/>
      <c r="JA747" s="105"/>
    </row>
    <row r="748">
      <c r="B748" s="139"/>
      <c r="H748" s="122"/>
      <c r="U748" s="90"/>
      <c r="AE748" s="118"/>
      <c r="AF748" s="118"/>
      <c r="BS748" s="140"/>
      <c r="CJ748" s="122"/>
      <c r="CK748" s="122"/>
      <c r="CL748" s="122"/>
      <c r="CM748" s="122"/>
      <c r="DB748" s="122"/>
      <c r="DC748" s="122"/>
      <c r="DD748" s="122"/>
      <c r="DF748" s="122"/>
      <c r="DQ748" s="122"/>
      <c r="DW748" s="105"/>
      <c r="DX748" s="105"/>
      <c r="DZ748" s="105"/>
      <c r="EA748" s="105"/>
      <c r="EJ748" s="122"/>
      <c r="EK748" s="122"/>
      <c r="EP748" s="105"/>
      <c r="EQ748" s="105"/>
      <c r="ER748" s="105"/>
      <c r="ET748" s="122"/>
      <c r="EU748" s="122"/>
      <c r="EZ748" s="105"/>
      <c r="FA748" s="105"/>
      <c r="FB748" s="105"/>
      <c r="FD748" s="105"/>
      <c r="FE748" s="105"/>
      <c r="FJ748" s="105"/>
      <c r="FK748" s="105"/>
      <c r="FL748" s="105"/>
      <c r="FM748" s="105"/>
      <c r="FN748" s="105"/>
      <c r="FO748" s="105"/>
      <c r="FT748" s="105"/>
      <c r="FU748" s="105"/>
      <c r="FV748" s="105"/>
      <c r="FX748" s="105"/>
      <c r="FY748" s="105"/>
      <c r="GD748" s="105"/>
      <c r="GE748" s="105"/>
      <c r="GF748" s="105"/>
      <c r="GH748" s="105"/>
      <c r="GI748" s="105"/>
      <c r="GN748" s="105"/>
      <c r="GO748" s="105"/>
      <c r="GP748" s="105"/>
      <c r="GR748" s="105"/>
      <c r="GS748" s="105"/>
      <c r="GX748" s="105"/>
      <c r="GY748" s="105"/>
      <c r="GZ748" s="105"/>
      <c r="HB748" s="105"/>
      <c r="HC748" s="105"/>
      <c r="HH748" s="105"/>
      <c r="HI748" s="105"/>
      <c r="HJ748" s="105"/>
      <c r="HL748" s="122"/>
      <c r="HM748" s="122"/>
      <c r="HR748" s="105"/>
      <c r="HS748" s="105"/>
      <c r="HT748" s="105"/>
      <c r="HV748" s="105"/>
      <c r="HW748" s="105"/>
      <c r="IB748" s="105"/>
      <c r="IC748" s="105"/>
      <c r="ID748" s="105"/>
      <c r="IF748" s="105"/>
      <c r="IG748" s="105"/>
      <c r="IL748" s="105"/>
      <c r="IM748" s="105"/>
      <c r="IN748" s="105"/>
      <c r="IP748" s="105"/>
      <c r="IQ748" s="105"/>
      <c r="IV748" s="105"/>
      <c r="IW748" s="105"/>
      <c r="IX748" s="105"/>
      <c r="IZ748" s="105"/>
      <c r="JA748" s="105"/>
    </row>
    <row r="749">
      <c r="B749" s="139"/>
      <c r="H749" s="122"/>
      <c r="U749" s="90"/>
      <c r="AE749" s="118"/>
      <c r="AF749" s="118"/>
      <c r="BS749" s="140"/>
      <c r="CJ749" s="122"/>
      <c r="CK749" s="122"/>
      <c r="CL749" s="122"/>
      <c r="CM749" s="122"/>
      <c r="DB749" s="122"/>
      <c r="DC749" s="122"/>
      <c r="DD749" s="122"/>
      <c r="DF749" s="122"/>
      <c r="DQ749" s="122"/>
      <c r="DW749" s="105"/>
      <c r="DX749" s="105"/>
      <c r="DZ749" s="105"/>
      <c r="EA749" s="105"/>
      <c r="EJ749" s="122"/>
      <c r="EK749" s="122"/>
      <c r="EP749" s="105"/>
      <c r="EQ749" s="105"/>
      <c r="ER749" s="105"/>
      <c r="ET749" s="122"/>
      <c r="EU749" s="122"/>
      <c r="EZ749" s="105"/>
      <c r="FA749" s="105"/>
      <c r="FB749" s="105"/>
      <c r="FD749" s="105"/>
      <c r="FE749" s="105"/>
      <c r="FJ749" s="105"/>
      <c r="FK749" s="105"/>
      <c r="FL749" s="105"/>
      <c r="FM749" s="105"/>
      <c r="FN749" s="105"/>
      <c r="FO749" s="105"/>
      <c r="FT749" s="105"/>
      <c r="FU749" s="105"/>
      <c r="FV749" s="105"/>
      <c r="FX749" s="105"/>
      <c r="FY749" s="105"/>
      <c r="GD749" s="105"/>
      <c r="GE749" s="105"/>
      <c r="GF749" s="105"/>
      <c r="GH749" s="105"/>
      <c r="GI749" s="105"/>
      <c r="GN749" s="105"/>
      <c r="GO749" s="105"/>
      <c r="GP749" s="105"/>
      <c r="GR749" s="105"/>
      <c r="GS749" s="105"/>
      <c r="GX749" s="105"/>
      <c r="GY749" s="105"/>
      <c r="GZ749" s="105"/>
      <c r="HB749" s="105"/>
      <c r="HC749" s="105"/>
      <c r="HH749" s="105"/>
      <c r="HI749" s="105"/>
      <c r="HJ749" s="105"/>
      <c r="HL749" s="122"/>
      <c r="HM749" s="122"/>
      <c r="HR749" s="105"/>
      <c r="HS749" s="105"/>
      <c r="HT749" s="105"/>
      <c r="HV749" s="105"/>
      <c r="HW749" s="105"/>
      <c r="IB749" s="105"/>
      <c r="IC749" s="105"/>
      <c r="ID749" s="105"/>
      <c r="IF749" s="105"/>
      <c r="IG749" s="105"/>
      <c r="IL749" s="105"/>
      <c r="IM749" s="105"/>
      <c r="IN749" s="105"/>
      <c r="IP749" s="105"/>
      <c r="IQ749" s="105"/>
      <c r="IV749" s="105"/>
      <c r="IW749" s="105"/>
      <c r="IX749" s="105"/>
      <c r="IZ749" s="105"/>
      <c r="JA749" s="105"/>
    </row>
    <row r="750">
      <c r="B750" s="139"/>
      <c r="H750" s="122"/>
      <c r="U750" s="90"/>
      <c r="AE750" s="118"/>
      <c r="AF750" s="118"/>
      <c r="BS750" s="140"/>
      <c r="CJ750" s="122"/>
      <c r="CK750" s="122"/>
      <c r="CL750" s="122"/>
      <c r="CM750" s="122"/>
      <c r="DB750" s="122"/>
      <c r="DC750" s="122"/>
      <c r="DD750" s="122"/>
      <c r="DF750" s="122"/>
      <c r="DQ750" s="122"/>
      <c r="DW750" s="105"/>
      <c r="DX750" s="105"/>
      <c r="DZ750" s="105"/>
      <c r="EA750" s="105"/>
      <c r="EJ750" s="122"/>
      <c r="EK750" s="122"/>
      <c r="EP750" s="105"/>
      <c r="EQ750" s="105"/>
      <c r="ER750" s="105"/>
      <c r="ET750" s="122"/>
      <c r="EU750" s="122"/>
      <c r="EZ750" s="105"/>
      <c r="FA750" s="105"/>
      <c r="FB750" s="105"/>
      <c r="FD750" s="105"/>
      <c r="FE750" s="105"/>
      <c r="FJ750" s="105"/>
      <c r="FK750" s="105"/>
      <c r="FL750" s="105"/>
      <c r="FM750" s="105"/>
      <c r="FN750" s="105"/>
      <c r="FO750" s="105"/>
      <c r="FT750" s="105"/>
      <c r="FU750" s="105"/>
      <c r="FV750" s="105"/>
      <c r="FX750" s="105"/>
      <c r="FY750" s="105"/>
      <c r="GD750" s="105"/>
      <c r="GE750" s="105"/>
      <c r="GF750" s="105"/>
      <c r="GH750" s="105"/>
      <c r="GI750" s="105"/>
      <c r="GN750" s="105"/>
      <c r="GO750" s="105"/>
      <c r="GP750" s="105"/>
      <c r="GR750" s="105"/>
      <c r="GS750" s="105"/>
      <c r="GX750" s="105"/>
      <c r="GY750" s="105"/>
      <c r="GZ750" s="105"/>
      <c r="HB750" s="105"/>
      <c r="HC750" s="105"/>
      <c r="HH750" s="105"/>
      <c r="HI750" s="105"/>
      <c r="HJ750" s="105"/>
      <c r="HL750" s="122"/>
      <c r="HM750" s="122"/>
      <c r="HR750" s="105"/>
      <c r="HS750" s="105"/>
      <c r="HT750" s="105"/>
      <c r="HV750" s="105"/>
      <c r="HW750" s="105"/>
      <c r="IB750" s="105"/>
      <c r="IC750" s="105"/>
      <c r="ID750" s="105"/>
      <c r="IF750" s="105"/>
      <c r="IG750" s="105"/>
      <c r="IL750" s="105"/>
      <c r="IM750" s="105"/>
      <c r="IN750" s="105"/>
      <c r="IP750" s="105"/>
      <c r="IQ750" s="105"/>
      <c r="IV750" s="105"/>
      <c r="IW750" s="105"/>
      <c r="IX750" s="105"/>
      <c r="IZ750" s="105"/>
      <c r="JA750" s="105"/>
    </row>
    <row r="751">
      <c r="B751" s="139"/>
      <c r="H751" s="122"/>
      <c r="U751" s="90"/>
      <c r="AE751" s="118"/>
      <c r="AF751" s="118"/>
      <c r="BS751" s="140"/>
      <c r="CJ751" s="122"/>
      <c r="CK751" s="122"/>
      <c r="CL751" s="122"/>
      <c r="CM751" s="122"/>
      <c r="DB751" s="122"/>
      <c r="DC751" s="122"/>
      <c r="DD751" s="122"/>
      <c r="DF751" s="122"/>
      <c r="DQ751" s="122"/>
      <c r="DW751" s="105"/>
      <c r="DX751" s="105"/>
      <c r="DZ751" s="105"/>
      <c r="EA751" s="105"/>
      <c r="EJ751" s="122"/>
      <c r="EK751" s="122"/>
      <c r="EP751" s="105"/>
      <c r="EQ751" s="105"/>
      <c r="ER751" s="105"/>
      <c r="ET751" s="122"/>
      <c r="EU751" s="122"/>
      <c r="EZ751" s="105"/>
      <c r="FA751" s="105"/>
      <c r="FB751" s="105"/>
      <c r="FD751" s="105"/>
      <c r="FE751" s="105"/>
      <c r="FJ751" s="105"/>
      <c r="FK751" s="105"/>
      <c r="FL751" s="105"/>
      <c r="FM751" s="105"/>
      <c r="FN751" s="105"/>
      <c r="FO751" s="105"/>
      <c r="FT751" s="105"/>
      <c r="FU751" s="105"/>
      <c r="FV751" s="105"/>
      <c r="FX751" s="105"/>
      <c r="FY751" s="105"/>
      <c r="GD751" s="105"/>
      <c r="GE751" s="105"/>
      <c r="GF751" s="105"/>
      <c r="GH751" s="105"/>
      <c r="GI751" s="105"/>
      <c r="GN751" s="105"/>
      <c r="GO751" s="105"/>
      <c r="GP751" s="105"/>
      <c r="GR751" s="105"/>
      <c r="GS751" s="105"/>
      <c r="GX751" s="105"/>
      <c r="GY751" s="105"/>
      <c r="GZ751" s="105"/>
      <c r="HB751" s="105"/>
      <c r="HC751" s="105"/>
      <c r="HH751" s="105"/>
      <c r="HI751" s="105"/>
      <c r="HJ751" s="105"/>
      <c r="HL751" s="122"/>
      <c r="HM751" s="122"/>
      <c r="HR751" s="105"/>
      <c r="HS751" s="105"/>
      <c r="HT751" s="105"/>
      <c r="HV751" s="105"/>
      <c r="HW751" s="105"/>
      <c r="IB751" s="105"/>
      <c r="IC751" s="105"/>
      <c r="ID751" s="105"/>
      <c r="IF751" s="105"/>
      <c r="IG751" s="105"/>
      <c r="IL751" s="105"/>
      <c r="IM751" s="105"/>
      <c r="IN751" s="105"/>
      <c r="IP751" s="105"/>
      <c r="IQ751" s="105"/>
      <c r="IV751" s="105"/>
      <c r="IW751" s="105"/>
      <c r="IX751" s="105"/>
      <c r="IZ751" s="105"/>
      <c r="JA751" s="105"/>
    </row>
    <row r="752">
      <c r="B752" s="139"/>
      <c r="H752" s="122"/>
      <c r="U752" s="90"/>
      <c r="AE752" s="118"/>
      <c r="AF752" s="118"/>
      <c r="BS752" s="140"/>
      <c r="CJ752" s="122"/>
      <c r="CK752" s="122"/>
      <c r="CL752" s="122"/>
      <c r="CM752" s="122"/>
      <c r="DB752" s="122"/>
      <c r="DC752" s="122"/>
      <c r="DD752" s="122"/>
      <c r="DF752" s="122"/>
      <c r="DQ752" s="122"/>
      <c r="DW752" s="105"/>
      <c r="DX752" s="105"/>
      <c r="DZ752" s="105"/>
      <c r="EA752" s="105"/>
      <c r="EJ752" s="122"/>
      <c r="EK752" s="122"/>
      <c r="EP752" s="105"/>
      <c r="EQ752" s="105"/>
      <c r="ER752" s="105"/>
      <c r="ET752" s="122"/>
      <c r="EU752" s="122"/>
      <c r="EZ752" s="105"/>
      <c r="FA752" s="105"/>
      <c r="FB752" s="105"/>
      <c r="FD752" s="105"/>
      <c r="FE752" s="105"/>
      <c r="FJ752" s="105"/>
      <c r="FK752" s="105"/>
      <c r="FL752" s="105"/>
      <c r="FM752" s="105"/>
      <c r="FN752" s="105"/>
      <c r="FO752" s="105"/>
      <c r="FT752" s="105"/>
      <c r="FU752" s="105"/>
      <c r="FV752" s="105"/>
      <c r="FX752" s="105"/>
      <c r="FY752" s="105"/>
      <c r="GD752" s="105"/>
      <c r="GE752" s="105"/>
      <c r="GF752" s="105"/>
      <c r="GH752" s="105"/>
      <c r="GI752" s="105"/>
      <c r="GN752" s="105"/>
      <c r="GO752" s="105"/>
      <c r="GP752" s="105"/>
      <c r="GR752" s="105"/>
      <c r="GS752" s="105"/>
      <c r="GX752" s="105"/>
      <c r="GY752" s="105"/>
      <c r="GZ752" s="105"/>
      <c r="HB752" s="105"/>
      <c r="HC752" s="105"/>
      <c r="HH752" s="105"/>
      <c r="HI752" s="105"/>
      <c r="HJ752" s="105"/>
      <c r="HL752" s="122"/>
      <c r="HM752" s="122"/>
      <c r="HR752" s="105"/>
      <c r="HS752" s="105"/>
      <c r="HT752" s="105"/>
      <c r="HV752" s="105"/>
      <c r="HW752" s="105"/>
      <c r="IB752" s="105"/>
      <c r="IC752" s="105"/>
      <c r="ID752" s="105"/>
      <c r="IF752" s="105"/>
      <c r="IG752" s="105"/>
      <c r="IL752" s="105"/>
      <c r="IM752" s="105"/>
      <c r="IN752" s="105"/>
      <c r="IP752" s="105"/>
      <c r="IQ752" s="105"/>
      <c r="IV752" s="105"/>
      <c r="IW752" s="105"/>
      <c r="IX752" s="105"/>
      <c r="IZ752" s="105"/>
      <c r="JA752" s="105"/>
    </row>
    <row r="753">
      <c r="B753" s="139"/>
      <c r="H753" s="122"/>
      <c r="U753" s="90"/>
      <c r="AE753" s="118"/>
      <c r="AF753" s="118"/>
      <c r="BS753" s="140"/>
      <c r="CJ753" s="122"/>
      <c r="CK753" s="122"/>
      <c r="CL753" s="122"/>
      <c r="CM753" s="122"/>
      <c r="DB753" s="122"/>
      <c r="DC753" s="122"/>
      <c r="DD753" s="122"/>
      <c r="DF753" s="122"/>
      <c r="DQ753" s="122"/>
      <c r="DW753" s="105"/>
      <c r="DX753" s="105"/>
      <c r="DZ753" s="105"/>
      <c r="EA753" s="105"/>
      <c r="EJ753" s="122"/>
      <c r="EK753" s="122"/>
      <c r="EP753" s="105"/>
      <c r="EQ753" s="105"/>
      <c r="ER753" s="105"/>
      <c r="ET753" s="122"/>
      <c r="EU753" s="122"/>
      <c r="EZ753" s="105"/>
      <c r="FA753" s="105"/>
      <c r="FB753" s="105"/>
      <c r="FD753" s="105"/>
      <c r="FE753" s="105"/>
      <c r="FJ753" s="105"/>
      <c r="FK753" s="105"/>
      <c r="FL753" s="105"/>
      <c r="FM753" s="105"/>
      <c r="FN753" s="105"/>
      <c r="FO753" s="105"/>
      <c r="FT753" s="105"/>
      <c r="FU753" s="105"/>
      <c r="FV753" s="105"/>
      <c r="FX753" s="105"/>
      <c r="FY753" s="105"/>
      <c r="GD753" s="105"/>
      <c r="GE753" s="105"/>
      <c r="GF753" s="105"/>
      <c r="GH753" s="105"/>
      <c r="GI753" s="105"/>
      <c r="GN753" s="105"/>
      <c r="GO753" s="105"/>
      <c r="GP753" s="105"/>
      <c r="GR753" s="105"/>
      <c r="GS753" s="105"/>
      <c r="GX753" s="105"/>
      <c r="GY753" s="105"/>
      <c r="GZ753" s="105"/>
      <c r="HB753" s="105"/>
      <c r="HC753" s="105"/>
      <c r="HH753" s="105"/>
      <c r="HI753" s="105"/>
      <c r="HJ753" s="105"/>
      <c r="HL753" s="122"/>
      <c r="HM753" s="122"/>
      <c r="HR753" s="105"/>
      <c r="HS753" s="105"/>
      <c r="HT753" s="105"/>
      <c r="HV753" s="105"/>
      <c r="HW753" s="105"/>
      <c r="IB753" s="105"/>
      <c r="IC753" s="105"/>
      <c r="ID753" s="105"/>
      <c r="IF753" s="105"/>
      <c r="IG753" s="105"/>
      <c r="IL753" s="105"/>
      <c r="IM753" s="105"/>
      <c r="IN753" s="105"/>
      <c r="IP753" s="105"/>
      <c r="IQ753" s="105"/>
      <c r="IV753" s="105"/>
      <c r="IW753" s="105"/>
      <c r="IX753" s="105"/>
      <c r="IZ753" s="105"/>
      <c r="JA753" s="105"/>
    </row>
    <row r="754">
      <c r="B754" s="139"/>
      <c r="H754" s="122"/>
      <c r="U754" s="90"/>
      <c r="AE754" s="118"/>
      <c r="AF754" s="118"/>
      <c r="BS754" s="140"/>
      <c r="CJ754" s="122"/>
      <c r="CK754" s="122"/>
      <c r="CL754" s="122"/>
      <c r="CM754" s="122"/>
      <c r="DB754" s="122"/>
      <c r="DC754" s="122"/>
      <c r="DD754" s="122"/>
      <c r="DF754" s="122"/>
      <c r="DQ754" s="122"/>
      <c r="DW754" s="105"/>
      <c r="DX754" s="105"/>
      <c r="DZ754" s="105"/>
      <c r="EA754" s="105"/>
      <c r="EJ754" s="122"/>
      <c r="EK754" s="122"/>
      <c r="EP754" s="105"/>
      <c r="EQ754" s="105"/>
      <c r="ER754" s="105"/>
      <c r="ET754" s="122"/>
      <c r="EU754" s="122"/>
      <c r="EZ754" s="105"/>
      <c r="FA754" s="105"/>
      <c r="FB754" s="105"/>
      <c r="FD754" s="105"/>
      <c r="FE754" s="105"/>
      <c r="FJ754" s="105"/>
      <c r="FK754" s="105"/>
      <c r="FL754" s="105"/>
      <c r="FM754" s="105"/>
      <c r="FN754" s="105"/>
      <c r="FO754" s="105"/>
      <c r="FT754" s="105"/>
      <c r="FU754" s="105"/>
      <c r="FV754" s="105"/>
      <c r="FX754" s="105"/>
      <c r="FY754" s="105"/>
      <c r="GD754" s="105"/>
      <c r="GE754" s="105"/>
      <c r="GF754" s="105"/>
      <c r="GH754" s="105"/>
      <c r="GI754" s="105"/>
      <c r="GN754" s="105"/>
      <c r="GO754" s="105"/>
      <c r="GP754" s="105"/>
      <c r="GR754" s="105"/>
      <c r="GS754" s="105"/>
      <c r="GX754" s="105"/>
      <c r="GY754" s="105"/>
      <c r="GZ754" s="105"/>
      <c r="HB754" s="105"/>
      <c r="HC754" s="105"/>
      <c r="HH754" s="105"/>
      <c r="HI754" s="105"/>
      <c r="HJ754" s="105"/>
      <c r="HL754" s="122"/>
      <c r="HM754" s="122"/>
      <c r="HR754" s="105"/>
      <c r="HS754" s="105"/>
      <c r="HT754" s="105"/>
      <c r="HV754" s="105"/>
      <c r="HW754" s="105"/>
      <c r="IB754" s="105"/>
      <c r="IC754" s="105"/>
      <c r="ID754" s="105"/>
      <c r="IF754" s="105"/>
      <c r="IG754" s="105"/>
      <c r="IL754" s="105"/>
      <c r="IM754" s="105"/>
      <c r="IN754" s="105"/>
      <c r="IP754" s="105"/>
      <c r="IQ754" s="105"/>
      <c r="IV754" s="105"/>
      <c r="IW754" s="105"/>
      <c r="IX754" s="105"/>
      <c r="IZ754" s="105"/>
      <c r="JA754" s="105"/>
    </row>
    <row r="755">
      <c r="B755" s="139"/>
      <c r="H755" s="122"/>
      <c r="U755" s="90"/>
      <c r="AE755" s="118"/>
      <c r="AF755" s="118"/>
      <c r="BS755" s="140"/>
      <c r="CJ755" s="122"/>
      <c r="CK755" s="122"/>
      <c r="CL755" s="122"/>
      <c r="CM755" s="122"/>
      <c r="DB755" s="122"/>
      <c r="DC755" s="122"/>
      <c r="DD755" s="122"/>
      <c r="DF755" s="122"/>
      <c r="DQ755" s="122"/>
      <c r="DW755" s="105"/>
      <c r="DX755" s="105"/>
      <c r="DZ755" s="105"/>
      <c r="EA755" s="105"/>
      <c r="EJ755" s="122"/>
      <c r="EK755" s="122"/>
      <c r="EP755" s="105"/>
      <c r="EQ755" s="105"/>
      <c r="ER755" s="105"/>
      <c r="ET755" s="122"/>
      <c r="EU755" s="122"/>
      <c r="EZ755" s="105"/>
      <c r="FA755" s="105"/>
      <c r="FB755" s="105"/>
      <c r="FD755" s="105"/>
      <c r="FE755" s="105"/>
      <c r="FJ755" s="105"/>
      <c r="FK755" s="105"/>
      <c r="FL755" s="105"/>
      <c r="FM755" s="105"/>
      <c r="FN755" s="105"/>
      <c r="FO755" s="105"/>
      <c r="FT755" s="105"/>
      <c r="FU755" s="105"/>
      <c r="FV755" s="105"/>
      <c r="FX755" s="105"/>
      <c r="FY755" s="105"/>
      <c r="GD755" s="105"/>
      <c r="GE755" s="105"/>
      <c r="GF755" s="105"/>
      <c r="GH755" s="105"/>
      <c r="GI755" s="105"/>
      <c r="GN755" s="105"/>
      <c r="GO755" s="105"/>
      <c r="GP755" s="105"/>
      <c r="GR755" s="105"/>
      <c r="GS755" s="105"/>
      <c r="GX755" s="105"/>
      <c r="GY755" s="105"/>
      <c r="GZ755" s="105"/>
      <c r="HB755" s="105"/>
      <c r="HC755" s="105"/>
      <c r="HH755" s="105"/>
      <c r="HI755" s="105"/>
      <c r="HJ755" s="105"/>
      <c r="HL755" s="122"/>
      <c r="HM755" s="122"/>
      <c r="HR755" s="105"/>
      <c r="HS755" s="105"/>
      <c r="HT755" s="105"/>
      <c r="HV755" s="105"/>
      <c r="HW755" s="105"/>
      <c r="IB755" s="105"/>
      <c r="IC755" s="105"/>
      <c r="ID755" s="105"/>
      <c r="IF755" s="105"/>
      <c r="IG755" s="105"/>
      <c r="IL755" s="105"/>
      <c r="IM755" s="105"/>
      <c r="IN755" s="105"/>
      <c r="IP755" s="105"/>
      <c r="IQ755" s="105"/>
      <c r="IV755" s="105"/>
      <c r="IW755" s="105"/>
      <c r="IX755" s="105"/>
      <c r="IZ755" s="105"/>
      <c r="JA755" s="105"/>
    </row>
    <row r="756">
      <c r="B756" s="139"/>
      <c r="H756" s="122"/>
      <c r="U756" s="90"/>
      <c r="AE756" s="118"/>
      <c r="AF756" s="118"/>
      <c r="BS756" s="140"/>
      <c r="CJ756" s="122"/>
      <c r="CK756" s="122"/>
      <c r="CL756" s="122"/>
      <c r="CM756" s="122"/>
      <c r="DB756" s="122"/>
      <c r="DC756" s="122"/>
      <c r="DD756" s="122"/>
      <c r="DF756" s="122"/>
      <c r="DQ756" s="122"/>
      <c r="DW756" s="105"/>
      <c r="DX756" s="105"/>
      <c r="DZ756" s="105"/>
      <c r="EA756" s="105"/>
      <c r="EJ756" s="122"/>
      <c r="EK756" s="122"/>
      <c r="EP756" s="105"/>
      <c r="EQ756" s="105"/>
      <c r="ER756" s="105"/>
      <c r="ET756" s="122"/>
      <c r="EU756" s="122"/>
      <c r="EZ756" s="105"/>
      <c r="FA756" s="105"/>
      <c r="FB756" s="105"/>
      <c r="FD756" s="105"/>
      <c r="FE756" s="105"/>
      <c r="FJ756" s="105"/>
      <c r="FK756" s="105"/>
      <c r="FL756" s="105"/>
      <c r="FM756" s="105"/>
      <c r="FN756" s="105"/>
      <c r="FO756" s="105"/>
      <c r="FT756" s="105"/>
      <c r="FU756" s="105"/>
      <c r="FV756" s="105"/>
      <c r="FX756" s="105"/>
      <c r="FY756" s="105"/>
      <c r="GD756" s="105"/>
      <c r="GE756" s="105"/>
      <c r="GF756" s="105"/>
      <c r="GH756" s="105"/>
      <c r="GI756" s="105"/>
      <c r="GN756" s="105"/>
      <c r="GO756" s="105"/>
      <c r="GP756" s="105"/>
      <c r="GR756" s="105"/>
      <c r="GS756" s="105"/>
      <c r="GX756" s="105"/>
      <c r="GY756" s="105"/>
      <c r="GZ756" s="105"/>
      <c r="HB756" s="105"/>
      <c r="HC756" s="105"/>
      <c r="HH756" s="105"/>
      <c r="HI756" s="105"/>
      <c r="HJ756" s="105"/>
      <c r="HL756" s="122"/>
      <c r="HM756" s="122"/>
      <c r="HR756" s="105"/>
      <c r="HS756" s="105"/>
      <c r="HT756" s="105"/>
      <c r="HV756" s="105"/>
      <c r="HW756" s="105"/>
      <c r="IB756" s="105"/>
      <c r="IC756" s="105"/>
      <c r="ID756" s="105"/>
      <c r="IF756" s="105"/>
      <c r="IG756" s="105"/>
      <c r="IL756" s="105"/>
      <c r="IM756" s="105"/>
      <c r="IN756" s="105"/>
      <c r="IP756" s="105"/>
      <c r="IQ756" s="105"/>
      <c r="IV756" s="105"/>
      <c r="IW756" s="105"/>
      <c r="IX756" s="105"/>
      <c r="IZ756" s="105"/>
      <c r="JA756" s="105"/>
    </row>
    <row r="757">
      <c r="B757" s="139"/>
      <c r="H757" s="122"/>
      <c r="U757" s="90"/>
      <c r="AE757" s="118"/>
      <c r="AF757" s="118"/>
      <c r="BS757" s="140"/>
      <c r="CJ757" s="122"/>
      <c r="CK757" s="122"/>
      <c r="CL757" s="122"/>
      <c r="CM757" s="122"/>
      <c r="DB757" s="122"/>
      <c r="DC757" s="122"/>
      <c r="DD757" s="122"/>
      <c r="DF757" s="122"/>
      <c r="DQ757" s="122"/>
      <c r="DW757" s="105"/>
      <c r="DX757" s="105"/>
      <c r="DZ757" s="105"/>
      <c r="EA757" s="105"/>
      <c r="EJ757" s="122"/>
      <c r="EK757" s="122"/>
      <c r="EP757" s="105"/>
      <c r="EQ757" s="105"/>
      <c r="ER757" s="105"/>
      <c r="ET757" s="122"/>
      <c r="EU757" s="122"/>
      <c r="EZ757" s="105"/>
      <c r="FA757" s="105"/>
      <c r="FB757" s="105"/>
      <c r="FD757" s="105"/>
      <c r="FE757" s="105"/>
      <c r="FJ757" s="105"/>
      <c r="FK757" s="105"/>
      <c r="FL757" s="105"/>
      <c r="FM757" s="105"/>
      <c r="FN757" s="105"/>
      <c r="FO757" s="105"/>
      <c r="FT757" s="105"/>
      <c r="FU757" s="105"/>
      <c r="FV757" s="105"/>
      <c r="FX757" s="105"/>
      <c r="FY757" s="105"/>
      <c r="GD757" s="105"/>
      <c r="GE757" s="105"/>
      <c r="GF757" s="105"/>
      <c r="GH757" s="105"/>
      <c r="GI757" s="105"/>
      <c r="GN757" s="105"/>
      <c r="GO757" s="105"/>
      <c r="GP757" s="105"/>
      <c r="GR757" s="105"/>
      <c r="GS757" s="105"/>
      <c r="GX757" s="105"/>
      <c r="GY757" s="105"/>
      <c r="GZ757" s="105"/>
      <c r="HB757" s="105"/>
      <c r="HC757" s="105"/>
      <c r="HH757" s="105"/>
      <c r="HI757" s="105"/>
      <c r="HJ757" s="105"/>
      <c r="HL757" s="122"/>
      <c r="HM757" s="122"/>
      <c r="HR757" s="105"/>
      <c r="HS757" s="105"/>
      <c r="HT757" s="105"/>
      <c r="HV757" s="105"/>
      <c r="HW757" s="105"/>
      <c r="IB757" s="105"/>
      <c r="IC757" s="105"/>
      <c r="ID757" s="105"/>
      <c r="IF757" s="105"/>
      <c r="IG757" s="105"/>
      <c r="IL757" s="105"/>
      <c r="IM757" s="105"/>
      <c r="IN757" s="105"/>
      <c r="IP757" s="105"/>
      <c r="IQ757" s="105"/>
      <c r="IV757" s="105"/>
      <c r="IW757" s="105"/>
      <c r="IX757" s="105"/>
      <c r="IZ757" s="105"/>
      <c r="JA757" s="105"/>
    </row>
    <row r="758">
      <c r="B758" s="139"/>
      <c r="H758" s="122"/>
      <c r="U758" s="90"/>
      <c r="AE758" s="118"/>
      <c r="AF758" s="118"/>
      <c r="BS758" s="140"/>
      <c r="CJ758" s="122"/>
      <c r="CK758" s="122"/>
      <c r="CL758" s="122"/>
      <c r="CM758" s="122"/>
      <c r="DB758" s="122"/>
      <c r="DC758" s="122"/>
      <c r="DD758" s="122"/>
      <c r="DF758" s="122"/>
      <c r="DQ758" s="122"/>
      <c r="DW758" s="105"/>
      <c r="DX758" s="105"/>
      <c r="DZ758" s="105"/>
      <c r="EA758" s="105"/>
      <c r="EJ758" s="122"/>
      <c r="EK758" s="122"/>
      <c r="EP758" s="105"/>
      <c r="EQ758" s="105"/>
      <c r="ER758" s="105"/>
      <c r="ET758" s="122"/>
      <c r="EU758" s="122"/>
      <c r="EZ758" s="105"/>
      <c r="FA758" s="105"/>
      <c r="FB758" s="105"/>
      <c r="FD758" s="105"/>
      <c r="FE758" s="105"/>
      <c r="FJ758" s="105"/>
      <c r="FK758" s="105"/>
      <c r="FL758" s="105"/>
      <c r="FM758" s="105"/>
      <c r="FN758" s="105"/>
      <c r="FO758" s="105"/>
      <c r="FT758" s="105"/>
      <c r="FU758" s="105"/>
      <c r="FV758" s="105"/>
      <c r="FX758" s="105"/>
      <c r="FY758" s="105"/>
      <c r="GD758" s="105"/>
      <c r="GE758" s="105"/>
      <c r="GF758" s="105"/>
      <c r="GH758" s="105"/>
      <c r="GI758" s="105"/>
      <c r="GN758" s="105"/>
      <c r="GO758" s="105"/>
      <c r="GP758" s="105"/>
      <c r="GR758" s="105"/>
      <c r="GS758" s="105"/>
      <c r="GX758" s="105"/>
      <c r="GY758" s="105"/>
      <c r="GZ758" s="105"/>
      <c r="HB758" s="105"/>
      <c r="HC758" s="105"/>
      <c r="HH758" s="105"/>
      <c r="HI758" s="105"/>
      <c r="HJ758" s="105"/>
      <c r="HL758" s="122"/>
      <c r="HM758" s="122"/>
      <c r="HR758" s="105"/>
      <c r="HS758" s="105"/>
      <c r="HT758" s="105"/>
      <c r="HV758" s="105"/>
      <c r="HW758" s="105"/>
      <c r="IB758" s="105"/>
      <c r="IC758" s="105"/>
      <c r="ID758" s="105"/>
      <c r="IF758" s="105"/>
      <c r="IG758" s="105"/>
      <c r="IL758" s="105"/>
      <c r="IM758" s="105"/>
      <c r="IN758" s="105"/>
      <c r="IP758" s="105"/>
      <c r="IQ758" s="105"/>
      <c r="IV758" s="105"/>
      <c r="IW758" s="105"/>
      <c r="IX758" s="105"/>
      <c r="IZ758" s="105"/>
      <c r="JA758" s="105"/>
    </row>
    <row r="759">
      <c r="B759" s="139"/>
      <c r="H759" s="122"/>
      <c r="U759" s="90"/>
      <c r="AE759" s="118"/>
      <c r="AF759" s="118"/>
      <c r="BS759" s="140"/>
      <c r="CJ759" s="122"/>
      <c r="CK759" s="122"/>
      <c r="CL759" s="122"/>
      <c r="CM759" s="122"/>
      <c r="DB759" s="122"/>
      <c r="DC759" s="122"/>
      <c r="DD759" s="122"/>
      <c r="DF759" s="122"/>
      <c r="DQ759" s="122"/>
      <c r="DW759" s="105"/>
      <c r="DX759" s="105"/>
      <c r="DZ759" s="105"/>
      <c r="EA759" s="105"/>
      <c r="EJ759" s="122"/>
      <c r="EK759" s="122"/>
      <c r="EP759" s="105"/>
      <c r="EQ759" s="105"/>
      <c r="ER759" s="105"/>
      <c r="ET759" s="122"/>
      <c r="EU759" s="122"/>
      <c r="EZ759" s="105"/>
      <c r="FA759" s="105"/>
      <c r="FB759" s="105"/>
      <c r="FD759" s="105"/>
      <c r="FE759" s="105"/>
      <c r="FJ759" s="105"/>
      <c r="FK759" s="105"/>
      <c r="FL759" s="105"/>
      <c r="FM759" s="105"/>
      <c r="FN759" s="105"/>
      <c r="FO759" s="105"/>
      <c r="FT759" s="105"/>
      <c r="FU759" s="105"/>
      <c r="FV759" s="105"/>
      <c r="FX759" s="105"/>
      <c r="FY759" s="105"/>
      <c r="GD759" s="105"/>
      <c r="GE759" s="105"/>
      <c r="GF759" s="105"/>
      <c r="GH759" s="105"/>
      <c r="GI759" s="105"/>
      <c r="GN759" s="105"/>
      <c r="GO759" s="105"/>
      <c r="GP759" s="105"/>
      <c r="GR759" s="105"/>
      <c r="GS759" s="105"/>
      <c r="GX759" s="105"/>
      <c r="GY759" s="105"/>
      <c r="GZ759" s="105"/>
      <c r="HB759" s="105"/>
      <c r="HC759" s="105"/>
      <c r="HH759" s="105"/>
      <c r="HI759" s="105"/>
      <c r="HJ759" s="105"/>
      <c r="HL759" s="122"/>
      <c r="HM759" s="122"/>
      <c r="HR759" s="105"/>
      <c r="HS759" s="105"/>
      <c r="HT759" s="105"/>
      <c r="HV759" s="105"/>
      <c r="HW759" s="105"/>
      <c r="IB759" s="105"/>
      <c r="IC759" s="105"/>
      <c r="ID759" s="105"/>
      <c r="IF759" s="105"/>
      <c r="IG759" s="105"/>
      <c r="IL759" s="105"/>
      <c r="IM759" s="105"/>
      <c r="IN759" s="105"/>
      <c r="IP759" s="105"/>
      <c r="IQ759" s="105"/>
      <c r="IV759" s="105"/>
      <c r="IW759" s="105"/>
      <c r="IX759" s="105"/>
      <c r="IZ759" s="105"/>
      <c r="JA759" s="105"/>
    </row>
    <row r="760">
      <c r="B760" s="139"/>
      <c r="H760" s="122"/>
      <c r="U760" s="90"/>
      <c r="AE760" s="118"/>
      <c r="AF760" s="118"/>
      <c r="BS760" s="140"/>
      <c r="CJ760" s="122"/>
      <c r="CK760" s="122"/>
      <c r="CL760" s="122"/>
      <c r="CM760" s="122"/>
      <c r="DB760" s="122"/>
      <c r="DC760" s="122"/>
      <c r="DD760" s="122"/>
      <c r="DF760" s="122"/>
      <c r="DQ760" s="122"/>
      <c r="DW760" s="105"/>
      <c r="DX760" s="105"/>
      <c r="DZ760" s="105"/>
      <c r="EA760" s="105"/>
      <c r="EJ760" s="122"/>
      <c r="EK760" s="122"/>
      <c r="EP760" s="105"/>
      <c r="EQ760" s="105"/>
      <c r="ER760" s="105"/>
      <c r="ET760" s="122"/>
      <c r="EU760" s="122"/>
      <c r="EZ760" s="105"/>
      <c r="FA760" s="105"/>
      <c r="FB760" s="105"/>
      <c r="FD760" s="105"/>
      <c r="FE760" s="105"/>
      <c r="FJ760" s="105"/>
      <c r="FK760" s="105"/>
      <c r="FL760" s="105"/>
      <c r="FM760" s="105"/>
      <c r="FN760" s="105"/>
      <c r="FO760" s="105"/>
      <c r="FT760" s="105"/>
      <c r="FU760" s="105"/>
      <c r="FV760" s="105"/>
      <c r="FX760" s="105"/>
      <c r="FY760" s="105"/>
      <c r="GD760" s="105"/>
      <c r="GE760" s="105"/>
      <c r="GF760" s="105"/>
      <c r="GH760" s="105"/>
      <c r="GI760" s="105"/>
      <c r="GN760" s="105"/>
      <c r="GO760" s="105"/>
      <c r="GP760" s="105"/>
      <c r="GR760" s="105"/>
      <c r="GS760" s="105"/>
      <c r="GX760" s="105"/>
      <c r="GY760" s="105"/>
      <c r="GZ760" s="105"/>
      <c r="HB760" s="105"/>
      <c r="HC760" s="105"/>
      <c r="HH760" s="105"/>
      <c r="HI760" s="105"/>
      <c r="HJ760" s="105"/>
      <c r="HL760" s="122"/>
      <c r="HM760" s="122"/>
      <c r="HR760" s="105"/>
      <c r="HS760" s="105"/>
      <c r="HT760" s="105"/>
      <c r="HV760" s="105"/>
      <c r="HW760" s="105"/>
      <c r="IB760" s="105"/>
      <c r="IC760" s="105"/>
      <c r="ID760" s="105"/>
      <c r="IF760" s="105"/>
      <c r="IG760" s="105"/>
      <c r="IL760" s="105"/>
      <c r="IM760" s="105"/>
      <c r="IN760" s="105"/>
      <c r="IP760" s="105"/>
      <c r="IQ760" s="105"/>
      <c r="IV760" s="105"/>
      <c r="IW760" s="105"/>
      <c r="IX760" s="105"/>
      <c r="IZ760" s="105"/>
      <c r="JA760" s="105"/>
    </row>
    <row r="761">
      <c r="B761" s="139"/>
      <c r="H761" s="122"/>
      <c r="U761" s="90"/>
      <c r="AE761" s="118"/>
      <c r="AF761" s="118"/>
      <c r="BS761" s="140"/>
      <c r="CJ761" s="122"/>
      <c r="CK761" s="122"/>
      <c r="CL761" s="122"/>
      <c r="CM761" s="122"/>
      <c r="DB761" s="122"/>
      <c r="DC761" s="122"/>
      <c r="DD761" s="122"/>
      <c r="DF761" s="122"/>
      <c r="DQ761" s="122"/>
      <c r="DW761" s="105"/>
      <c r="DX761" s="105"/>
      <c r="DZ761" s="105"/>
      <c r="EA761" s="105"/>
      <c r="EJ761" s="122"/>
      <c r="EK761" s="122"/>
      <c r="EP761" s="105"/>
      <c r="EQ761" s="105"/>
      <c r="ER761" s="105"/>
      <c r="ET761" s="122"/>
      <c r="EU761" s="122"/>
      <c r="EZ761" s="105"/>
      <c r="FA761" s="105"/>
      <c r="FB761" s="105"/>
      <c r="FD761" s="105"/>
      <c r="FE761" s="105"/>
      <c r="FJ761" s="105"/>
      <c r="FK761" s="105"/>
      <c r="FL761" s="105"/>
      <c r="FM761" s="105"/>
      <c r="FN761" s="105"/>
      <c r="FO761" s="105"/>
      <c r="FT761" s="105"/>
      <c r="FU761" s="105"/>
      <c r="FV761" s="105"/>
      <c r="FX761" s="105"/>
      <c r="FY761" s="105"/>
      <c r="GD761" s="105"/>
      <c r="GE761" s="105"/>
      <c r="GF761" s="105"/>
      <c r="GH761" s="105"/>
      <c r="GI761" s="105"/>
      <c r="GN761" s="105"/>
      <c r="GO761" s="105"/>
      <c r="GP761" s="105"/>
      <c r="GR761" s="105"/>
      <c r="GS761" s="105"/>
      <c r="GX761" s="105"/>
      <c r="GY761" s="105"/>
      <c r="GZ761" s="105"/>
      <c r="HB761" s="105"/>
      <c r="HC761" s="105"/>
      <c r="HH761" s="105"/>
      <c r="HI761" s="105"/>
      <c r="HJ761" s="105"/>
      <c r="HL761" s="122"/>
      <c r="HM761" s="122"/>
      <c r="HR761" s="105"/>
      <c r="HS761" s="105"/>
      <c r="HT761" s="105"/>
      <c r="HV761" s="105"/>
      <c r="HW761" s="105"/>
      <c r="IB761" s="105"/>
      <c r="IC761" s="105"/>
      <c r="ID761" s="105"/>
      <c r="IF761" s="105"/>
      <c r="IG761" s="105"/>
      <c r="IL761" s="105"/>
      <c r="IM761" s="105"/>
      <c r="IN761" s="105"/>
      <c r="IP761" s="105"/>
      <c r="IQ761" s="105"/>
      <c r="IV761" s="105"/>
      <c r="IW761" s="105"/>
      <c r="IX761" s="105"/>
      <c r="IZ761" s="105"/>
      <c r="JA761" s="105"/>
    </row>
    <row r="762">
      <c r="B762" s="139"/>
      <c r="H762" s="122"/>
      <c r="U762" s="90"/>
      <c r="AE762" s="118"/>
      <c r="AF762" s="118"/>
      <c r="BS762" s="140"/>
      <c r="CJ762" s="122"/>
      <c r="CK762" s="122"/>
      <c r="CL762" s="122"/>
      <c r="CM762" s="122"/>
      <c r="DB762" s="122"/>
      <c r="DC762" s="122"/>
      <c r="DD762" s="122"/>
      <c r="DF762" s="122"/>
      <c r="DQ762" s="122"/>
      <c r="DW762" s="105"/>
      <c r="DX762" s="105"/>
      <c r="DZ762" s="105"/>
      <c r="EA762" s="105"/>
      <c r="EJ762" s="122"/>
      <c r="EK762" s="122"/>
      <c r="EP762" s="105"/>
      <c r="EQ762" s="105"/>
      <c r="ER762" s="105"/>
      <c r="ET762" s="122"/>
      <c r="EU762" s="122"/>
      <c r="EZ762" s="105"/>
      <c r="FA762" s="105"/>
      <c r="FB762" s="105"/>
      <c r="FD762" s="105"/>
      <c r="FE762" s="105"/>
      <c r="FJ762" s="105"/>
      <c r="FK762" s="105"/>
      <c r="FL762" s="105"/>
      <c r="FM762" s="105"/>
      <c r="FN762" s="105"/>
      <c r="FO762" s="105"/>
      <c r="FT762" s="105"/>
      <c r="FU762" s="105"/>
      <c r="FV762" s="105"/>
      <c r="FX762" s="105"/>
      <c r="FY762" s="105"/>
      <c r="GD762" s="105"/>
      <c r="GE762" s="105"/>
      <c r="GF762" s="105"/>
      <c r="GH762" s="105"/>
      <c r="GI762" s="105"/>
      <c r="GN762" s="105"/>
      <c r="GO762" s="105"/>
      <c r="GP762" s="105"/>
      <c r="GR762" s="105"/>
      <c r="GS762" s="105"/>
      <c r="GX762" s="105"/>
      <c r="GY762" s="105"/>
      <c r="GZ762" s="105"/>
      <c r="HB762" s="105"/>
      <c r="HC762" s="105"/>
      <c r="HH762" s="105"/>
      <c r="HI762" s="105"/>
      <c r="HJ762" s="105"/>
      <c r="HL762" s="122"/>
      <c r="HM762" s="122"/>
      <c r="HR762" s="105"/>
      <c r="HS762" s="105"/>
      <c r="HT762" s="105"/>
      <c r="HV762" s="105"/>
      <c r="HW762" s="105"/>
      <c r="IB762" s="105"/>
      <c r="IC762" s="105"/>
      <c r="ID762" s="105"/>
      <c r="IF762" s="105"/>
      <c r="IG762" s="105"/>
      <c r="IL762" s="105"/>
      <c r="IM762" s="105"/>
      <c r="IN762" s="105"/>
      <c r="IP762" s="105"/>
      <c r="IQ762" s="105"/>
      <c r="IV762" s="105"/>
      <c r="IW762" s="105"/>
      <c r="IX762" s="105"/>
      <c r="IZ762" s="105"/>
      <c r="JA762" s="105"/>
    </row>
    <row r="763">
      <c r="B763" s="139"/>
      <c r="H763" s="122"/>
      <c r="U763" s="90"/>
      <c r="AE763" s="118"/>
      <c r="AF763" s="118"/>
      <c r="BS763" s="140"/>
      <c r="CJ763" s="122"/>
      <c r="CK763" s="122"/>
      <c r="CL763" s="122"/>
      <c r="CM763" s="122"/>
      <c r="DB763" s="122"/>
      <c r="DC763" s="122"/>
      <c r="DD763" s="122"/>
      <c r="DF763" s="122"/>
      <c r="DQ763" s="122"/>
      <c r="DW763" s="105"/>
      <c r="DX763" s="105"/>
      <c r="DZ763" s="105"/>
      <c r="EA763" s="105"/>
      <c r="EJ763" s="122"/>
      <c r="EK763" s="122"/>
      <c r="EP763" s="105"/>
      <c r="EQ763" s="105"/>
      <c r="ER763" s="105"/>
      <c r="ET763" s="122"/>
      <c r="EU763" s="122"/>
      <c r="EZ763" s="105"/>
      <c r="FA763" s="105"/>
      <c r="FB763" s="105"/>
      <c r="FD763" s="105"/>
      <c r="FE763" s="105"/>
      <c r="FJ763" s="105"/>
      <c r="FK763" s="105"/>
      <c r="FL763" s="105"/>
      <c r="FM763" s="105"/>
      <c r="FN763" s="105"/>
      <c r="FO763" s="105"/>
      <c r="FT763" s="105"/>
      <c r="FU763" s="105"/>
      <c r="FV763" s="105"/>
      <c r="FX763" s="105"/>
      <c r="FY763" s="105"/>
      <c r="GD763" s="105"/>
      <c r="GE763" s="105"/>
      <c r="GF763" s="105"/>
      <c r="GH763" s="105"/>
      <c r="GI763" s="105"/>
      <c r="GN763" s="105"/>
      <c r="GO763" s="105"/>
      <c r="GP763" s="105"/>
      <c r="GR763" s="105"/>
      <c r="GS763" s="105"/>
      <c r="GX763" s="105"/>
      <c r="GY763" s="105"/>
      <c r="GZ763" s="105"/>
      <c r="HB763" s="105"/>
      <c r="HC763" s="105"/>
      <c r="HH763" s="105"/>
      <c r="HI763" s="105"/>
      <c r="HJ763" s="105"/>
      <c r="HL763" s="122"/>
      <c r="HM763" s="122"/>
      <c r="HR763" s="105"/>
      <c r="HS763" s="105"/>
      <c r="HT763" s="105"/>
      <c r="HV763" s="105"/>
      <c r="HW763" s="105"/>
      <c r="IB763" s="105"/>
      <c r="IC763" s="105"/>
      <c r="ID763" s="105"/>
      <c r="IF763" s="105"/>
      <c r="IG763" s="105"/>
      <c r="IL763" s="105"/>
      <c r="IM763" s="105"/>
      <c r="IN763" s="105"/>
      <c r="IP763" s="105"/>
      <c r="IQ763" s="105"/>
      <c r="IV763" s="105"/>
      <c r="IW763" s="105"/>
      <c r="IX763" s="105"/>
      <c r="IZ763" s="105"/>
      <c r="JA763" s="105"/>
    </row>
    <row r="764">
      <c r="B764" s="139"/>
      <c r="H764" s="122"/>
      <c r="U764" s="90"/>
      <c r="AE764" s="118"/>
      <c r="AF764" s="118"/>
      <c r="BS764" s="140"/>
      <c r="CJ764" s="122"/>
      <c r="CK764" s="122"/>
      <c r="CL764" s="122"/>
      <c r="CM764" s="122"/>
      <c r="DB764" s="122"/>
      <c r="DC764" s="122"/>
      <c r="DD764" s="122"/>
      <c r="DF764" s="122"/>
      <c r="DQ764" s="122"/>
      <c r="DW764" s="105"/>
      <c r="DX764" s="105"/>
      <c r="DZ764" s="105"/>
      <c r="EA764" s="105"/>
      <c r="EJ764" s="122"/>
      <c r="EK764" s="122"/>
      <c r="EP764" s="105"/>
      <c r="EQ764" s="105"/>
      <c r="ER764" s="105"/>
      <c r="ET764" s="122"/>
      <c r="EU764" s="122"/>
      <c r="EZ764" s="105"/>
      <c r="FA764" s="105"/>
      <c r="FB764" s="105"/>
      <c r="FD764" s="105"/>
      <c r="FE764" s="105"/>
      <c r="FJ764" s="105"/>
      <c r="FK764" s="105"/>
      <c r="FL764" s="105"/>
      <c r="FM764" s="105"/>
      <c r="FN764" s="105"/>
      <c r="FO764" s="105"/>
      <c r="FT764" s="105"/>
      <c r="FU764" s="105"/>
      <c r="FV764" s="105"/>
      <c r="FX764" s="105"/>
      <c r="FY764" s="105"/>
      <c r="GD764" s="105"/>
      <c r="GE764" s="105"/>
      <c r="GF764" s="105"/>
      <c r="GH764" s="105"/>
      <c r="GI764" s="105"/>
      <c r="GN764" s="105"/>
      <c r="GO764" s="105"/>
      <c r="GP764" s="105"/>
      <c r="GR764" s="105"/>
      <c r="GS764" s="105"/>
      <c r="GX764" s="105"/>
      <c r="GY764" s="105"/>
      <c r="GZ764" s="105"/>
      <c r="HB764" s="105"/>
      <c r="HC764" s="105"/>
      <c r="HH764" s="105"/>
      <c r="HI764" s="105"/>
      <c r="HJ764" s="105"/>
      <c r="HL764" s="122"/>
      <c r="HM764" s="122"/>
      <c r="HR764" s="105"/>
      <c r="HS764" s="105"/>
      <c r="HT764" s="105"/>
      <c r="HV764" s="105"/>
      <c r="HW764" s="105"/>
      <c r="IB764" s="105"/>
      <c r="IC764" s="105"/>
      <c r="ID764" s="105"/>
      <c r="IF764" s="105"/>
      <c r="IG764" s="105"/>
      <c r="IL764" s="105"/>
      <c r="IM764" s="105"/>
      <c r="IN764" s="105"/>
      <c r="IP764" s="105"/>
      <c r="IQ764" s="105"/>
      <c r="IV764" s="105"/>
      <c r="IW764" s="105"/>
      <c r="IX764" s="105"/>
      <c r="IZ764" s="105"/>
      <c r="JA764" s="105"/>
    </row>
    <row r="765">
      <c r="B765" s="139"/>
      <c r="H765" s="122"/>
      <c r="U765" s="90"/>
      <c r="AE765" s="118"/>
      <c r="AF765" s="118"/>
      <c r="BS765" s="140"/>
      <c r="CJ765" s="122"/>
      <c r="CK765" s="122"/>
      <c r="CL765" s="122"/>
      <c r="CM765" s="122"/>
      <c r="DB765" s="122"/>
      <c r="DC765" s="122"/>
      <c r="DD765" s="122"/>
      <c r="DF765" s="122"/>
      <c r="DQ765" s="122"/>
      <c r="DW765" s="105"/>
      <c r="DX765" s="105"/>
      <c r="DZ765" s="105"/>
      <c r="EA765" s="105"/>
      <c r="EJ765" s="122"/>
      <c r="EK765" s="122"/>
      <c r="EP765" s="105"/>
      <c r="EQ765" s="105"/>
      <c r="ER765" s="105"/>
      <c r="ET765" s="122"/>
      <c r="EU765" s="122"/>
      <c r="EZ765" s="105"/>
      <c r="FA765" s="105"/>
      <c r="FB765" s="105"/>
      <c r="FD765" s="105"/>
      <c r="FE765" s="105"/>
      <c r="FJ765" s="105"/>
      <c r="FK765" s="105"/>
      <c r="FL765" s="105"/>
      <c r="FM765" s="105"/>
      <c r="FN765" s="105"/>
      <c r="FO765" s="105"/>
      <c r="FT765" s="105"/>
      <c r="FU765" s="105"/>
      <c r="FV765" s="105"/>
      <c r="FX765" s="105"/>
      <c r="FY765" s="105"/>
      <c r="GD765" s="105"/>
      <c r="GE765" s="105"/>
      <c r="GF765" s="105"/>
      <c r="GH765" s="105"/>
      <c r="GI765" s="105"/>
      <c r="GN765" s="105"/>
      <c r="GO765" s="105"/>
      <c r="GP765" s="105"/>
      <c r="GR765" s="105"/>
      <c r="GS765" s="105"/>
      <c r="GX765" s="105"/>
      <c r="GY765" s="105"/>
      <c r="GZ765" s="105"/>
      <c r="HB765" s="105"/>
      <c r="HC765" s="105"/>
      <c r="HH765" s="105"/>
      <c r="HI765" s="105"/>
      <c r="HJ765" s="105"/>
      <c r="HL765" s="122"/>
      <c r="HM765" s="122"/>
      <c r="HR765" s="105"/>
      <c r="HS765" s="105"/>
      <c r="HT765" s="105"/>
      <c r="HV765" s="105"/>
      <c r="HW765" s="105"/>
      <c r="IB765" s="105"/>
      <c r="IC765" s="105"/>
      <c r="ID765" s="105"/>
      <c r="IF765" s="105"/>
      <c r="IG765" s="105"/>
      <c r="IL765" s="105"/>
      <c r="IM765" s="105"/>
      <c r="IN765" s="105"/>
      <c r="IP765" s="105"/>
      <c r="IQ765" s="105"/>
      <c r="IV765" s="105"/>
      <c r="IW765" s="105"/>
      <c r="IX765" s="105"/>
      <c r="IZ765" s="105"/>
      <c r="JA765" s="105"/>
    </row>
    <row r="766">
      <c r="B766" s="139"/>
      <c r="H766" s="122"/>
      <c r="U766" s="90"/>
      <c r="AE766" s="118"/>
      <c r="AF766" s="118"/>
      <c r="BS766" s="140"/>
      <c r="CJ766" s="122"/>
      <c r="CK766" s="122"/>
      <c r="CL766" s="122"/>
      <c r="CM766" s="122"/>
      <c r="DB766" s="122"/>
      <c r="DC766" s="122"/>
      <c r="DD766" s="122"/>
      <c r="DF766" s="122"/>
      <c r="DQ766" s="122"/>
      <c r="DW766" s="105"/>
      <c r="DX766" s="105"/>
      <c r="DZ766" s="105"/>
      <c r="EA766" s="105"/>
      <c r="EJ766" s="122"/>
      <c r="EK766" s="122"/>
      <c r="EP766" s="105"/>
      <c r="EQ766" s="105"/>
      <c r="ER766" s="105"/>
      <c r="ET766" s="122"/>
      <c r="EU766" s="122"/>
      <c r="EZ766" s="105"/>
      <c r="FA766" s="105"/>
      <c r="FB766" s="105"/>
      <c r="FD766" s="105"/>
      <c r="FE766" s="105"/>
      <c r="FJ766" s="105"/>
      <c r="FK766" s="105"/>
      <c r="FL766" s="105"/>
      <c r="FM766" s="105"/>
      <c r="FN766" s="105"/>
      <c r="FO766" s="105"/>
      <c r="FT766" s="105"/>
      <c r="FU766" s="105"/>
      <c r="FV766" s="105"/>
      <c r="FX766" s="105"/>
      <c r="FY766" s="105"/>
      <c r="GD766" s="105"/>
      <c r="GE766" s="105"/>
      <c r="GF766" s="105"/>
      <c r="GH766" s="105"/>
      <c r="GI766" s="105"/>
      <c r="GN766" s="105"/>
      <c r="GO766" s="105"/>
      <c r="GP766" s="105"/>
      <c r="GR766" s="105"/>
      <c r="GS766" s="105"/>
      <c r="GX766" s="105"/>
      <c r="GY766" s="105"/>
      <c r="GZ766" s="105"/>
      <c r="HB766" s="105"/>
      <c r="HC766" s="105"/>
      <c r="HH766" s="105"/>
      <c r="HI766" s="105"/>
      <c r="HJ766" s="105"/>
      <c r="HL766" s="122"/>
      <c r="HM766" s="122"/>
      <c r="HR766" s="105"/>
      <c r="HS766" s="105"/>
      <c r="HT766" s="105"/>
      <c r="HV766" s="105"/>
      <c r="HW766" s="105"/>
      <c r="IB766" s="105"/>
      <c r="IC766" s="105"/>
      <c r="ID766" s="105"/>
      <c r="IF766" s="105"/>
      <c r="IG766" s="105"/>
      <c r="IL766" s="105"/>
      <c r="IM766" s="105"/>
      <c r="IN766" s="105"/>
      <c r="IP766" s="105"/>
      <c r="IQ766" s="105"/>
      <c r="IV766" s="105"/>
      <c r="IW766" s="105"/>
      <c r="IX766" s="105"/>
      <c r="IZ766" s="105"/>
      <c r="JA766" s="105"/>
    </row>
    <row r="767">
      <c r="B767" s="139"/>
      <c r="H767" s="122"/>
      <c r="U767" s="90"/>
      <c r="AE767" s="118"/>
      <c r="AF767" s="118"/>
      <c r="BS767" s="140"/>
      <c r="CJ767" s="122"/>
      <c r="CK767" s="122"/>
      <c r="CL767" s="122"/>
      <c r="CM767" s="122"/>
      <c r="DB767" s="122"/>
      <c r="DC767" s="122"/>
      <c r="DD767" s="122"/>
      <c r="DF767" s="122"/>
      <c r="DQ767" s="122"/>
      <c r="DW767" s="105"/>
      <c r="DX767" s="105"/>
      <c r="DZ767" s="105"/>
      <c r="EA767" s="105"/>
      <c r="EJ767" s="122"/>
      <c r="EK767" s="122"/>
      <c r="EP767" s="105"/>
      <c r="EQ767" s="105"/>
      <c r="ER767" s="105"/>
      <c r="ET767" s="122"/>
      <c r="EU767" s="122"/>
      <c r="EZ767" s="105"/>
      <c r="FA767" s="105"/>
      <c r="FB767" s="105"/>
      <c r="FD767" s="105"/>
      <c r="FE767" s="105"/>
      <c r="FJ767" s="105"/>
      <c r="FK767" s="105"/>
      <c r="FL767" s="105"/>
      <c r="FM767" s="105"/>
      <c r="FN767" s="105"/>
      <c r="FO767" s="105"/>
      <c r="FT767" s="105"/>
      <c r="FU767" s="105"/>
      <c r="FV767" s="105"/>
      <c r="FX767" s="105"/>
      <c r="FY767" s="105"/>
      <c r="GD767" s="105"/>
      <c r="GE767" s="105"/>
      <c r="GF767" s="105"/>
      <c r="GH767" s="105"/>
      <c r="GI767" s="105"/>
      <c r="GN767" s="105"/>
      <c r="GO767" s="105"/>
      <c r="GP767" s="105"/>
      <c r="GR767" s="105"/>
      <c r="GS767" s="105"/>
      <c r="GX767" s="105"/>
      <c r="GY767" s="105"/>
      <c r="GZ767" s="105"/>
      <c r="HB767" s="105"/>
      <c r="HC767" s="105"/>
      <c r="HH767" s="105"/>
      <c r="HI767" s="105"/>
      <c r="HJ767" s="105"/>
      <c r="HL767" s="122"/>
      <c r="HM767" s="122"/>
      <c r="HR767" s="105"/>
      <c r="HS767" s="105"/>
      <c r="HT767" s="105"/>
      <c r="HV767" s="105"/>
      <c r="HW767" s="105"/>
      <c r="IB767" s="105"/>
      <c r="IC767" s="105"/>
      <c r="ID767" s="105"/>
      <c r="IF767" s="105"/>
      <c r="IG767" s="105"/>
      <c r="IL767" s="105"/>
      <c r="IM767" s="105"/>
      <c r="IN767" s="105"/>
      <c r="IP767" s="105"/>
      <c r="IQ767" s="105"/>
      <c r="IV767" s="105"/>
      <c r="IW767" s="105"/>
      <c r="IX767" s="105"/>
      <c r="IZ767" s="105"/>
      <c r="JA767" s="105"/>
    </row>
    <row r="768">
      <c r="B768" s="139"/>
      <c r="H768" s="122"/>
      <c r="U768" s="90"/>
      <c r="AE768" s="118"/>
      <c r="AF768" s="118"/>
      <c r="BS768" s="140"/>
      <c r="CJ768" s="122"/>
      <c r="CK768" s="122"/>
      <c r="CL768" s="122"/>
      <c r="CM768" s="122"/>
      <c r="DB768" s="122"/>
      <c r="DC768" s="122"/>
      <c r="DD768" s="122"/>
      <c r="DF768" s="122"/>
      <c r="DQ768" s="122"/>
      <c r="DW768" s="105"/>
      <c r="DX768" s="105"/>
      <c r="DZ768" s="105"/>
      <c r="EA768" s="105"/>
      <c r="EJ768" s="122"/>
      <c r="EK768" s="122"/>
      <c r="EP768" s="105"/>
      <c r="EQ768" s="105"/>
      <c r="ER768" s="105"/>
      <c r="ET768" s="122"/>
      <c r="EU768" s="122"/>
      <c r="EZ768" s="105"/>
      <c r="FA768" s="105"/>
      <c r="FB768" s="105"/>
      <c r="FD768" s="105"/>
      <c r="FE768" s="105"/>
      <c r="FJ768" s="105"/>
      <c r="FK768" s="105"/>
      <c r="FL768" s="105"/>
      <c r="FM768" s="105"/>
      <c r="FN768" s="105"/>
      <c r="FO768" s="105"/>
      <c r="FT768" s="105"/>
      <c r="FU768" s="105"/>
      <c r="FV768" s="105"/>
      <c r="FX768" s="105"/>
      <c r="FY768" s="105"/>
      <c r="GD768" s="105"/>
      <c r="GE768" s="105"/>
      <c r="GF768" s="105"/>
      <c r="GH768" s="105"/>
      <c r="GI768" s="105"/>
      <c r="GN768" s="105"/>
      <c r="GO768" s="105"/>
      <c r="GP768" s="105"/>
      <c r="GR768" s="105"/>
      <c r="GS768" s="105"/>
      <c r="GX768" s="105"/>
      <c r="GY768" s="105"/>
      <c r="GZ768" s="105"/>
      <c r="HB768" s="105"/>
      <c r="HC768" s="105"/>
      <c r="HH768" s="105"/>
      <c r="HI768" s="105"/>
      <c r="HJ768" s="105"/>
      <c r="HL768" s="122"/>
      <c r="HM768" s="122"/>
      <c r="HR768" s="105"/>
      <c r="HS768" s="105"/>
      <c r="HT768" s="105"/>
      <c r="HV768" s="105"/>
      <c r="HW768" s="105"/>
      <c r="IB768" s="105"/>
      <c r="IC768" s="105"/>
      <c r="ID768" s="105"/>
      <c r="IF768" s="105"/>
      <c r="IG768" s="105"/>
      <c r="IL768" s="105"/>
      <c r="IM768" s="105"/>
      <c r="IN768" s="105"/>
      <c r="IP768" s="105"/>
      <c r="IQ768" s="105"/>
      <c r="IV768" s="105"/>
      <c r="IW768" s="105"/>
      <c r="IX768" s="105"/>
      <c r="IZ768" s="105"/>
      <c r="JA768" s="105"/>
    </row>
    <row r="769">
      <c r="B769" s="139"/>
      <c r="H769" s="122"/>
      <c r="U769" s="90"/>
      <c r="AE769" s="118"/>
      <c r="AF769" s="118"/>
      <c r="BS769" s="140"/>
      <c r="CJ769" s="122"/>
      <c r="CK769" s="122"/>
      <c r="CL769" s="122"/>
      <c r="CM769" s="122"/>
      <c r="DB769" s="122"/>
      <c r="DC769" s="122"/>
      <c r="DD769" s="122"/>
      <c r="DF769" s="122"/>
      <c r="DQ769" s="122"/>
      <c r="DW769" s="105"/>
      <c r="DX769" s="105"/>
      <c r="DZ769" s="105"/>
      <c r="EA769" s="105"/>
      <c r="EJ769" s="122"/>
      <c r="EK769" s="122"/>
      <c r="EP769" s="105"/>
      <c r="EQ769" s="105"/>
      <c r="ER769" s="105"/>
      <c r="ET769" s="122"/>
      <c r="EU769" s="122"/>
      <c r="EZ769" s="105"/>
      <c r="FA769" s="105"/>
      <c r="FB769" s="105"/>
      <c r="FD769" s="105"/>
      <c r="FE769" s="105"/>
      <c r="FJ769" s="105"/>
      <c r="FK769" s="105"/>
      <c r="FL769" s="105"/>
      <c r="FM769" s="105"/>
      <c r="FN769" s="105"/>
      <c r="FO769" s="105"/>
      <c r="FT769" s="105"/>
      <c r="FU769" s="105"/>
      <c r="FV769" s="105"/>
      <c r="FX769" s="105"/>
      <c r="FY769" s="105"/>
      <c r="GD769" s="105"/>
      <c r="GE769" s="105"/>
      <c r="GF769" s="105"/>
      <c r="GH769" s="105"/>
      <c r="GI769" s="105"/>
      <c r="GN769" s="105"/>
      <c r="GO769" s="105"/>
      <c r="GP769" s="105"/>
      <c r="GR769" s="105"/>
      <c r="GS769" s="105"/>
      <c r="GX769" s="105"/>
      <c r="GY769" s="105"/>
      <c r="GZ769" s="105"/>
      <c r="HB769" s="105"/>
      <c r="HC769" s="105"/>
      <c r="HH769" s="105"/>
      <c r="HI769" s="105"/>
      <c r="HJ769" s="105"/>
      <c r="HL769" s="122"/>
      <c r="HM769" s="122"/>
      <c r="HR769" s="105"/>
      <c r="HS769" s="105"/>
      <c r="HT769" s="105"/>
      <c r="HV769" s="105"/>
      <c r="HW769" s="105"/>
      <c r="IB769" s="105"/>
      <c r="IC769" s="105"/>
      <c r="ID769" s="105"/>
      <c r="IF769" s="105"/>
      <c r="IG769" s="105"/>
      <c r="IL769" s="105"/>
      <c r="IM769" s="105"/>
      <c r="IN769" s="105"/>
      <c r="IP769" s="105"/>
      <c r="IQ769" s="105"/>
      <c r="IV769" s="105"/>
      <c r="IW769" s="105"/>
      <c r="IX769" s="105"/>
      <c r="IZ769" s="105"/>
      <c r="JA769" s="105"/>
    </row>
    <row r="770">
      <c r="B770" s="139"/>
      <c r="H770" s="122"/>
      <c r="U770" s="90"/>
      <c r="AE770" s="118"/>
      <c r="AF770" s="118"/>
      <c r="BS770" s="140"/>
      <c r="CJ770" s="122"/>
      <c r="CK770" s="122"/>
      <c r="CL770" s="122"/>
      <c r="CM770" s="122"/>
      <c r="DB770" s="122"/>
      <c r="DC770" s="122"/>
      <c r="DD770" s="122"/>
      <c r="DF770" s="122"/>
      <c r="DQ770" s="122"/>
      <c r="DW770" s="105"/>
      <c r="DX770" s="105"/>
      <c r="DZ770" s="105"/>
      <c r="EA770" s="105"/>
      <c r="EJ770" s="122"/>
      <c r="EK770" s="122"/>
      <c r="EP770" s="105"/>
      <c r="EQ770" s="105"/>
      <c r="ER770" s="105"/>
      <c r="ET770" s="122"/>
      <c r="EU770" s="122"/>
      <c r="EZ770" s="105"/>
      <c r="FA770" s="105"/>
      <c r="FB770" s="105"/>
      <c r="FD770" s="105"/>
      <c r="FE770" s="105"/>
      <c r="FJ770" s="105"/>
      <c r="FK770" s="105"/>
      <c r="FL770" s="105"/>
      <c r="FM770" s="105"/>
      <c r="FN770" s="105"/>
      <c r="FO770" s="105"/>
      <c r="FT770" s="105"/>
      <c r="FU770" s="105"/>
      <c r="FV770" s="105"/>
      <c r="FX770" s="105"/>
      <c r="FY770" s="105"/>
      <c r="GD770" s="105"/>
      <c r="GE770" s="105"/>
      <c r="GF770" s="105"/>
      <c r="GH770" s="105"/>
      <c r="GI770" s="105"/>
      <c r="GN770" s="105"/>
      <c r="GO770" s="105"/>
      <c r="GP770" s="105"/>
      <c r="GR770" s="105"/>
      <c r="GS770" s="105"/>
      <c r="GX770" s="105"/>
      <c r="GY770" s="105"/>
      <c r="GZ770" s="105"/>
      <c r="HB770" s="105"/>
      <c r="HC770" s="105"/>
      <c r="HH770" s="105"/>
      <c r="HI770" s="105"/>
      <c r="HJ770" s="105"/>
      <c r="HL770" s="122"/>
      <c r="HM770" s="122"/>
      <c r="HR770" s="105"/>
      <c r="HS770" s="105"/>
      <c r="HT770" s="105"/>
      <c r="HV770" s="105"/>
      <c r="HW770" s="105"/>
      <c r="IB770" s="105"/>
      <c r="IC770" s="105"/>
      <c r="ID770" s="105"/>
      <c r="IF770" s="105"/>
      <c r="IG770" s="105"/>
      <c r="IL770" s="105"/>
      <c r="IM770" s="105"/>
      <c r="IN770" s="105"/>
      <c r="IP770" s="105"/>
      <c r="IQ770" s="105"/>
      <c r="IV770" s="105"/>
      <c r="IW770" s="105"/>
      <c r="IX770" s="105"/>
      <c r="IZ770" s="105"/>
      <c r="JA770" s="105"/>
    </row>
    <row r="771">
      <c r="B771" s="139"/>
      <c r="H771" s="122"/>
      <c r="U771" s="90"/>
      <c r="AE771" s="118"/>
      <c r="AF771" s="118"/>
      <c r="BS771" s="140"/>
      <c r="CJ771" s="122"/>
      <c r="CK771" s="122"/>
      <c r="CL771" s="122"/>
      <c r="CM771" s="122"/>
      <c r="DB771" s="122"/>
      <c r="DC771" s="122"/>
      <c r="DD771" s="122"/>
      <c r="DF771" s="122"/>
      <c r="DQ771" s="122"/>
      <c r="DW771" s="105"/>
      <c r="DX771" s="105"/>
      <c r="DZ771" s="105"/>
      <c r="EA771" s="105"/>
      <c r="EJ771" s="122"/>
      <c r="EK771" s="122"/>
      <c r="EP771" s="105"/>
      <c r="EQ771" s="105"/>
      <c r="ER771" s="105"/>
      <c r="ET771" s="122"/>
      <c r="EU771" s="122"/>
      <c r="EZ771" s="105"/>
      <c r="FA771" s="105"/>
      <c r="FB771" s="105"/>
      <c r="FD771" s="105"/>
      <c r="FE771" s="105"/>
      <c r="FJ771" s="105"/>
      <c r="FK771" s="105"/>
      <c r="FL771" s="105"/>
      <c r="FM771" s="105"/>
      <c r="FN771" s="105"/>
      <c r="FO771" s="105"/>
      <c r="FT771" s="105"/>
      <c r="FU771" s="105"/>
      <c r="FV771" s="105"/>
      <c r="FX771" s="105"/>
      <c r="FY771" s="105"/>
      <c r="GD771" s="105"/>
      <c r="GE771" s="105"/>
      <c r="GF771" s="105"/>
      <c r="GH771" s="105"/>
      <c r="GI771" s="105"/>
      <c r="GN771" s="105"/>
      <c r="GO771" s="105"/>
      <c r="GP771" s="105"/>
      <c r="GR771" s="105"/>
      <c r="GS771" s="105"/>
      <c r="GX771" s="105"/>
      <c r="GY771" s="105"/>
      <c r="GZ771" s="105"/>
      <c r="HB771" s="105"/>
      <c r="HC771" s="105"/>
      <c r="HH771" s="105"/>
      <c r="HI771" s="105"/>
      <c r="HJ771" s="105"/>
      <c r="HL771" s="122"/>
      <c r="HM771" s="122"/>
      <c r="HR771" s="105"/>
      <c r="HS771" s="105"/>
      <c r="HT771" s="105"/>
      <c r="HV771" s="105"/>
      <c r="HW771" s="105"/>
      <c r="IB771" s="105"/>
      <c r="IC771" s="105"/>
      <c r="ID771" s="105"/>
      <c r="IF771" s="105"/>
      <c r="IG771" s="105"/>
      <c r="IL771" s="105"/>
      <c r="IM771" s="105"/>
      <c r="IN771" s="105"/>
      <c r="IP771" s="105"/>
      <c r="IQ771" s="105"/>
      <c r="IV771" s="105"/>
      <c r="IW771" s="105"/>
      <c r="IX771" s="105"/>
      <c r="IZ771" s="105"/>
      <c r="JA771" s="105"/>
    </row>
    <row r="772">
      <c r="B772" s="139"/>
      <c r="H772" s="122"/>
      <c r="U772" s="90"/>
      <c r="AE772" s="118"/>
      <c r="AF772" s="118"/>
      <c r="BS772" s="140"/>
      <c r="CJ772" s="122"/>
      <c r="CK772" s="122"/>
      <c r="CL772" s="122"/>
      <c r="CM772" s="122"/>
      <c r="DB772" s="122"/>
      <c r="DC772" s="122"/>
      <c r="DD772" s="122"/>
      <c r="DF772" s="122"/>
      <c r="DQ772" s="122"/>
      <c r="DW772" s="105"/>
      <c r="DX772" s="105"/>
      <c r="DZ772" s="105"/>
      <c r="EA772" s="105"/>
      <c r="EJ772" s="122"/>
      <c r="EK772" s="122"/>
      <c r="EP772" s="105"/>
      <c r="EQ772" s="105"/>
      <c r="ER772" s="105"/>
      <c r="ET772" s="122"/>
      <c r="EU772" s="122"/>
      <c r="EZ772" s="105"/>
      <c r="FA772" s="105"/>
      <c r="FB772" s="105"/>
      <c r="FD772" s="105"/>
      <c r="FE772" s="105"/>
      <c r="FJ772" s="105"/>
      <c r="FK772" s="105"/>
      <c r="FL772" s="105"/>
      <c r="FM772" s="105"/>
      <c r="FN772" s="105"/>
      <c r="FO772" s="105"/>
      <c r="FT772" s="105"/>
      <c r="FU772" s="105"/>
      <c r="FV772" s="105"/>
      <c r="FX772" s="105"/>
      <c r="FY772" s="105"/>
      <c r="GD772" s="105"/>
      <c r="GE772" s="105"/>
      <c r="GF772" s="105"/>
      <c r="GH772" s="105"/>
      <c r="GI772" s="105"/>
      <c r="GN772" s="105"/>
      <c r="GO772" s="105"/>
      <c r="GP772" s="105"/>
      <c r="GR772" s="105"/>
      <c r="GS772" s="105"/>
      <c r="GX772" s="105"/>
      <c r="GY772" s="105"/>
      <c r="GZ772" s="105"/>
      <c r="HB772" s="105"/>
      <c r="HC772" s="105"/>
      <c r="HH772" s="105"/>
      <c r="HI772" s="105"/>
      <c r="HJ772" s="105"/>
      <c r="HL772" s="122"/>
      <c r="HM772" s="122"/>
      <c r="HR772" s="105"/>
      <c r="HS772" s="105"/>
      <c r="HT772" s="105"/>
      <c r="HV772" s="105"/>
      <c r="HW772" s="105"/>
      <c r="IB772" s="105"/>
      <c r="IC772" s="105"/>
      <c r="ID772" s="105"/>
      <c r="IF772" s="105"/>
      <c r="IG772" s="105"/>
      <c r="IL772" s="105"/>
      <c r="IM772" s="105"/>
      <c r="IN772" s="105"/>
      <c r="IP772" s="105"/>
      <c r="IQ772" s="105"/>
      <c r="IV772" s="105"/>
      <c r="IW772" s="105"/>
      <c r="IX772" s="105"/>
      <c r="IZ772" s="105"/>
      <c r="JA772" s="105"/>
    </row>
    <row r="773">
      <c r="B773" s="139"/>
      <c r="H773" s="122"/>
      <c r="U773" s="90"/>
      <c r="AE773" s="118"/>
      <c r="AF773" s="118"/>
      <c r="BS773" s="140"/>
      <c r="CJ773" s="122"/>
      <c r="CK773" s="122"/>
      <c r="CL773" s="122"/>
      <c r="CM773" s="122"/>
      <c r="DB773" s="122"/>
      <c r="DC773" s="122"/>
      <c r="DD773" s="122"/>
      <c r="DF773" s="122"/>
      <c r="DQ773" s="122"/>
      <c r="DW773" s="105"/>
      <c r="DX773" s="105"/>
      <c r="DZ773" s="105"/>
      <c r="EA773" s="105"/>
      <c r="EJ773" s="122"/>
      <c r="EK773" s="122"/>
      <c r="EP773" s="105"/>
      <c r="EQ773" s="105"/>
      <c r="ER773" s="105"/>
      <c r="ET773" s="122"/>
      <c r="EU773" s="122"/>
      <c r="EZ773" s="105"/>
      <c r="FA773" s="105"/>
      <c r="FB773" s="105"/>
      <c r="FD773" s="105"/>
      <c r="FE773" s="105"/>
      <c r="FJ773" s="105"/>
      <c r="FK773" s="105"/>
      <c r="FL773" s="105"/>
      <c r="FM773" s="105"/>
      <c r="FN773" s="105"/>
      <c r="FO773" s="105"/>
      <c r="FT773" s="105"/>
      <c r="FU773" s="105"/>
      <c r="FV773" s="105"/>
      <c r="FX773" s="105"/>
      <c r="FY773" s="105"/>
      <c r="GD773" s="105"/>
      <c r="GE773" s="105"/>
      <c r="GF773" s="105"/>
      <c r="GH773" s="105"/>
      <c r="GI773" s="105"/>
      <c r="GN773" s="105"/>
      <c r="GO773" s="105"/>
      <c r="GP773" s="105"/>
      <c r="GR773" s="105"/>
      <c r="GS773" s="105"/>
      <c r="GX773" s="105"/>
      <c r="GY773" s="105"/>
      <c r="GZ773" s="105"/>
      <c r="HB773" s="105"/>
      <c r="HC773" s="105"/>
      <c r="HH773" s="105"/>
      <c r="HI773" s="105"/>
      <c r="HJ773" s="105"/>
      <c r="HL773" s="122"/>
      <c r="HM773" s="122"/>
      <c r="HR773" s="105"/>
      <c r="HS773" s="105"/>
      <c r="HT773" s="105"/>
      <c r="HV773" s="105"/>
      <c r="HW773" s="105"/>
      <c r="IB773" s="105"/>
      <c r="IC773" s="105"/>
      <c r="ID773" s="105"/>
      <c r="IF773" s="105"/>
      <c r="IG773" s="105"/>
      <c r="IL773" s="105"/>
      <c r="IM773" s="105"/>
      <c r="IN773" s="105"/>
      <c r="IP773" s="105"/>
      <c r="IQ773" s="105"/>
      <c r="IV773" s="105"/>
      <c r="IW773" s="105"/>
      <c r="IX773" s="105"/>
      <c r="IZ773" s="105"/>
      <c r="JA773" s="105"/>
    </row>
    <row r="774">
      <c r="B774" s="139"/>
      <c r="H774" s="122"/>
      <c r="U774" s="90"/>
      <c r="AE774" s="118"/>
      <c r="AF774" s="118"/>
      <c r="BS774" s="140"/>
      <c r="CJ774" s="122"/>
      <c r="CK774" s="122"/>
      <c r="CL774" s="122"/>
      <c r="CM774" s="122"/>
      <c r="DB774" s="122"/>
      <c r="DC774" s="122"/>
      <c r="DD774" s="122"/>
      <c r="DF774" s="122"/>
      <c r="DQ774" s="122"/>
      <c r="DW774" s="105"/>
      <c r="DX774" s="105"/>
      <c r="DZ774" s="105"/>
      <c r="EA774" s="105"/>
      <c r="EJ774" s="122"/>
      <c r="EK774" s="122"/>
      <c r="EP774" s="105"/>
      <c r="EQ774" s="105"/>
      <c r="ER774" s="105"/>
      <c r="ET774" s="122"/>
      <c r="EU774" s="122"/>
      <c r="EZ774" s="105"/>
      <c r="FA774" s="105"/>
      <c r="FB774" s="105"/>
      <c r="FD774" s="105"/>
      <c r="FE774" s="105"/>
      <c r="FJ774" s="105"/>
      <c r="FK774" s="105"/>
      <c r="FL774" s="105"/>
      <c r="FM774" s="105"/>
      <c r="FN774" s="105"/>
      <c r="FO774" s="105"/>
      <c r="FT774" s="105"/>
      <c r="FU774" s="105"/>
      <c r="FV774" s="105"/>
      <c r="FX774" s="105"/>
      <c r="FY774" s="105"/>
      <c r="GD774" s="105"/>
      <c r="GE774" s="105"/>
      <c r="GF774" s="105"/>
      <c r="GH774" s="105"/>
      <c r="GI774" s="105"/>
      <c r="GN774" s="105"/>
      <c r="GO774" s="105"/>
      <c r="GP774" s="105"/>
      <c r="GR774" s="105"/>
      <c r="GS774" s="105"/>
      <c r="GX774" s="105"/>
      <c r="GY774" s="105"/>
      <c r="GZ774" s="105"/>
      <c r="HB774" s="105"/>
      <c r="HC774" s="105"/>
      <c r="HH774" s="105"/>
      <c r="HI774" s="105"/>
      <c r="HJ774" s="105"/>
      <c r="HL774" s="122"/>
      <c r="HM774" s="122"/>
      <c r="HR774" s="105"/>
      <c r="HS774" s="105"/>
      <c r="HT774" s="105"/>
      <c r="HV774" s="105"/>
      <c r="HW774" s="105"/>
      <c r="IB774" s="105"/>
      <c r="IC774" s="105"/>
      <c r="ID774" s="105"/>
      <c r="IF774" s="105"/>
      <c r="IG774" s="105"/>
      <c r="IL774" s="105"/>
      <c r="IM774" s="105"/>
      <c r="IN774" s="105"/>
      <c r="IP774" s="105"/>
      <c r="IQ774" s="105"/>
      <c r="IV774" s="105"/>
      <c r="IW774" s="105"/>
      <c r="IX774" s="105"/>
      <c r="IZ774" s="105"/>
      <c r="JA774" s="105"/>
    </row>
    <row r="775">
      <c r="B775" s="139"/>
      <c r="H775" s="122"/>
      <c r="U775" s="90"/>
      <c r="AE775" s="118"/>
      <c r="AF775" s="118"/>
      <c r="BS775" s="140"/>
      <c r="CJ775" s="122"/>
      <c r="CK775" s="122"/>
      <c r="CL775" s="122"/>
      <c r="CM775" s="122"/>
      <c r="DB775" s="122"/>
      <c r="DC775" s="122"/>
      <c r="DD775" s="122"/>
      <c r="DF775" s="122"/>
      <c r="DQ775" s="122"/>
      <c r="DW775" s="105"/>
      <c r="DX775" s="105"/>
      <c r="DZ775" s="105"/>
      <c r="EA775" s="105"/>
      <c r="EJ775" s="122"/>
      <c r="EK775" s="122"/>
      <c r="EP775" s="105"/>
      <c r="EQ775" s="105"/>
      <c r="ER775" s="105"/>
      <c r="ET775" s="122"/>
      <c r="EU775" s="122"/>
      <c r="EZ775" s="105"/>
      <c r="FA775" s="105"/>
      <c r="FB775" s="105"/>
      <c r="FD775" s="105"/>
      <c r="FE775" s="105"/>
      <c r="FJ775" s="105"/>
      <c r="FK775" s="105"/>
      <c r="FL775" s="105"/>
      <c r="FM775" s="105"/>
      <c r="FN775" s="105"/>
      <c r="FO775" s="105"/>
      <c r="FT775" s="105"/>
      <c r="FU775" s="105"/>
      <c r="FV775" s="105"/>
      <c r="FX775" s="105"/>
      <c r="FY775" s="105"/>
      <c r="GD775" s="105"/>
      <c r="GE775" s="105"/>
      <c r="GF775" s="105"/>
      <c r="GH775" s="105"/>
      <c r="GI775" s="105"/>
      <c r="GN775" s="105"/>
      <c r="GO775" s="105"/>
      <c r="GP775" s="105"/>
      <c r="GR775" s="105"/>
      <c r="GS775" s="105"/>
      <c r="GX775" s="105"/>
      <c r="GY775" s="105"/>
      <c r="GZ775" s="105"/>
      <c r="HB775" s="105"/>
      <c r="HC775" s="105"/>
      <c r="HH775" s="105"/>
      <c r="HI775" s="105"/>
      <c r="HJ775" s="105"/>
      <c r="HL775" s="122"/>
      <c r="HM775" s="122"/>
      <c r="HR775" s="105"/>
      <c r="HS775" s="105"/>
      <c r="HT775" s="105"/>
      <c r="HV775" s="105"/>
      <c r="HW775" s="105"/>
      <c r="IB775" s="105"/>
      <c r="IC775" s="105"/>
      <c r="ID775" s="105"/>
      <c r="IF775" s="105"/>
      <c r="IG775" s="105"/>
      <c r="IL775" s="105"/>
      <c r="IM775" s="105"/>
      <c r="IN775" s="105"/>
      <c r="IP775" s="105"/>
      <c r="IQ775" s="105"/>
      <c r="IV775" s="105"/>
      <c r="IW775" s="105"/>
      <c r="IX775" s="105"/>
      <c r="IZ775" s="105"/>
      <c r="JA775" s="105"/>
    </row>
    <row r="776">
      <c r="B776" s="139"/>
      <c r="H776" s="122"/>
      <c r="U776" s="90"/>
      <c r="AE776" s="118"/>
      <c r="AF776" s="118"/>
      <c r="BS776" s="140"/>
      <c r="CJ776" s="122"/>
      <c r="CK776" s="122"/>
      <c r="CL776" s="122"/>
      <c r="CM776" s="122"/>
      <c r="DB776" s="122"/>
      <c r="DC776" s="122"/>
      <c r="DD776" s="122"/>
      <c r="DF776" s="122"/>
      <c r="DQ776" s="122"/>
      <c r="DW776" s="105"/>
      <c r="DX776" s="105"/>
      <c r="DZ776" s="105"/>
      <c r="EA776" s="105"/>
      <c r="EJ776" s="122"/>
      <c r="EK776" s="122"/>
      <c r="EP776" s="105"/>
      <c r="EQ776" s="105"/>
      <c r="ER776" s="105"/>
      <c r="ET776" s="122"/>
      <c r="EU776" s="122"/>
      <c r="EZ776" s="105"/>
      <c r="FA776" s="105"/>
      <c r="FB776" s="105"/>
      <c r="FD776" s="105"/>
      <c r="FE776" s="105"/>
      <c r="FJ776" s="105"/>
      <c r="FK776" s="105"/>
      <c r="FL776" s="105"/>
      <c r="FM776" s="105"/>
      <c r="FN776" s="105"/>
      <c r="FO776" s="105"/>
      <c r="FT776" s="105"/>
      <c r="FU776" s="105"/>
      <c r="FV776" s="105"/>
      <c r="FX776" s="105"/>
      <c r="FY776" s="105"/>
      <c r="GD776" s="105"/>
      <c r="GE776" s="105"/>
      <c r="GF776" s="105"/>
      <c r="GH776" s="105"/>
      <c r="GI776" s="105"/>
      <c r="GN776" s="105"/>
      <c r="GO776" s="105"/>
      <c r="GP776" s="105"/>
      <c r="GR776" s="105"/>
      <c r="GS776" s="105"/>
      <c r="GX776" s="105"/>
      <c r="GY776" s="105"/>
      <c r="GZ776" s="105"/>
      <c r="HB776" s="105"/>
      <c r="HC776" s="105"/>
      <c r="HH776" s="105"/>
      <c r="HI776" s="105"/>
      <c r="HJ776" s="105"/>
      <c r="HL776" s="122"/>
      <c r="HM776" s="122"/>
      <c r="HR776" s="105"/>
      <c r="HS776" s="105"/>
      <c r="HT776" s="105"/>
      <c r="HV776" s="105"/>
      <c r="HW776" s="105"/>
      <c r="IB776" s="105"/>
      <c r="IC776" s="105"/>
      <c r="ID776" s="105"/>
      <c r="IF776" s="105"/>
      <c r="IG776" s="105"/>
      <c r="IL776" s="105"/>
      <c r="IM776" s="105"/>
      <c r="IN776" s="105"/>
      <c r="IP776" s="105"/>
      <c r="IQ776" s="105"/>
      <c r="IV776" s="105"/>
      <c r="IW776" s="105"/>
      <c r="IX776" s="105"/>
      <c r="IZ776" s="105"/>
      <c r="JA776" s="105"/>
    </row>
    <row r="777">
      <c r="B777" s="139"/>
      <c r="H777" s="122"/>
      <c r="U777" s="90"/>
      <c r="AE777" s="118"/>
      <c r="AF777" s="118"/>
      <c r="BS777" s="140"/>
      <c r="CJ777" s="122"/>
      <c r="CK777" s="122"/>
      <c r="CL777" s="122"/>
      <c r="CM777" s="122"/>
      <c r="DB777" s="122"/>
      <c r="DC777" s="122"/>
      <c r="DD777" s="122"/>
      <c r="DF777" s="122"/>
      <c r="DQ777" s="122"/>
      <c r="DW777" s="105"/>
      <c r="DX777" s="105"/>
      <c r="DZ777" s="105"/>
      <c r="EA777" s="105"/>
      <c r="EJ777" s="122"/>
      <c r="EK777" s="122"/>
      <c r="EP777" s="105"/>
      <c r="EQ777" s="105"/>
      <c r="ER777" s="105"/>
      <c r="ET777" s="122"/>
      <c r="EU777" s="122"/>
      <c r="EZ777" s="105"/>
      <c r="FA777" s="105"/>
      <c r="FB777" s="105"/>
      <c r="FD777" s="105"/>
      <c r="FE777" s="105"/>
      <c r="FJ777" s="105"/>
      <c r="FK777" s="105"/>
      <c r="FL777" s="105"/>
      <c r="FM777" s="105"/>
      <c r="FN777" s="105"/>
      <c r="FO777" s="105"/>
      <c r="FT777" s="105"/>
      <c r="FU777" s="105"/>
      <c r="FV777" s="105"/>
      <c r="FX777" s="105"/>
      <c r="FY777" s="105"/>
      <c r="GD777" s="105"/>
      <c r="GE777" s="105"/>
      <c r="GF777" s="105"/>
      <c r="GH777" s="105"/>
      <c r="GI777" s="105"/>
      <c r="GN777" s="105"/>
      <c r="GO777" s="105"/>
      <c r="GP777" s="105"/>
      <c r="GR777" s="105"/>
      <c r="GS777" s="105"/>
      <c r="GX777" s="105"/>
      <c r="GY777" s="105"/>
      <c r="GZ777" s="105"/>
      <c r="HB777" s="105"/>
      <c r="HC777" s="105"/>
      <c r="HH777" s="105"/>
      <c r="HI777" s="105"/>
      <c r="HJ777" s="105"/>
      <c r="HL777" s="122"/>
      <c r="HM777" s="122"/>
      <c r="HR777" s="105"/>
      <c r="HS777" s="105"/>
      <c r="HT777" s="105"/>
      <c r="HV777" s="105"/>
      <c r="HW777" s="105"/>
      <c r="IB777" s="105"/>
      <c r="IC777" s="105"/>
      <c r="ID777" s="105"/>
      <c r="IF777" s="105"/>
      <c r="IG777" s="105"/>
      <c r="IL777" s="105"/>
      <c r="IM777" s="105"/>
      <c r="IN777" s="105"/>
      <c r="IP777" s="105"/>
      <c r="IQ777" s="105"/>
      <c r="IV777" s="105"/>
      <c r="IW777" s="105"/>
      <c r="IX777" s="105"/>
      <c r="IZ777" s="105"/>
      <c r="JA777" s="105"/>
    </row>
    <row r="778">
      <c r="B778" s="139"/>
      <c r="H778" s="122"/>
      <c r="U778" s="90"/>
      <c r="AE778" s="118"/>
      <c r="AF778" s="118"/>
      <c r="BS778" s="140"/>
      <c r="CJ778" s="122"/>
      <c r="CK778" s="122"/>
      <c r="CL778" s="122"/>
      <c r="CM778" s="122"/>
      <c r="DB778" s="122"/>
      <c r="DC778" s="122"/>
      <c r="DD778" s="122"/>
      <c r="DF778" s="122"/>
      <c r="DQ778" s="122"/>
      <c r="DW778" s="105"/>
      <c r="DX778" s="105"/>
      <c r="DZ778" s="105"/>
      <c r="EA778" s="105"/>
      <c r="EJ778" s="122"/>
      <c r="EK778" s="122"/>
      <c r="EP778" s="105"/>
      <c r="EQ778" s="105"/>
      <c r="ER778" s="105"/>
      <c r="ET778" s="122"/>
      <c r="EU778" s="122"/>
      <c r="EZ778" s="105"/>
      <c r="FA778" s="105"/>
      <c r="FB778" s="105"/>
      <c r="FD778" s="105"/>
      <c r="FE778" s="105"/>
      <c r="FJ778" s="105"/>
      <c r="FK778" s="105"/>
      <c r="FL778" s="105"/>
      <c r="FM778" s="105"/>
      <c r="FN778" s="105"/>
      <c r="FO778" s="105"/>
      <c r="FT778" s="105"/>
      <c r="FU778" s="105"/>
      <c r="FV778" s="105"/>
      <c r="FX778" s="105"/>
      <c r="FY778" s="105"/>
      <c r="GD778" s="105"/>
      <c r="GE778" s="105"/>
      <c r="GF778" s="105"/>
      <c r="GH778" s="105"/>
      <c r="GI778" s="105"/>
      <c r="GN778" s="105"/>
      <c r="GO778" s="105"/>
      <c r="GP778" s="105"/>
      <c r="GR778" s="105"/>
      <c r="GS778" s="105"/>
      <c r="GX778" s="105"/>
      <c r="GY778" s="105"/>
      <c r="GZ778" s="105"/>
      <c r="HB778" s="105"/>
      <c r="HC778" s="105"/>
      <c r="HH778" s="105"/>
      <c r="HI778" s="105"/>
      <c r="HJ778" s="105"/>
      <c r="HL778" s="122"/>
      <c r="HM778" s="122"/>
      <c r="HR778" s="105"/>
      <c r="HS778" s="105"/>
      <c r="HT778" s="105"/>
      <c r="HV778" s="105"/>
      <c r="HW778" s="105"/>
      <c r="IB778" s="105"/>
      <c r="IC778" s="105"/>
      <c r="ID778" s="105"/>
      <c r="IF778" s="105"/>
      <c r="IG778" s="105"/>
      <c r="IL778" s="105"/>
      <c r="IM778" s="105"/>
      <c r="IN778" s="105"/>
      <c r="IP778" s="105"/>
      <c r="IQ778" s="105"/>
      <c r="IV778" s="105"/>
      <c r="IW778" s="105"/>
      <c r="IX778" s="105"/>
      <c r="IZ778" s="105"/>
      <c r="JA778" s="105"/>
    </row>
    <row r="779">
      <c r="B779" s="139"/>
      <c r="H779" s="122"/>
      <c r="U779" s="90"/>
      <c r="AE779" s="118"/>
      <c r="AF779" s="118"/>
      <c r="BS779" s="140"/>
      <c r="CJ779" s="122"/>
      <c r="CK779" s="122"/>
      <c r="CL779" s="122"/>
      <c r="CM779" s="122"/>
      <c r="DB779" s="122"/>
      <c r="DC779" s="122"/>
      <c r="DD779" s="122"/>
      <c r="DF779" s="122"/>
      <c r="DQ779" s="122"/>
      <c r="DW779" s="105"/>
      <c r="DX779" s="105"/>
      <c r="DZ779" s="105"/>
      <c r="EA779" s="105"/>
      <c r="EJ779" s="122"/>
      <c r="EK779" s="122"/>
      <c r="EP779" s="105"/>
      <c r="EQ779" s="105"/>
      <c r="ER779" s="105"/>
      <c r="ET779" s="122"/>
      <c r="EU779" s="122"/>
      <c r="EZ779" s="105"/>
      <c r="FA779" s="105"/>
      <c r="FB779" s="105"/>
      <c r="FD779" s="105"/>
      <c r="FE779" s="105"/>
      <c r="FJ779" s="105"/>
      <c r="FK779" s="105"/>
      <c r="FL779" s="105"/>
      <c r="FM779" s="105"/>
      <c r="FN779" s="105"/>
      <c r="FO779" s="105"/>
      <c r="FT779" s="105"/>
      <c r="FU779" s="105"/>
      <c r="FV779" s="105"/>
      <c r="FX779" s="105"/>
      <c r="FY779" s="105"/>
      <c r="GD779" s="105"/>
      <c r="GE779" s="105"/>
      <c r="GF779" s="105"/>
      <c r="GH779" s="105"/>
      <c r="GI779" s="105"/>
      <c r="GN779" s="105"/>
      <c r="GO779" s="105"/>
      <c r="GP779" s="105"/>
      <c r="GR779" s="105"/>
      <c r="GS779" s="105"/>
      <c r="GX779" s="105"/>
      <c r="GY779" s="105"/>
      <c r="GZ779" s="105"/>
      <c r="HB779" s="105"/>
      <c r="HC779" s="105"/>
      <c r="HH779" s="105"/>
      <c r="HI779" s="105"/>
      <c r="HJ779" s="105"/>
      <c r="HL779" s="122"/>
      <c r="HM779" s="122"/>
      <c r="HR779" s="105"/>
      <c r="HS779" s="105"/>
      <c r="HT779" s="105"/>
      <c r="HV779" s="105"/>
      <c r="HW779" s="105"/>
      <c r="IB779" s="105"/>
      <c r="IC779" s="105"/>
      <c r="ID779" s="105"/>
      <c r="IF779" s="105"/>
      <c r="IG779" s="105"/>
      <c r="IL779" s="105"/>
      <c r="IM779" s="105"/>
      <c r="IN779" s="105"/>
      <c r="IP779" s="105"/>
      <c r="IQ779" s="105"/>
      <c r="IV779" s="105"/>
      <c r="IW779" s="105"/>
      <c r="IX779" s="105"/>
      <c r="IZ779" s="105"/>
      <c r="JA779" s="105"/>
    </row>
    <row r="780">
      <c r="B780" s="139"/>
      <c r="H780" s="122"/>
      <c r="U780" s="90"/>
      <c r="AE780" s="118"/>
      <c r="AF780" s="118"/>
      <c r="BS780" s="140"/>
      <c r="CJ780" s="122"/>
      <c r="CK780" s="122"/>
      <c r="CL780" s="122"/>
      <c r="CM780" s="122"/>
      <c r="DB780" s="122"/>
      <c r="DC780" s="122"/>
      <c r="DD780" s="122"/>
      <c r="DF780" s="122"/>
      <c r="DQ780" s="122"/>
      <c r="DW780" s="105"/>
      <c r="DX780" s="105"/>
      <c r="DZ780" s="105"/>
      <c r="EA780" s="105"/>
      <c r="EJ780" s="122"/>
      <c r="EK780" s="122"/>
      <c r="EP780" s="105"/>
      <c r="EQ780" s="105"/>
      <c r="ER780" s="105"/>
      <c r="ET780" s="122"/>
      <c r="EU780" s="122"/>
      <c r="EZ780" s="105"/>
      <c r="FA780" s="105"/>
      <c r="FB780" s="105"/>
      <c r="FD780" s="105"/>
      <c r="FE780" s="105"/>
      <c r="FJ780" s="105"/>
      <c r="FK780" s="105"/>
      <c r="FL780" s="105"/>
      <c r="FM780" s="105"/>
      <c r="FN780" s="105"/>
      <c r="FO780" s="105"/>
      <c r="FT780" s="105"/>
      <c r="FU780" s="105"/>
      <c r="FV780" s="105"/>
      <c r="FX780" s="105"/>
      <c r="FY780" s="105"/>
      <c r="GD780" s="105"/>
      <c r="GE780" s="105"/>
      <c r="GF780" s="105"/>
      <c r="GH780" s="105"/>
      <c r="GI780" s="105"/>
      <c r="GN780" s="105"/>
      <c r="GO780" s="105"/>
      <c r="GP780" s="105"/>
      <c r="GR780" s="105"/>
      <c r="GS780" s="105"/>
      <c r="GX780" s="105"/>
      <c r="GY780" s="105"/>
      <c r="GZ780" s="105"/>
      <c r="HB780" s="105"/>
      <c r="HC780" s="105"/>
      <c r="HH780" s="105"/>
      <c r="HI780" s="105"/>
      <c r="HJ780" s="105"/>
      <c r="HL780" s="122"/>
      <c r="HM780" s="122"/>
      <c r="HR780" s="105"/>
      <c r="HS780" s="105"/>
      <c r="HT780" s="105"/>
      <c r="HV780" s="105"/>
      <c r="HW780" s="105"/>
      <c r="IB780" s="105"/>
      <c r="IC780" s="105"/>
      <c r="ID780" s="105"/>
      <c r="IF780" s="105"/>
      <c r="IG780" s="105"/>
      <c r="IL780" s="105"/>
      <c r="IM780" s="105"/>
      <c r="IN780" s="105"/>
      <c r="IP780" s="105"/>
      <c r="IQ780" s="105"/>
      <c r="IV780" s="105"/>
      <c r="IW780" s="105"/>
      <c r="IX780" s="105"/>
      <c r="IZ780" s="105"/>
      <c r="JA780" s="105"/>
    </row>
    <row r="781">
      <c r="B781" s="139"/>
      <c r="H781" s="122"/>
      <c r="U781" s="90"/>
      <c r="AE781" s="118"/>
      <c r="AF781" s="118"/>
      <c r="BS781" s="140"/>
      <c r="CJ781" s="122"/>
      <c r="CK781" s="122"/>
      <c r="CL781" s="122"/>
      <c r="CM781" s="122"/>
      <c r="DB781" s="122"/>
      <c r="DC781" s="122"/>
      <c r="DD781" s="122"/>
      <c r="DF781" s="122"/>
      <c r="DQ781" s="122"/>
      <c r="DW781" s="105"/>
      <c r="DX781" s="105"/>
      <c r="DZ781" s="105"/>
      <c r="EA781" s="105"/>
      <c r="EJ781" s="122"/>
      <c r="EK781" s="122"/>
      <c r="EP781" s="105"/>
      <c r="EQ781" s="105"/>
      <c r="ER781" s="105"/>
      <c r="ET781" s="122"/>
      <c r="EU781" s="122"/>
      <c r="EZ781" s="105"/>
      <c r="FA781" s="105"/>
      <c r="FB781" s="105"/>
      <c r="FD781" s="105"/>
      <c r="FE781" s="105"/>
      <c r="FJ781" s="105"/>
      <c r="FK781" s="105"/>
      <c r="FL781" s="105"/>
      <c r="FM781" s="105"/>
      <c r="FN781" s="105"/>
      <c r="FO781" s="105"/>
      <c r="FT781" s="105"/>
      <c r="FU781" s="105"/>
      <c r="FV781" s="105"/>
      <c r="FX781" s="105"/>
      <c r="FY781" s="105"/>
      <c r="GD781" s="105"/>
      <c r="GE781" s="105"/>
      <c r="GF781" s="105"/>
      <c r="GH781" s="105"/>
      <c r="GI781" s="105"/>
      <c r="GN781" s="105"/>
      <c r="GO781" s="105"/>
      <c r="GP781" s="105"/>
      <c r="GR781" s="105"/>
      <c r="GS781" s="105"/>
      <c r="GX781" s="105"/>
      <c r="GY781" s="105"/>
      <c r="GZ781" s="105"/>
      <c r="HB781" s="105"/>
      <c r="HC781" s="105"/>
      <c r="HH781" s="105"/>
      <c r="HI781" s="105"/>
      <c r="HJ781" s="105"/>
      <c r="HL781" s="122"/>
      <c r="HM781" s="122"/>
      <c r="HR781" s="105"/>
      <c r="HS781" s="105"/>
      <c r="HT781" s="105"/>
      <c r="HV781" s="105"/>
      <c r="HW781" s="105"/>
      <c r="IB781" s="105"/>
      <c r="IC781" s="105"/>
      <c r="ID781" s="105"/>
      <c r="IF781" s="105"/>
      <c r="IG781" s="105"/>
      <c r="IL781" s="105"/>
      <c r="IM781" s="105"/>
      <c r="IN781" s="105"/>
      <c r="IP781" s="105"/>
      <c r="IQ781" s="105"/>
      <c r="IV781" s="105"/>
      <c r="IW781" s="105"/>
      <c r="IX781" s="105"/>
      <c r="IZ781" s="105"/>
      <c r="JA781" s="105"/>
    </row>
    <row r="782">
      <c r="B782" s="139"/>
      <c r="H782" s="122"/>
      <c r="U782" s="90"/>
      <c r="AE782" s="118"/>
      <c r="AF782" s="118"/>
      <c r="BS782" s="140"/>
      <c r="CJ782" s="122"/>
      <c r="CK782" s="122"/>
      <c r="CL782" s="122"/>
      <c r="CM782" s="122"/>
      <c r="DB782" s="122"/>
      <c r="DC782" s="122"/>
      <c r="DD782" s="122"/>
      <c r="DF782" s="122"/>
      <c r="DQ782" s="122"/>
      <c r="DW782" s="105"/>
      <c r="DX782" s="105"/>
      <c r="DZ782" s="105"/>
      <c r="EA782" s="105"/>
      <c r="EJ782" s="122"/>
      <c r="EK782" s="122"/>
      <c r="EP782" s="105"/>
      <c r="EQ782" s="105"/>
      <c r="ER782" s="105"/>
      <c r="ET782" s="122"/>
      <c r="EU782" s="122"/>
      <c r="EZ782" s="105"/>
      <c r="FA782" s="105"/>
      <c r="FB782" s="105"/>
      <c r="FD782" s="105"/>
      <c r="FE782" s="105"/>
      <c r="FJ782" s="105"/>
      <c r="FK782" s="105"/>
      <c r="FL782" s="105"/>
      <c r="FM782" s="105"/>
      <c r="FN782" s="105"/>
      <c r="FO782" s="105"/>
      <c r="FT782" s="105"/>
      <c r="FU782" s="105"/>
      <c r="FV782" s="105"/>
      <c r="FX782" s="105"/>
      <c r="FY782" s="105"/>
      <c r="GD782" s="105"/>
      <c r="GE782" s="105"/>
      <c r="GF782" s="105"/>
      <c r="GH782" s="105"/>
      <c r="GI782" s="105"/>
      <c r="GN782" s="105"/>
      <c r="GO782" s="105"/>
      <c r="GP782" s="105"/>
      <c r="GR782" s="105"/>
      <c r="GS782" s="105"/>
      <c r="GX782" s="105"/>
      <c r="GY782" s="105"/>
      <c r="GZ782" s="105"/>
      <c r="HB782" s="105"/>
      <c r="HC782" s="105"/>
      <c r="HH782" s="105"/>
      <c r="HI782" s="105"/>
      <c r="HJ782" s="105"/>
      <c r="HL782" s="122"/>
      <c r="HM782" s="122"/>
      <c r="HR782" s="105"/>
      <c r="HS782" s="105"/>
      <c r="HT782" s="105"/>
      <c r="HV782" s="105"/>
      <c r="HW782" s="105"/>
      <c r="IB782" s="105"/>
      <c r="IC782" s="105"/>
      <c r="ID782" s="105"/>
      <c r="IF782" s="105"/>
      <c r="IG782" s="105"/>
      <c r="IL782" s="105"/>
      <c r="IM782" s="105"/>
      <c r="IN782" s="105"/>
      <c r="IP782" s="105"/>
      <c r="IQ782" s="105"/>
      <c r="IV782" s="105"/>
      <c r="IW782" s="105"/>
      <c r="IX782" s="105"/>
      <c r="IZ782" s="105"/>
      <c r="JA782" s="105"/>
    </row>
    <row r="783">
      <c r="B783" s="139"/>
      <c r="H783" s="122"/>
      <c r="U783" s="90"/>
      <c r="AE783" s="118"/>
      <c r="AF783" s="118"/>
      <c r="BS783" s="140"/>
      <c r="CJ783" s="122"/>
      <c r="CK783" s="122"/>
      <c r="CL783" s="122"/>
      <c r="CM783" s="122"/>
      <c r="DB783" s="122"/>
      <c r="DC783" s="122"/>
      <c r="DD783" s="122"/>
      <c r="DF783" s="122"/>
      <c r="DQ783" s="122"/>
      <c r="DW783" s="105"/>
      <c r="DX783" s="105"/>
      <c r="DZ783" s="105"/>
      <c r="EA783" s="105"/>
      <c r="EJ783" s="122"/>
      <c r="EK783" s="122"/>
      <c r="EP783" s="105"/>
      <c r="EQ783" s="105"/>
      <c r="ER783" s="105"/>
      <c r="ET783" s="122"/>
      <c r="EU783" s="122"/>
      <c r="EZ783" s="105"/>
      <c r="FA783" s="105"/>
      <c r="FB783" s="105"/>
      <c r="FD783" s="105"/>
      <c r="FE783" s="105"/>
      <c r="FJ783" s="105"/>
      <c r="FK783" s="105"/>
      <c r="FL783" s="105"/>
      <c r="FM783" s="105"/>
      <c r="FN783" s="105"/>
      <c r="FO783" s="105"/>
      <c r="FT783" s="105"/>
      <c r="FU783" s="105"/>
      <c r="FV783" s="105"/>
      <c r="FX783" s="105"/>
      <c r="FY783" s="105"/>
      <c r="GD783" s="105"/>
      <c r="GE783" s="105"/>
      <c r="GF783" s="105"/>
      <c r="GH783" s="105"/>
      <c r="GI783" s="105"/>
      <c r="GN783" s="105"/>
      <c r="GO783" s="105"/>
      <c r="GP783" s="105"/>
      <c r="GR783" s="105"/>
      <c r="GS783" s="105"/>
      <c r="GX783" s="105"/>
      <c r="GY783" s="105"/>
      <c r="GZ783" s="105"/>
      <c r="HB783" s="105"/>
      <c r="HC783" s="105"/>
      <c r="HH783" s="105"/>
      <c r="HI783" s="105"/>
      <c r="HJ783" s="105"/>
      <c r="HL783" s="122"/>
      <c r="HM783" s="122"/>
      <c r="HR783" s="105"/>
      <c r="HS783" s="105"/>
      <c r="HT783" s="105"/>
      <c r="HV783" s="105"/>
      <c r="HW783" s="105"/>
      <c r="IB783" s="105"/>
      <c r="IC783" s="105"/>
      <c r="ID783" s="105"/>
      <c r="IF783" s="105"/>
      <c r="IG783" s="105"/>
      <c r="IL783" s="105"/>
      <c r="IM783" s="105"/>
      <c r="IN783" s="105"/>
      <c r="IP783" s="105"/>
      <c r="IQ783" s="105"/>
      <c r="IV783" s="105"/>
      <c r="IW783" s="105"/>
      <c r="IX783" s="105"/>
      <c r="IZ783" s="105"/>
      <c r="JA783" s="105"/>
    </row>
    <row r="784">
      <c r="B784" s="139"/>
      <c r="H784" s="122"/>
      <c r="U784" s="90"/>
      <c r="AE784" s="118"/>
      <c r="AF784" s="118"/>
      <c r="BS784" s="140"/>
      <c r="CJ784" s="122"/>
      <c r="CK784" s="122"/>
      <c r="CL784" s="122"/>
      <c r="CM784" s="122"/>
      <c r="DB784" s="122"/>
      <c r="DC784" s="122"/>
      <c r="DD784" s="122"/>
      <c r="DF784" s="122"/>
      <c r="DQ784" s="122"/>
      <c r="DW784" s="105"/>
      <c r="DX784" s="105"/>
      <c r="DZ784" s="105"/>
      <c r="EA784" s="105"/>
      <c r="EJ784" s="122"/>
      <c r="EK784" s="122"/>
      <c r="EP784" s="105"/>
      <c r="EQ784" s="105"/>
      <c r="ER784" s="105"/>
      <c r="ET784" s="122"/>
      <c r="EU784" s="122"/>
      <c r="EZ784" s="105"/>
      <c r="FA784" s="105"/>
      <c r="FB784" s="105"/>
      <c r="FD784" s="105"/>
      <c r="FE784" s="105"/>
      <c r="FJ784" s="105"/>
      <c r="FK784" s="105"/>
      <c r="FL784" s="105"/>
      <c r="FM784" s="105"/>
      <c r="FN784" s="105"/>
      <c r="FO784" s="105"/>
      <c r="FT784" s="105"/>
      <c r="FU784" s="105"/>
      <c r="FV784" s="105"/>
      <c r="FX784" s="105"/>
      <c r="FY784" s="105"/>
      <c r="GD784" s="105"/>
      <c r="GE784" s="105"/>
      <c r="GF784" s="105"/>
      <c r="GH784" s="105"/>
      <c r="GI784" s="105"/>
      <c r="GN784" s="105"/>
      <c r="GO784" s="105"/>
      <c r="GP784" s="105"/>
      <c r="GR784" s="105"/>
      <c r="GS784" s="105"/>
      <c r="GX784" s="105"/>
      <c r="GY784" s="105"/>
      <c r="GZ784" s="105"/>
      <c r="HB784" s="105"/>
      <c r="HC784" s="105"/>
      <c r="HH784" s="105"/>
      <c r="HI784" s="105"/>
      <c r="HJ784" s="105"/>
      <c r="HL784" s="122"/>
      <c r="HM784" s="122"/>
      <c r="HR784" s="105"/>
      <c r="HS784" s="105"/>
      <c r="HT784" s="105"/>
      <c r="HV784" s="105"/>
      <c r="HW784" s="105"/>
      <c r="IB784" s="105"/>
      <c r="IC784" s="105"/>
      <c r="ID784" s="105"/>
      <c r="IF784" s="105"/>
      <c r="IG784" s="105"/>
      <c r="IL784" s="105"/>
      <c r="IM784" s="105"/>
      <c r="IN784" s="105"/>
      <c r="IP784" s="105"/>
      <c r="IQ784" s="105"/>
      <c r="IV784" s="105"/>
      <c r="IW784" s="105"/>
      <c r="IX784" s="105"/>
      <c r="IZ784" s="105"/>
      <c r="JA784" s="105"/>
    </row>
    <row r="785">
      <c r="B785" s="139"/>
      <c r="H785" s="122"/>
      <c r="U785" s="90"/>
      <c r="AE785" s="118"/>
      <c r="AF785" s="118"/>
      <c r="BS785" s="140"/>
      <c r="CJ785" s="122"/>
      <c r="CK785" s="122"/>
      <c r="CL785" s="122"/>
      <c r="CM785" s="122"/>
      <c r="DB785" s="122"/>
      <c r="DC785" s="122"/>
      <c r="DD785" s="122"/>
      <c r="DF785" s="122"/>
      <c r="DQ785" s="122"/>
      <c r="DW785" s="105"/>
      <c r="DX785" s="105"/>
      <c r="DZ785" s="105"/>
      <c r="EA785" s="105"/>
      <c r="EJ785" s="122"/>
      <c r="EK785" s="122"/>
      <c r="EP785" s="105"/>
      <c r="EQ785" s="105"/>
      <c r="ER785" s="105"/>
      <c r="ET785" s="122"/>
      <c r="EU785" s="122"/>
      <c r="EZ785" s="105"/>
      <c r="FA785" s="105"/>
      <c r="FB785" s="105"/>
      <c r="FD785" s="105"/>
      <c r="FE785" s="105"/>
      <c r="FJ785" s="105"/>
      <c r="FK785" s="105"/>
      <c r="FL785" s="105"/>
      <c r="FM785" s="105"/>
      <c r="FN785" s="105"/>
      <c r="FO785" s="105"/>
      <c r="FT785" s="105"/>
      <c r="FU785" s="105"/>
      <c r="FV785" s="105"/>
      <c r="FX785" s="105"/>
      <c r="FY785" s="105"/>
      <c r="GD785" s="105"/>
      <c r="GE785" s="105"/>
      <c r="GF785" s="105"/>
      <c r="GH785" s="105"/>
      <c r="GI785" s="105"/>
      <c r="GN785" s="105"/>
      <c r="GO785" s="105"/>
      <c r="GP785" s="105"/>
      <c r="GR785" s="105"/>
      <c r="GS785" s="105"/>
      <c r="GX785" s="105"/>
      <c r="GY785" s="105"/>
      <c r="GZ785" s="105"/>
      <c r="HB785" s="105"/>
      <c r="HC785" s="105"/>
      <c r="HH785" s="105"/>
      <c r="HI785" s="105"/>
      <c r="HJ785" s="105"/>
      <c r="HL785" s="122"/>
      <c r="HM785" s="122"/>
      <c r="HR785" s="105"/>
      <c r="HS785" s="105"/>
      <c r="HT785" s="105"/>
      <c r="HV785" s="105"/>
      <c r="HW785" s="105"/>
      <c r="IB785" s="105"/>
      <c r="IC785" s="105"/>
      <c r="ID785" s="105"/>
      <c r="IF785" s="105"/>
      <c r="IG785" s="105"/>
      <c r="IL785" s="105"/>
      <c r="IM785" s="105"/>
      <c r="IN785" s="105"/>
      <c r="IP785" s="105"/>
      <c r="IQ785" s="105"/>
      <c r="IV785" s="105"/>
      <c r="IW785" s="105"/>
      <c r="IX785" s="105"/>
      <c r="IZ785" s="105"/>
      <c r="JA785" s="105"/>
    </row>
    <row r="786">
      <c r="B786" s="139"/>
      <c r="H786" s="122"/>
      <c r="U786" s="90"/>
      <c r="AE786" s="118"/>
      <c r="AF786" s="118"/>
      <c r="BS786" s="140"/>
      <c r="CJ786" s="122"/>
      <c r="CK786" s="122"/>
      <c r="CL786" s="122"/>
      <c r="CM786" s="122"/>
      <c r="DB786" s="122"/>
      <c r="DC786" s="122"/>
      <c r="DD786" s="122"/>
      <c r="DF786" s="122"/>
      <c r="DQ786" s="122"/>
      <c r="DW786" s="105"/>
      <c r="DX786" s="105"/>
      <c r="DZ786" s="105"/>
      <c r="EA786" s="105"/>
      <c r="EJ786" s="122"/>
      <c r="EK786" s="122"/>
      <c r="EP786" s="105"/>
      <c r="EQ786" s="105"/>
      <c r="ER786" s="105"/>
      <c r="ET786" s="122"/>
      <c r="EU786" s="122"/>
      <c r="EZ786" s="105"/>
      <c r="FA786" s="105"/>
      <c r="FB786" s="105"/>
      <c r="FD786" s="105"/>
      <c r="FE786" s="105"/>
      <c r="FJ786" s="105"/>
      <c r="FK786" s="105"/>
      <c r="FL786" s="105"/>
      <c r="FM786" s="105"/>
      <c r="FN786" s="105"/>
      <c r="FO786" s="105"/>
      <c r="FT786" s="105"/>
      <c r="FU786" s="105"/>
      <c r="FV786" s="105"/>
      <c r="FX786" s="105"/>
      <c r="FY786" s="105"/>
      <c r="GD786" s="105"/>
      <c r="GE786" s="105"/>
      <c r="GF786" s="105"/>
      <c r="GH786" s="105"/>
      <c r="GI786" s="105"/>
      <c r="GN786" s="105"/>
      <c r="GO786" s="105"/>
      <c r="GP786" s="105"/>
      <c r="GR786" s="105"/>
      <c r="GS786" s="105"/>
      <c r="GX786" s="105"/>
      <c r="GY786" s="105"/>
      <c r="GZ786" s="105"/>
      <c r="HB786" s="105"/>
      <c r="HC786" s="105"/>
      <c r="HH786" s="105"/>
      <c r="HI786" s="105"/>
      <c r="HJ786" s="105"/>
      <c r="HL786" s="122"/>
      <c r="HM786" s="122"/>
      <c r="HR786" s="105"/>
      <c r="HS786" s="105"/>
      <c r="HT786" s="105"/>
      <c r="HV786" s="105"/>
      <c r="HW786" s="105"/>
      <c r="IB786" s="105"/>
      <c r="IC786" s="105"/>
      <c r="ID786" s="105"/>
      <c r="IF786" s="105"/>
      <c r="IG786" s="105"/>
      <c r="IL786" s="105"/>
      <c r="IM786" s="105"/>
      <c r="IN786" s="105"/>
      <c r="IP786" s="105"/>
      <c r="IQ786" s="105"/>
      <c r="IV786" s="105"/>
      <c r="IW786" s="105"/>
      <c r="IX786" s="105"/>
      <c r="IZ786" s="105"/>
      <c r="JA786" s="105"/>
    </row>
    <row r="787">
      <c r="B787" s="139"/>
      <c r="H787" s="122"/>
      <c r="U787" s="90"/>
      <c r="AE787" s="118"/>
      <c r="AF787" s="118"/>
      <c r="BS787" s="140"/>
      <c r="CJ787" s="122"/>
      <c r="CK787" s="122"/>
      <c r="CL787" s="122"/>
      <c r="CM787" s="122"/>
      <c r="DB787" s="122"/>
      <c r="DC787" s="122"/>
      <c r="DD787" s="122"/>
      <c r="DF787" s="122"/>
      <c r="DQ787" s="122"/>
      <c r="DW787" s="105"/>
      <c r="DX787" s="105"/>
      <c r="DZ787" s="105"/>
      <c r="EA787" s="105"/>
      <c r="EJ787" s="122"/>
      <c r="EK787" s="122"/>
      <c r="EP787" s="105"/>
      <c r="EQ787" s="105"/>
      <c r="ER787" s="105"/>
      <c r="ET787" s="122"/>
      <c r="EU787" s="122"/>
      <c r="EZ787" s="105"/>
      <c r="FA787" s="105"/>
      <c r="FB787" s="105"/>
      <c r="FD787" s="105"/>
      <c r="FE787" s="105"/>
      <c r="FJ787" s="105"/>
      <c r="FK787" s="105"/>
      <c r="FL787" s="105"/>
      <c r="FM787" s="105"/>
      <c r="FN787" s="105"/>
      <c r="FO787" s="105"/>
      <c r="FT787" s="105"/>
      <c r="FU787" s="105"/>
      <c r="FV787" s="105"/>
      <c r="FX787" s="105"/>
      <c r="FY787" s="105"/>
      <c r="GD787" s="105"/>
      <c r="GE787" s="105"/>
      <c r="GF787" s="105"/>
      <c r="GH787" s="105"/>
      <c r="GI787" s="105"/>
      <c r="GN787" s="105"/>
      <c r="GO787" s="105"/>
      <c r="GP787" s="105"/>
      <c r="GR787" s="105"/>
      <c r="GS787" s="105"/>
      <c r="GX787" s="105"/>
      <c r="GY787" s="105"/>
      <c r="GZ787" s="105"/>
      <c r="HB787" s="105"/>
      <c r="HC787" s="105"/>
      <c r="HH787" s="105"/>
      <c r="HI787" s="105"/>
      <c r="HJ787" s="105"/>
      <c r="HL787" s="122"/>
      <c r="HM787" s="122"/>
      <c r="HR787" s="105"/>
      <c r="HS787" s="105"/>
      <c r="HT787" s="105"/>
      <c r="HV787" s="105"/>
      <c r="HW787" s="105"/>
      <c r="IB787" s="105"/>
      <c r="IC787" s="105"/>
      <c r="ID787" s="105"/>
      <c r="IF787" s="105"/>
      <c r="IG787" s="105"/>
      <c r="IL787" s="105"/>
      <c r="IM787" s="105"/>
      <c r="IN787" s="105"/>
      <c r="IP787" s="105"/>
      <c r="IQ787" s="105"/>
      <c r="IV787" s="105"/>
      <c r="IW787" s="105"/>
      <c r="IX787" s="105"/>
      <c r="IZ787" s="105"/>
      <c r="JA787" s="105"/>
    </row>
    <row r="788">
      <c r="B788" s="139"/>
      <c r="H788" s="122"/>
      <c r="U788" s="90"/>
      <c r="AE788" s="118"/>
      <c r="AF788" s="118"/>
      <c r="BS788" s="140"/>
      <c r="CJ788" s="122"/>
      <c r="CK788" s="122"/>
      <c r="CL788" s="122"/>
      <c r="CM788" s="122"/>
      <c r="DB788" s="122"/>
      <c r="DC788" s="122"/>
      <c r="DD788" s="122"/>
      <c r="DF788" s="122"/>
      <c r="DQ788" s="122"/>
      <c r="DW788" s="105"/>
      <c r="DX788" s="105"/>
      <c r="DZ788" s="105"/>
      <c r="EA788" s="105"/>
      <c r="EJ788" s="122"/>
      <c r="EK788" s="122"/>
      <c r="EP788" s="105"/>
      <c r="EQ788" s="105"/>
      <c r="ER788" s="105"/>
      <c r="ET788" s="122"/>
      <c r="EU788" s="122"/>
      <c r="EZ788" s="105"/>
      <c r="FA788" s="105"/>
      <c r="FB788" s="105"/>
      <c r="FD788" s="105"/>
      <c r="FE788" s="105"/>
      <c r="FJ788" s="105"/>
      <c r="FK788" s="105"/>
      <c r="FL788" s="105"/>
      <c r="FM788" s="105"/>
      <c r="FN788" s="105"/>
      <c r="FO788" s="105"/>
      <c r="FT788" s="105"/>
      <c r="FU788" s="105"/>
      <c r="FV788" s="105"/>
      <c r="FX788" s="105"/>
      <c r="FY788" s="105"/>
      <c r="GD788" s="105"/>
      <c r="GE788" s="105"/>
      <c r="GF788" s="105"/>
      <c r="GH788" s="105"/>
      <c r="GI788" s="105"/>
      <c r="GN788" s="105"/>
      <c r="GO788" s="105"/>
      <c r="GP788" s="105"/>
      <c r="GR788" s="105"/>
      <c r="GS788" s="105"/>
      <c r="GX788" s="105"/>
      <c r="GY788" s="105"/>
      <c r="GZ788" s="105"/>
      <c r="HB788" s="105"/>
      <c r="HC788" s="105"/>
      <c r="HH788" s="105"/>
      <c r="HI788" s="105"/>
      <c r="HJ788" s="105"/>
      <c r="HL788" s="122"/>
      <c r="HM788" s="122"/>
      <c r="HR788" s="105"/>
      <c r="HS788" s="105"/>
      <c r="HT788" s="105"/>
      <c r="HV788" s="105"/>
      <c r="HW788" s="105"/>
      <c r="IB788" s="105"/>
      <c r="IC788" s="105"/>
      <c r="ID788" s="105"/>
      <c r="IF788" s="105"/>
      <c r="IG788" s="105"/>
      <c r="IL788" s="105"/>
      <c r="IM788" s="105"/>
      <c r="IN788" s="105"/>
      <c r="IP788" s="105"/>
      <c r="IQ788" s="105"/>
      <c r="IV788" s="105"/>
      <c r="IW788" s="105"/>
      <c r="IX788" s="105"/>
      <c r="IZ788" s="105"/>
      <c r="JA788" s="105"/>
    </row>
    <row r="789">
      <c r="B789" s="139"/>
      <c r="H789" s="122"/>
      <c r="U789" s="90"/>
      <c r="AE789" s="118"/>
      <c r="AF789" s="118"/>
      <c r="BS789" s="140"/>
      <c r="CJ789" s="122"/>
      <c r="CK789" s="122"/>
      <c r="CL789" s="122"/>
      <c r="CM789" s="122"/>
      <c r="DB789" s="122"/>
      <c r="DC789" s="122"/>
      <c r="DD789" s="122"/>
      <c r="DF789" s="122"/>
      <c r="DQ789" s="122"/>
      <c r="DW789" s="105"/>
      <c r="DX789" s="105"/>
      <c r="DZ789" s="105"/>
      <c r="EA789" s="105"/>
      <c r="EJ789" s="122"/>
      <c r="EK789" s="122"/>
      <c r="EP789" s="105"/>
      <c r="EQ789" s="105"/>
      <c r="ER789" s="105"/>
      <c r="ET789" s="122"/>
      <c r="EU789" s="122"/>
      <c r="EZ789" s="105"/>
      <c r="FA789" s="105"/>
      <c r="FB789" s="105"/>
      <c r="FD789" s="105"/>
      <c r="FE789" s="105"/>
      <c r="FJ789" s="105"/>
      <c r="FK789" s="105"/>
      <c r="FL789" s="105"/>
      <c r="FM789" s="105"/>
      <c r="FN789" s="105"/>
      <c r="FO789" s="105"/>
      <c r="FT789" s="105"/>
      <c r="FU789" s="105"/>
      <c r="FV789" s="105"/>
      <c r="FX789" s="105"/>
      <c r="FY789" s="105"/>
      <c r="GD789" s="105"/>
      <c r="GE789" s="105"/>
      <c r="GF789" s="105"/>
      <c r="GH789" s="105"/>
      <c r="GI789" s="105"/>
      <c r="GN789" s="105"/>
      <c r="GO789" s="105"/>
      <c r="GP789" s="105"/>
      <c r="GR789" s="105"/>
      <c r="GS789" s="105"/>
      <c r="GX789" s="105"/>
      <c r="GY789" s="105"/>
      <c r="GZ789" s="105"/>
      <c r="HB789" s="105"/>
      <c r="HC789" s="105"/>
      <c r="HH789" s="105"/>
      <c r="HI789" s="105"/>
      <c r="HJ789" s="105"/>
      <c r="HL789" s="122"/>
      <c r="HM789" s="122"/>
      <c r="HR789" s="105"/>
      <c r="HS789" s="105"/>
      <c r="HT789" s="105"/>
      <c r="HV789" s="105"/>
      <c r="HW789" s="105"/>
      <c r="IB789" s="105"/>
      <c r="IC789" s="105"/>
      <c r="ID789" s="105"/>
      <c r="IF789" s="105"/>
      <c r="IG789" s="105"/>
      <c r="IL789" s="105"/>
      <c r="IM789" s="105"/>
      <c r="IN789" s="105"/>
      <c r="IP789" s="105"/>
      <c r="IQ789" s="105"/>
      <c r="IV789" s="105"/>
      <c r="IW789" s="105"/>
      <c r="IX789" s="105"/>
      <c r="IZ789" s="105"/>
      <c r="JA789" s="105"/>
    </row>
    <row r="790">
      <c r="B790" s="139"/>
      <c r="H790" s="122"/>
      <c r="U790" s="90"/>
      <c r="AE790" s="118"/>
      <c r="AF790" s="118"/>
      <c r="BS790" s="140"/>
      <c r="CJ790" s="122"/>
      <c r="CK790" s="122"/>
      <c r="CL790" s="122"/>
      <c r="CM790" s="122"/>
      <c r="DB790" s="122"/>
      <c r="DC790" s="122"/>
      <c r="DD790" s="122"/>
      <c r="DF790" s="122"/>
      <c r="DQ790" s="122"/>
      <c r="DW790" s="105"/>
      <c r="DX790" s="105"/>
      <c r="DZ790" s="105"/>
      <c r="EA790" s="105"/>
      <c r="EJ790" s="122"/>
      <c r="EK790" s="122"/>
      <c r="EP790" s="105"/>
      <c r="EQ790" s="105"/>
      <c r="ER790" s="105"/>
      <c r="ET790" s="122"/>
      <c r="EU790" s="122"/>
      <c r="EZ790" s="105"/>
      <c r="FA790" s="105"/>
      <c r="FB790" s="105"/>
      <c r="FD790" s="105"/>
      <c r="FE790" s="105"/>
      <c r="FJ790" s="105"/>
      <c r="FK790" s="105"/>
      <c r="FL790" s="105"/>
      <c r="FM790" s="105"/>
      <c r="FN790" s="105"/>
      <c r="FO790" s="105"/>
      <c r="FT790" s="105"/>
      <c r="FU790" s="105"/>
      <c r="FV790" s="105"/>
      <c r="FX790" s="105"/>
      <c r="FY790" s="105"/>
      <c r="GD790" s="105"/>
      <c r="GE790" s="105"/>
      <c r="GF790" s="105"/>
      <c r="GH790" s="105"/>
      <c r="GI790" s="105"/>
      <c r="GN790" s="105"/>
      <c r="GO790" s="105"/>
      <c r="GP790" s="105"/>
      <c r="GR790" s="105"/>
      <c r="GS790" s="105"/>
      <c r="GX790" s="105"/>
      <c r="GY790" s="105"/>
      <c r="GZ790" s="105"/>
      <c r="HB790" s="105"/>
      <c r="HC790" s="105"/>
      <c r="HH790" s="105"/>
      <c r="HI790" s="105"/>
      <c r="HJ790" s="105"/>
      <c r="HL790" s="122"/>
      <c r="HM790" s="122"/>
      <c r="HR790" s="105"/>
      <c r="HS790" s="105"/>
      <c r="HT790" s="105"/>
      <c r="HV790" s="105"/>
      <c r="HW790" s="105"/>
      <c r="IB790" s="105"/>
      <c r="IC790" s="105"/>
      <c r="ID790" s="105"/>
      <c r="IF790" s="105"/>
      <c r="IG790" s="105"/>
      <c r="IL790" s="105"/>
      <c r="IM790" s="105"/>
      <c r="IN790" s="105"/>
      <c r="IP790" s="105"/>
      <c r="IQ790" s="105"/>
      <c r="IV790" s="105"/>
      <c r="IW790" s="105"/>
      <c r="IX790" s="105"/>
      <c r="IZ790" s="105"/>
      <c r="JA790" s="105"/>
    </row>
    <row r="791">
      <c r="B791" s="139"/>
      <c r="H791" s="122"/>
      <c r="U791" s="90"/>
      <c r="AE791" s="118"/>
      <c r="AF791" s="118"/>
      <c r="BS791" s="140"/>
      <c r="CJ791" s="122"/>
      <c r="CK791" s="122"/>
      <c r="CL791" s="122"/>
      <c r="CM791" s="122"/>
      <c r="DB791" s="122"/>
      <c r="DC791" s="122"/>
      <c r="DD791" s="122"/>
      <c r="DF791" s="122"/>
      <c r="DQ791" s="122"/>
      <c r="DW791" s="105"/>
      <c r="DX791" s="105"/>
      <c r="DZ791" s="105"/>
      <c r="EA791" s="105"/>
      <c r="EJ791" s="122"/>
      <c r="EK791" s="122"/>
      <c r="EP791" s="105"/>
      <c r="EQ791" s="105"/>
      <c r="ER791" s="105"/>
      <c r="ET791" s="122"/>
      <c r="EU791" s="122"/>
      <c r="EZ791" s="105"/>
      <c r="FA791" s="105"/>
      <c r="FB791" s="105"/>
      <c r="FD791" s="105"/>
      <c r="FE791" s="105"/>
      <c r="FJ791" s="105"/>
      <c r="FK791" s="105"/>
      <c r="FL791" s="105"/>
      <c r="FM791" s="105"/>
      <c r="FN791" s="105"/>
      <c r="FO791" s="105"/>
      <c r="FT791" s="105"/>
      <c r="FU791" s="105"/>
      <c r="FV791" s="105"/>
      <c r="FX791" s="105"/>
      <c r="FY791" s="105"/>
      <c r="GD791" s="105"/>
      <c r="GE791" s="105"/>
      <c r="GF791" s="105"/>
      <c r="GH791" s="105"/>
      <c r="GI791" s="105"/>
      <c r="GN791" s="105"/>
      <c r="GO791" s="105"/>
      <c r="GP791" s="105"/>
      <c r="GR791" s="105"/>
      <c r="GS791" s="105"/>
      <c r="GX791" s="105"/>
      <c r="GY791" s="105"/>
      <c r="GZ791" s="105"/>
      <c r="HB791" s="105"/>
      <c r="HC791" s="105"/>
      <c r="HH791" s="105"/>
      <c r="HI791" s="105"/>
      <c r="HJ791" s="105"/>
      <c r="HL791" s="122"/>
      <c r="HM791" s="122"/>
      <c r="HR791" s="105"/>
      <c r="HS791" s="105"/>
      <c r="HT791" s="105"/>
      <c r="HV791" s="105"/>
      <c r="HW791" s="105"/>
      <c r="IB791" s="105"/>
      <c r="IC791" s="105"/>
      <c r="ID791" s="105"/>
      <c r="IF791" s="105"/>
      <c r="IG791" s="105"/>
      <c r="IL791" s="105"/>
      <c r="IM791" s="105"/>
      <c r="IN791" s="105"/>
      <c r="IP791" s="105"/>
      <c r="IQ791" s="105"/>
      <c r="IV791" s="105"/>
      <c r="IW791" s="105"/>
      <c r="IX791" s="105"/>
      <c r="IZ791" s="105"/>
      <c r="JA791" s="105"/>
    </row>
    <row r="792">
      <c r="B792" s="139"/>
      <c r="H792" s="122"/>
      <c r="U792" s="90"/>
      <c r="AE792" s="118"/>
      <c r="AF792" s="118"/>
      <c r="BS792" s="140"/>
      <c r="CJ792" s="122"/>
      <c r="CK792" s="122"/>
      <c r="CL792" s="122"/>
      <c r="CM792" s="122"/>
      <c r="DB792" s="122"/>
      <c r="DC792" s="122"/>
      <c r="DD792" s="122"/>
      <c r="DF792" s="122"/>
      <c r="DQ792" s="122"/>
      <c r="DW792" s="105"/>
      <c r="DX792" s="105"/>
      <c r="DZ792" s="105"/>
      <c r="EA792" s="105"/>
      <c r="EJ792" s="122"/>
      <c r="EK792" s="122"/>
      <c r="EP792" s="105"/>
      <c r="EQ792" s="105"/>
      <c r="ER792" s="105"/>
      <c r="ET792" s="122"/>
      <c r="EU792" s="122"/>
      <c r="EZ792" s="105"/>
      <c r="FA792" s="105"/>
      <c r="FB792" s="105"/>
      <c r="FD792" s="105"/>
      <c r="FE792" s="105"/>
      <c r="FJ792" s="105"/>
      <c r="FK792" s="105"/>
      <c r="FL792" s="105"/>
      <c r="FM792" s="105"/>
      <c r="FN792" s="105"/>
      <c r="FO792" s="105"/>
      <c r="FT792" s="105"/>
      <c r="FU792" s="105"/>
      <c r="FV792" s="105"/>
      <c r="FX792" s="105"/>
      <c r="FY792" s="105"/>
      <c r="GD792" s="105"/>
      <c r="GE792" s="105"/>
      <c r="GF792" s="105"/>
      <c r="GH792" s="105"/>
      <c r="GI792" s="105"/>
      <c r="GN792" s="105"/>
      <c r="GO792" s="105"/>
      <c r="GP792" s="105"/>
      <c r="GR792" s="105"/>
      <c r="GS792" s="105"/>
      <c r="GX792" s="105"/>
      <c r="GY792" s="105"/>
      <c r="GZ792" s="105"/>
      <c r="HB792" s="105"/>
      <c r="HC792" s="105"/>
      <c r="HH792" s="105"/>
      <c r="HI792" s="105"/>
      <c r="HJ792" s="105"/>
      <c r="HL792" s="122"/>
      <c r="HM792" s="122"/>
      <c r="HR792" s="105"/>
      <c r="HS792" s="105"/>
      <c r="HT792" s="105"/>
      <c r="HV792" s="105"/>
      <c r="HW792" s="105"/>
      <c r="IB792" s="105"/>
      <c r="IC792" s="105"/>
      <c r="ID792" s="105"/>
      <c r="IF792" s="105"/>
      <c r="IG792" s="105"/>
      <c r="IL792" s="105"/>
      <c r="IM792" s="105"/>
      <c r="IN792" s="105"/>
      <c r="IP792" s="105"/>
      <c r="IQ792" s="105"/>
      <c r="IV792" s="105"/>
      <c r="IW792" s="105"/>
      <c r="IX792" s="105"/>
      <c r="IZ792" s="105"/>
      <c r="JA792" s="105"/>
    </row>
    <row r="793">
      <c r="B793" s="139"/>
      <c r="H793" s="122"/>
      <c r="U793" s="90"/>
      <c r="AE793" s="118"/>
      <c r="AF793" s="118"/>
      <c r="BS793" s="140"/>
      <c r="CJ793" s="122"/>
      <c r="CK793" s="122"/>
      <c r="CL793" s="122"/>
      <c r="CM793" s="122"/>
      <c r="DB793" s="122"/>
      <c r="DC793" s="122"/>
      <c r="DD793" s="122"/>
      <c r="DF793" s="122"/>
      <c r="DQ793" s="122"/>
      <c r="DW793" s="105"/>
      <c r="DX793" s="105"/>
      <c r="DZ793" s="105"/>
      <c r="EA793" s="105"/>
      <c r="EJ793" s="122"/>
      <c r="EK793" s="122"/>
      <c r="EP793" s="105"/>
      <c r="EQ793" s="105"/>
      <c r="ER793" s="105"/>
      <c r="ET793" s="122"/>
      <c r="EU793" s="122"/>
      <c r="EZ793" s="105"/>
      <c r="FA793" s="105"/>
      <c r="FB793" s="105"/>
      <c r="FD793" s="105"/>
      <c r="FE793" s="105"/>
      <c r="FJ793" s="105"/>
      <c r="FK793" s="105"/>
      <c r="FL793" s="105"/>
      <c r="FM793" s="105"/>
      <c r="FN793" s="105"/>
      <c r="FO793" s="105"/>
      <c r="FT793" s="105"/>
      <c r="FU793" s="105"/>
      <c r="FV793" s="105"/>
      <c r="FX793" s="105"/>
      <c r="FY793" s="105"/>
      <c r="GD793" s="105"/>
      <c r="GE793" s="105"/>
      <c r="GF793" s="105"/>
      <c r="GH793" s="105"/>
      <c r="GI793" s="105"/>
      <c r="GN793" s="105"/>
      <c r="GO793" s="105"/>
      <c r="GP793" s="105"/>
      <c r="GR793" s="105"/>
      <c r="GS793" s="105"/>
      <c r="GX793" s="105"/>
      <c r="GY793" s="105"/>
      <c r="GZ793" s="105"/>
      <c r="HB793" s="105"/>
      <c r="HC793" s="105"/>
      <c r="HH793" s="105"/>
      <c r="HI793" s="105"/>
      <c r="HJ793" s="105"/>
      <c r="HL793" s="122"/>
      <c r="HM793" s="122"/>
      <c r="HR793" s="105"/>
      <c r="HS793" s="105"/>
      <c r="HT793" s="105"/>
      <c r="HV793" s="105"/>
      <c r="HW793" s="105"/>
      <c r="IB793" s="105"/>
      <c r="IC793" s="105"/>
      <c r="ID793" s="105"/>
      <c r="IF793" s="105"/>
      <c r="IG793" s="105"/>
      <c r="IL793" s="105"/>
      <c r="IM793" s="105"/>
      <c r="IN793" s="105"/>
      <c r="IP793" s="105"/>
      <c r="IQ793" s="105"/>
      <c r="IV793" s="105"/>
      <c r="IW793" s="105"/>
      <c r="IX793" s="105"/>
      <c r="IZ793" s="105"/>
      <c r="JA793" s="105"/>
    </row>
    <row r="794">
      <c r="B794" s="139"/>
      <c r="H794" s="122"/>
      <c r="U794" s="90"/>
      <c r="AE794" s="118"/>
      <c r="AF794" s="118"/>
      <c r="BS794" s="140"/>
      <c r="CJ794" s="122"/>
      <c r="CK794" s="122"/>
      <c r="CL794" s="122"/>
      <c r="CM794" s="122"/>
      <c r="DB794" s="122"/>
      <c r="DC794" s="122"/>
      <c r="DD794" s="122"/>
      <c r="DF794" s="122"/>
      <c r="DQ794" s="122"/>
      <c r="DW794" s="105"/>
      <c r="DX794" s="105"/>
      <c r="DZ794" s="105"/>
      <c r="EA794" s="105"/>
      <c r="EJ794" s="122"/>
      <c r="EK794" s="122"/>
      <c r="EP794" s="105"/>
      <c r="EQ794" s="105"/>
      <c r="ER794" s="105"/>
      <c r="ET794" s="122"/>
      <c r="EU794" s="122"/>
      <c r="EZ794" s="105"/>
      <c r="FA794" s="105"/>
      <c r="FB794" s="105"/>
      <c r="FD794" s="105"/>
      <c r="FE794" s="105"/>
      <c r="FJ794" s="105"/>
      <c r="FK794" s="105"/>
      <c r="FL794" s="105"/>
      <c r="FM794" s="105"/>
      <c r="FN794" s="105"/>
      <c r="FO794" s="105"/>
      <c r="FT794" s="105"/>
      <c r="FU794" s="105"/>
      <c r="FV794" s="105"/>
      <c r="FX794" s="105"/>
      <c r="FY794" s="105"/>
      <c r="GD794" s="105"/>
      <c r="GE794" s="105"/>
      <c r="GF794" s="105"/>
      <c r="GH794" s="105"/>
      <c r="GI794" s="105"/>
      <c r="GN794" s="105"/>
      <c r="GO794" s="105"/>
      <c r="GP794" s="105"/>
      <c r="GR794" s="105"/>
      <c r="GS794" s="105"/>
      <c r="GX794" s="105"/>
      <c r="GY794" s="105"/>
      <c r="GZ794" s="105"/>
      <c r="HB794" s="105"/>
      <c r="HC794" s="105"/>
      <c r="HH794" s="105"/>
      <c r="HI794" s="105"/>
      <c r="HJ794" s="105"/>
      <c r="HL794" s="122"/>
      <c r="HM794" s="122"/>
      <c r="HR794" s="105"/>
      <c r="HS794" s="105"/>
      <c r="HT794" s="105"/>
      <c r="HV794" s="105"/>
      <c r="HW794" s="105"/>
      <c r="IB794" s="105"/>
      <c r="IC794" s="105"/>
      <c r="ID794" s="105"/>
      <c r="IF794" s="105"/>
      <c r="IG794" s="105"/>
      <c r="IL794" s="105"/>
      <c r="IM794" s="105"/>
      <c r="IN794" s="105"/>
      <c r="IP794" s="105"/>
      <c r="IQ794" s="105"/>
      <c r="IV794" s="105"/>
      <c r="IW794" s="105"/>
      <c r="IX794" s="105"/>
      <c r="IZ794" s="105"/>
      <c r="JA794" s="105"/>
    </row>
    <row r="795">
      <c r="B795" s="139"/>
      <c r="H795" s="122"/>
      <c r="U795" s="90"/>
      <c r="AE795" s="118"/>
      <c r="AF795" s="118"/>
      <c r="BS795" s="140"/>
      <c r="CJ795" s="122"/>
      <c r="CK795" s="122"/>
      <c r="CL795" s="122"/>
      <c r="CM795" s="122"/>
      <c r="DB795" s="122"/>
      <c r="DC795" s="122"/>
      <c r="DD795" s="122"/>
      <c r="DF795" s="122"/>
      <c r="DQ795" s="122"/>
      <c r="DW795" s="105"/>
      <c r="DX795" s="105"/>
      <c r="DZ795" s="105"/>
      <c r="EA795" s="105"/>
      <c r="EJ795" s="122"/>
      <c r="EK795" s="122"/>
      <c r="EP795" s="105"/>
      <c r="EQ795" s="105"/>
      <c r="ER795" s="105"/>
      <c r="ET795" s="122"/>
      <c r="EU795" s="122"/>
      <c r="EZ795" s="105"/>
      <c r="FA795" s="105"/>
      <c r="FB795" s="105"/>
      <c r="FD795" s="105"/>
      <c r="FE795" s="105"/>
      <c r="FJ795" s="105"/>
      <c r="FK795" s="105"/>
      <c r="FL795" s="105"/>
      <c r="FM795" s="105"/>
      <c r="FN795" s="105"/>
      <c r="FO795" s="105"/>
      <c r="FT795" s="105"/>
      <c r="FU795" s="105"/>
      <c r="FV795" s="105"/>
      <c r="FX795" s="105"/>
      <c r="FY795" s="105"/>
      <c r="GD795" s="105"/>
      <c r="GE795" s="105"/>
      <c r="GF795" s="105"/>
      <c r="GH795" s="105"/>
      <c r="GI795" s="105"/>
      <c r="GN795" s="105"/>
      <c r="GO795" s="105"/>
      <c r="GP795" s="105"/>
      <c r="GR795" s="105"/>
      <c r="GS795" s="105"/>
      <c r="GX795" s="105"/>
      <c r="GY795" s="105"/>
      <c r="GZ795" s="105"/>
      <c r="HB795" s="105"/>
      <c r="HC795" s="105"/>
      <c r="HH795" s="105"/>
      <c r="HI795" s="105"/>
      <c r="HJ795" s="105"/>
      <c r="HL795" s="122"/>
      <c r="HM795" s="122"/>
      <c r="HR795" s="105"/>
      <c r="HS795" s="105"/>
      <c r="HT795" s="105"/>
      <c r="HV795" s="105"/>
      <c r="HW795" s="105"/>
      <c r="IB795" s="105"/>
      <c r="IC795" s="105"/>
      <c r="ID795" s="105"/>
      <c r="IF795" s="105"/>
      <c r="IG795" s="105"/>
      <c r="IL795" s="105"/>
      <c r="IM795" s="105"/>
      <c r="IN795" s="105"/>
      <c r="IP795" s="105"/>
      <c r="IQ795" s="105"/>
      <c r="IV795" s="105"/>
      <c r="IW795" s="105"/>
      <c r="IX795" s="105"/>
      <c r="IZ795" s="105"/>
      <c r="JA795" s="105"/>
    </row>
    <row r="796">
      <c r="B796" s="139"/>
      <c r="H796" s="122"/>
      <c r="U796" s="90"/>
      <c r="AE796" s="118"/>
      <c r="AF796" s="118"/>
      <c r="BS796" s="140"/>
      <c r="CJ796" s="122"/>
      <c r="CK796" s="122"/>
      <c r="CL796" s="122"/>
      <c r="CM796" s="122"/>
      <c r="DB796" s="122"/>
      <c r="DC796" s="122"/>
      <c r="DD796" s="122"/>
      <c r="DF796" s="122"/>
      <c r="DQ796" s="122"/>
      <c r="DW796" s="105"/>
      <c r="DX796" s="105"/>
      <c r="DZ796" s="105"/>
      <c r="EA796" s="105"/>
      <c r="EJ796" s="122"/>
      <c r="EK796" s="122"/>
      <c r="EP796" s="105"/>
      <c r="EQ796" s="105"/>
      <c r="ER796" s="105"/>
      <c r="ET796" s="122"/>
      <c r="EU796" s="122"/>
      <c r="EZ796" s="105"/>
      <c r="FA796" s="105"/>
      <c r="FB796" s="105"/>
      <c r="FD796" s="105"/>
      <c r="FE796" s="105"/>
      <c r="FJ796" s="105"/>
      <c r="FK796" s="105"/>
      <c r="FL796" s="105"/>
      <c r="FM796" s="105"/>
      <c r="FN796" s="105"/>
      <c r="FO796" s="105"/>
      <c r="FT796" s="105"/>
      <c r="FU796" s="105"/>
      <c r="FV796" s="105"/>
      <c r="FX796" s="105"/>
      <c r="FY796" s="105"/>
      <c r="GD796" s="105"/>
      <c r="GE796" s="105"/>
      <c r="GF796" s="105"/>
      <c r="GH796" s="105"/>
      <c r="GI796" s="105"/>
      <c r="GN796" s="105"/>
      <c r="GO796" s="105"/>
      <c r="GP796" s="105"/>
      <c r="GR796" s="105"/>
      <c r="GS796" s="105"/>
      <c r="GX796" s="105"/>
      <c r="GY796" s="105"/>
      <c r="GZ796" s="105"/>
      <c r="HB796" s="105"/>
      <c r="HC796" s="105"/>
      <c r="HH796" s="105"/>
      <c r="HI796" s="105"/>
      <c r="HJ796" s="105"/>
      <c r="HL796" s="122"/>
      <c r="HM796" s="122"/>
      <c r="HR796" s="105"/>
      <c r="HS796" s="105"/>
      <c r="HT796" s="105"/>
      <c r="HV796" s="105"/>
      <c r="HW796" s="105"/>
      <c r="IB796" s="105"/>
      <c r="IC796" s="105"/>
      <c r="ID796" s="105"/>
      <c r="IF796" s="105"/>
      <c r="IG796" s="105"/>
      <c r="IL796" s="105"/>
      <c r="IM796" s="105"/>
      <c r="IN796" s="105"/>
      <c r="IP796" s="105"/>
      <c r="IQ796" s="105"/>
      <c r="IV796" s="105"/>
      <c r="IW796" s="105"/>
      <c r="IX796" s="105"/>
      <c r="IZ796" s="105"/>
      <c r="JA796" s="105"/>
    </row>
    <row r="797">
      <c r="B797" s="139"/>
      <c r="H797" s="122"/>
      <c r="U797" s="90"/>
      <c r="AE797" s="118"/>
      <c r="AF797" s="118"/>
      <c r="BS797" s="140"/>
      <c r="CJ797" s="122"/>
      <c r="CK797" s="122"/>
      <c r="CL797" s="122"/>
      <c r="CM797" s="122"/>
      <c r="DB797" s="122"/>
      <c r="DC797" s="122"/>
      <c r="DD797" s="122"/>
      <c r="DF797" s="122"/>
      <c r="DQ797" s="122"/>
      <c r="DW797" s="105"/>
      <c r="DX797" s="105"/>
      <c r="DZ797" s="105"/>
      <c r="EA797" s="105"/>
      <c r="EJ797" s="122"/>
      <c r="EK797" s="122"/>
      <c r="EP797" s="105"/>
      <c r="EQ797" s="105"/>
      <c r="ER797" s="105"/>
      <c r="ET797" s="122"/>
      <c r="EU797" s="122"/>
      <c r="EZ797" s="105"/>
      <c r="FA797" s="105"/>
      <c r="FB797" s="105"/>
      <c r="FD797" s="105"/>
      <c r="FE797" s="105"/>
      <c r="FJ797" s="105"/>
      <c r="FK797" s="105"/>
      <c r="FL797" s="105"/>
      <c r="FM797" s="105"/>
      <c r="FN797" s="105"/>
      <c r="FO797" s="105"/>
      <c r="FT797" s="105"/>
      <c r="FU797" s="105"/>
      <c r="FV797" s="105"/>
      <c r="FX797" s="105"/>
      <c r="FY797" s="105"/>
      <c r="GD797" s="105"/>
      <c r="GE797" s="105"/>
      <c r="GF797" s="105"/>
      <c r="GH797" s="105"/>
      <c r="GI797" s="105"/>
      <c r="GN797" s="105"/>
      <c r="GO797" s="105"/>
      <c r="GP797" s="105"/>
      <c r="GR797" s="105"/>
      <c r="GS797" s="105"/>
      <c r="GX797" s="105"/>
      <c r="GY797" s="105"/>
      <c r="GZ797" s="105"/>
      <c r="HB797" s="105"/>
      <c r="HC797" s="105"/>
      <c r="HH797" s="105"/>
      <c r="HI797" s="105"/>
      <c r="HJ797" s="105"/>
      <c r="HL797" s="122"/>
      <c r="HM797" s="122"/>
      <c r="HR797" s="105"/>
      <c r="HS797" s="105"/>
      <c r="HT797" s="105"/>
      <c r="HV797" s="105"/>
      <c r="HW797" s="105"/>
      <c r="IB797" s="105"/>
      <c r="IC797" s="105"/>
      <c r="ID797" s="105"/>
      <c r="IF797" s="105"/>
      <c r="IG797" s="105"/>
      <c r="IL797" s="105"/>
      <c r="IM797" s="105"/>
      <c r="IN797" s="105"/>
      <c r="IP797" s="105"/>
      <c r="IQ797" s="105"/>
      <c r="IV797" s="105"/>
      <c r="IW797" s="105"/>
      <c r="IX797" s="105"/>
      <c r="IZ797" s="105"/>
      <c r="JA797" s="105"/>
    </row>
    <row r="798">
      <c r="B798" s="139"/>
      <c r="H798" s="122"/>
      <c r="U798" s="90"/>
      <c r="AE798" s="118"/>
      <c r="AF798" s="118"/>
      <c r="BS798" s="140"/>
      <c r="CJ798" s="122"/>
      <c r="CK798" s="122"/>
      <c r="CL798" s="122"/>
      <c r="CM798" s="122"/>
      <c r="DB798" s="122"/>
      <c r="DC798" s="122"/>
      <c r="DD798" s="122"/>
      <c r="DF798" s="122"/>
      <c r="DQ798" s="122"/>
      <c r="DW798" s="105"/>
      <c r="DX798" s="105"/>
      <c r="DZ798" s="105"/>
      <c r="EA798" s="105"/>
      <c r="EJ798" s="122"/>
      <c r="EK798" s="122"/>
      <c r="EP798" s="105"/>
      <c r="EQ798" s="105"/>
      <c r="ER798" s="105"/>
      <c r="ET798" s="122"/>
      <c r="EU798" s="122"/>
      <c r="EZ798" s="105"/>
      <c r="FA798" s="105"/>
      <c r="FB798" s="105"/>
      <c r="FD798" s="105"/>
      <c r="FE798" s="105"/>
      <c r="FJ798" s="105"/>
      <c r="FK798" s="105"/>
      <c r="FL798" s="105"/>
      <c r="FM798" s="105"/>
      <c r="FN798" s="105"/>
      <c r="FO798" s="105"/>
      <c r="FT798" s="105"/>
      <c r="FU798" s="105"/>
      <c r="FV798" s="105"/>
      <c r="FX798" s="105"/>
      <c r="FY798" s="105"/>
      <c r="GD798" s="105"/>
      <c r="GE798" s="105"/>
      <c r="GF798" s="105"/>
      <c r="GH798" s="105"/>
      <c r="GI798" s="105"/>
      <c r="GN798" s="105"/>
      <c r="GO798" s="105"/>
      <c r="GP798" s="105"/>
      <c r="GR798" s="105"/>
      <c r="GS798" s="105"/>
      <c r="GX798" s="105"/>
      <c r="GY798" s="105"/>
      <c r="GZ798" s="105"/>
      <c r="HB798" s="105"/>
      <c r="HC798" s="105"/>
      <c r="HH798" s="105"/>
      <c r="HI798" s="105"/>
      <c r="HJ798" s="105"/>
      <c r="HL798" s="122"/>
      <c r="HM798" s="122"/>
      <c r="HR798" s="105"/>
      <c r="HS798" s="105"/>
      <c r="HT798" s="105"/>
      <c r="HV798" s="105"/>
      <c r="HW798" s="105"/>
      <c r="IB798" s="105"/>
      <c r="IC798" s="105"/>
      <c r="ID798" s="105"/>
      <c r="IF798" s="105"/>
      <c r="IG798" s="105"/>
      <c r="IL798" s="105"/>
      <c r="IM798" s="105"/>
      <c r="IN798" s="105"/>
      <c r="IP798" s="105"/>
      <c r="IQ798" s="105"/>
      <c r="IV798" s="105"/>
      <c r="IW798" s="105"/>
      <c r="IX798" s="105"/>
      <c r="IZ798" s="105"/>
      <c r="JA798" s="105"/>
    </row>
    <row r="799">
      <c r="B799" s="139"/>
      <c r="H799" s="122"/>
      <c r="U799" s="90"/>
      <c r="AE799" s="118"/>
      <c r="AF799" s="118"/>
      <c r="BS799" s="140"/>
      <c r="CJ799" s="122"/>
      <c r="CK799" s="122"/>
      <c r="CL799" s="122"/>
      <c r="CM799" s="122"/>
      <c r="DB799" s="122"/>
      <c r="DC799" s="122"/>
      <c r="DD799" s="122"/>
      <c r="DF799" s="122"/>
      <c r="DQ799" s="122"/>
      <c r="DW799" s="105"/>
      <c r="DX799" s="105"/>
      <c r="DZ799" s="105"/>
      <c r="EA799" s="105"/>
      <c r="EJ799" s="122"/>
      <c r="EK799" s="122"/>
      <c r="EP799" s="105"/>
      <c r="EQ799" s="105"/>
      <c r="ER799" s="105"/>
      <c r="ET799" s="122"/>
      <c r="EU799" s="122"/>
      <c r="EZ799" s="105"/>
      <c r="FA799" s="105"/>
      <c r="FB799" s="105"/>
      <c r="FD799" s="105"/>
      <c r="FE799" s="105"/>
      <c r="FJ799" s="105"/>
      <c r="FK799" s="105"/>
      <c r="FL799" s="105"/>
      <c r="FM799" s="105"/>
      <c r="FN799" s="105"/>
      <c r="FO799" s="105"/>
      <c r="FT799" s="105"/>
      <c r="FU799" s="105"/>
      <c r="FV799" s="105"/>
      <c r="FX799" s="105"/>
      <c r="FY799" s="105"/>
      <c r="GD799" s="105"/>
      <c r="GE799" s="105"/>
      <c r="GF799" s="105"/>
      <c r="GH799" s="105"/>
      <c r="GI799" s="105"/>
      <c r="GN799" s="105"/>
      <c r="GO799" s="105"/>
      <c r="GP799" s="105"/>
      <c r="GR799" s="105"/>
      <c r="GS799" s="105"/>
      <c r="GX799" s="105"/>
      <c r="GY799" s="105"/>
      <c r="GZ799" s="105"/>
      <c r="HB799" s="105"/>
      <c r="HC799" s="105"/>
      <c r="HH799" s="105"/>
      <c r="HI799" s="105"/>
      <c r="HJ799" s="105"/>
      <c r="HL799" s="122"/>
      <c r="HM799" s="122"/>
      <c r="HR799" s="105"/>
      <c r="HS799" s="105"/>
      <c r="HT799" s="105"/>
      <c r="HV799" s="105"/>
      <c r="HW799" s="105"/>
      <c r="IB799" s="105"/>
      <c r="IC799" s="105"/>
      <c r="ID799" s="105"/>
      <c r="IF799" s="105"/>
      <c r="IG799" s="105"/>
      <c r="IL799" s="105"/>
      <c r="IM799" s="105"/>
      <c r="IN799" s="105"/>
      <c r="IP799" s="105"/>
      <c r="IQ799" s="105"/>
      <c r="IV799" s="105"/>
      <c r="IW799" s="105"/>
      <c r="IX799" s="105"/>
      <c r="IZ799" s="105"/>
      <c r="JA799" s="105"/>
    </row>
    <row r="800">
      <c r="B800" s="139"/>
      <c r="H800" s="122"/>
      <c r="U800" s="90"/>
      <c r="AE800" s="118"/>
      <c r="AF800" s="118"/>
      <c r="BS800" s="140"/>
      <c r="CJ800" s="122"/>
      <c r="CK800" s="122"/>
      <c r="CL800" s="122"/>
      <c r="CM800" s="122"/>
      <c r="DB800" s="122"/>
      <c r="DC800" s="122"/>
      <c r="DD800" s="122"/>
      <c r="DF800" s="122"/>
      <c r="DQ800" s="122"/>
      <c r="DW800" s="105"/>
      <c r="DX800" s="105"/>
      <c r="DZ800" s="105"/>
      <c r="EA800" s="105"/>
      <c r="EJ800" s="122"/>
      <c r="EK800" s="122"/>
      <c r="EP800" s="105"/>
      <c r="EQ800" s="105"/>
      <c r="ER800" s="105"/>
      <c r="ET800" s="122"/>
      <c r="EU800" s="122"/>
      <c r="EZ800" s="105"/>
      <c r="FA800" s="105"/>
      <c r="FB800" s="105"/>
      <c r="FD800" s="105"/>
      <c r="FE800" s="105"/>
      <c r="FJ800" s="105"/>
      <c r="FK800" s="105"/>
      <c r="FL800" s="105"/>
      <c r="FM800" s="105"/>
      <c r="FN800" s="105"/>
      <c r="FO800" s="105"/>
      <c r="FT800" s="105"/>
      <c r="FU800" s="105"/>
      <c r="FV800" s="105"/>
      <c r="FX800" s="105"/>
      <c r="FY800" s="105"/>
      <c r="GD800" s="105"/>
      <c r="GE800" s="105"/>
      <c r="GF800" s="105"/>
      <c r="GH800" s="105"/>
      <c r="GI800" s="105"/>
      <c r="GN800" s="105"/>
      <c r="GO800" s="105"/>
      <c r="GP800" s="105"/>
      <c r="GR800" s="105"/>
      <c r="GS800" s="105"/>
      <c r="GX800" s="105"/>
      <c r="GY800" s="105"/>
      <c r="GZ800" s="105"/>
      <c r="HB800" s="105"/>
      <c r="HC800" s="105"/>
      <c r="HH800" s="105"/>
      <c r="HI800" s="105"/>
      <c r="HJ800" s="105"/>
      <c r="HL800" s="122"/>
      <c r="HM800" s="122"/>
      <c r="HR800" s="105"/>
      <c r="HS800" s="105"/>
      <c r="HT800" s="105"/>
      <c r="HV800" s="105"/>
      <c r="HW800" s="105"/>
      <c r="IB800" s="105"/>
      <c r="IC800" s="105"/>
      <c r="ID800" s="105"/>
      <c r="IF800" s="105"/>
      <c r="IG800" s="105"/>
      <c r="IL800" s="105"/>
      <c r="IM800" s="105"/>
      <c r="IN800" s="105"/>
      <c r="IP800" s="105"/>
      <c r="IQ800" s="105"/>
      <c r="IV800" s="105"/>
      <c r="IW800" s="105"/>
      <c r="IX800" s="105"/>
      <c r="IZ800" s="105"/>
      <c r="JA800" s="105"/>
    </row>
    <row r="801">
      <c r="B801" s="139"/>
      <c r="H801" s="122"/>
      <c r="U801" s="90"/>
      <c r="AE801" s="118"/>
      <c r="AF801" s="118"/>
      <c r="BS801" s="140"/>
      <c r="CJ801" s="122"/>
      <c r="CK801" s="122"/>
      <c r="CL801" s="122"/>
      <c r="CM801" s="122"/>
      <c r="DB801" s="122"/>
      <c r="DC801" s="122"/>
      <c r="DD801" s="122"/>
      <c r="DF801" s="122"/>
      <c r="DQ801" s="122"/>
      <c r="DW801" s="105"/>
      <c r="DX801" s="105"/>
      <c r="DZ801" s="105"/>
      <c r="EA801" s="105"/>
      <c r="EJ801" s="122"/>
      <c r="EK801" s="122"/>
      <c r="EP801" s="105"/>
      <c r="EQ801" s="105"/>
      <c r="ER801" s="105"/>
      <c r="ET801" s="122"/>
      <c r="EU801" s="122"/>
      <c r="EZ801" s="105"/>
      <c r="FA801" s="105"/>
      <c r="FB801" s="105"/>
      <c r="FD801" s="105"/>
      <c r="FE801" s="105"/>
      <c r="FJ801" s="105"/>
      <c r="FK801" s="105"/>
      <c r="FL801" s="105"/>
      <c r="FM801" s="105"/>
      <c r="FN801" s="105"/>
      <c r="FO801" s="105"/>
      <c r="FT801" s="105"/>
      <c r="FU801" s="105"/>
      <c r="FV801" s="105"/>
      <c r="FX801" s="105"/>
      <c r="FY801" s="105"/>
      <c r="GD801" s="105"/>
      <c r="GE801" s="105"/>
      <c r="GF801" s="105"/>
      <c r="GH801" s="105"/>
      <c r="GI801" s="105"/>
      <c r="GN801" s="105"/>
      <c r="GO801" s="105"/>
      <c r="GP801" s="105"/>
      <c r="GR801" s="105"/>
      <c r="GS801" s="105"/>
      <c r="GX801" s="105"/>
      <c r="GY801" s="105"/>
      <c r="GZ801" s="105"/>
      <c r="HB801" s="105"/>
      <c r="HC801" s="105"/>
      <c r="HH801" s="105"/>
      <c r="HI801" s="105"/>
      <c r="HJ801" s="105"/>
      <c r="HL801" s="122"/>
      <c r="HM801" s="122"/>
      <c r="HR801" s="105"/>
      <c r="HS801" s="105"/>
      <c r="HT801" s="105"/>
      <c r="HV801" s="105"/>
      <c r="HW801" s="105"/>
      <c r="IB801" s="105"/>
      <c r="IC801" s="105"/>
      <c r="ID801" s="105"/>
      <c r="IF801" s="105"/>
      <c r="IG801" s="105"/>
      <c r="IL801" s="105"/>
      <c r="IM801" s="105"/>
      <c r="IN801" s="105"/>
      <c r="IP801" s="105"/>
      <c r="IQ801" s="105"/>
      <c r="IV801" s="105"/>
      <c r="IW801" s="105"/>
      <c r="IX801" s="105"/>
      <c r="IZ801" s="105"/>
      <c r="JA801" s="105"/>
    </row>
    <row r="802">
      <c r="B802" s="139"/>
      <c r="H802" s="122"/>
      <c r="U802" s="90"/>
      <c r="AE802" s="118"/>
      <c r="AF802" s="118"/>
      <c r="BS802" s="140"/>
      <c r="CJ802" s="122"/>
      <c r="CK802" s="122"/>
      <c r="CL802" s="122"/>
      <c r="CM802" s="122"/>
      <c r="DB802" s="122"/>
      <c r="DC802" s="122"/>
      <c r="DD802" s="122"/>
      <c r="DF802" s="122"/>
      <c r="DQ802" s="122"/>
      <c r="DW802" s="105"/>
      <c r="DX802" s="105"/>
      <c r="DZ802" s="105"/>
      <c r="EA802" s="105"/>
      <c r="EJ802" s="122"/>
      <c r="EK802" s="122"/>
      <c r="EP802" s="105"/>
      <c r="EQ802" s="105"/>
      <c r="ER802" s="105"/>
      <c r="ET802" s="122"/>
      <c r="EU802" s="122"/>
      <c r="EZ802" s="105"/>
      <c r="FA802" s="105"/>
      <c r="FB802" s="105"/>
      <c r="FD802" s="105"/>
      <c r="FE802" s="105"/>
      <c r="FJ802" s="105"/>
      <c r="FK802" s="105"/>
      <c r="FL802" s="105"/>
      <c r="FM802" s="105"/>
      <c r="FN802" s="105"/>
      <c r="FO802" s="105"/>
      <c r="FT802" s="105"/>
      <c r="FU802" s="105"/>
      <c r="FV802" s="105"/>
      <c r="FX802" s="105"/>
      <c r="FY802" s="105"/>
      <c r="GD802" s="105"/>
      <c r="GE802" s="105"/>
      <c r="GF802" s="105"/>
      <c r="GH802" s="105"/>
      <c r="GI802" s="105"/>
      <c r="GN802" s="105"/>
      <c r="GO802" s="105"/>
      <c r="GP802" s="105"/>
      <c r="GR802" s="105"/>
      <c r="GS802" s="105"/>
      <c r="GX802" s="105"/>
      <c r="GY802" s="105"/>
      <c r="GZ802" s="105"/>
      <c r="HB802" s="105"/>
      <c r="HC802" s="105"/>
      <c r="HH802" s="105"/>
      <c r="HI802" s="105"/>
      <c r="HJ802" s="105"/>
      <c r="HL802" s="122"/>
      <c r="HM802" s="122"/>
      <c r="HR802" s="105"/>
      <c r="HS802" s="105"/>
      <c r="HT802" s="105"/>
      <c r="HV802" s="105"/>
      <c r="HW802" s="105"/>
      <c r="IB802" s="105"/>
      <c r="IC802" s="105"/>
      <c r="ID802" s="105"/>
      <c r="IF802" s="105"/>
      <c r="IG802" s="105"/>
      <c r="IL802" s="105"/>
      <c r="IM802" s="105"/>
      <c r="IN802" s="105"/>
      <c r="IP802" s="105"/>
      <c r="IQ802" s="105"/>
      <c r="IV802" s="105"/>
      <c r="IW802" s="105"/>
      <c r="IX802" s="105"/>
      <c r="IZ802" s="105"/>
      <c r="JA802" s="105"/>
    </row>
    <row r="803">
      <c r="B803" s="139"/>
      <c r="H803" s="122"/>
      <c r="U803" s="90"/>
      <c r="AE803" s="118"/>
      <c r="AF803" s="118"/>
      <c r="BS803" s="140"/>
      <c r="CJ803" s="122"/>
      <c r="CK803" s="122"/>
      <c r="CL803" s="122"/>
      <c r="CM803" s="122"/>
      <c r="DB803" s="122"/>
      <c r="DC803" s="122"/>
      <c r="DD803" s="122"/>
      <c r="DF803" s="122"/>
      <c r="DQ803" s="122"/>
      <c r="DW803" s="105"/>
      <c r="DX803" s="105"/>
      <c r="DZ803" s="105"/>
      <c r="EA803" s="105"/>
      <c r="EJ803" s="122"/>
      <c r="EK803" s="122"/>
      <c r="EP803" s="105"/>
      <c r="EQ803" s="105"/>
      <c r="ER803" s="105"/>
      <c r="ET803" s="122"/>
      <c r="EU803" s="122"/>
      <c r="EZ803" s="105"/>
      <c r="FA803" s="105"/>
      <c r="FB803" s="105"/>
      <c r="FD803" s="105"/>
      <c r="FE803" s="105"/>
      <c r="FJ803" s="105"/>
      <c r="FK803" s="105"/>
      <c r="FL803" s="105"/>
      <c r="FM803" s="105"/>
      <c r="FN803" s="105"/>
      <c r="FO803" s="105"/>
      <c r="FT803" s="105"/>
      <c r="FU803" s="105"/>
      <c r="FV803" s="105"/>
      <c r="FX803" s="105"/>
      <c r="FY803" s="105"/>
      <c r="GD803" s="105"/>
      <c r="GE803" s="105"/>
      <c r="GF803" s="105"/>
      <c r="GH803" s="105"/>
      <c r="GI803" s="105"/>
      <c r="GN803" s="105"/>
      <c r="GO803" s="105"/>
      <c r="GP803" s="105"/>
      <c r="GR803" s="105"/>
      <c r="GS803" s="105"/>
      <c r="GX803" s="105"/>
      <c r="GY803" s="105"/>
      <c r="GZ803" s="105"/>
      <c r="HB803" s="105"/>
      <c r="HC803" s="105"/>
      <c r="HH803" s="105"/>
      <c r="HI803" s="105"/>
      <c r="HJ803" s="105"/>
      <c r="HL803" s="122"/>
      <c r="HM803" s="122"/>
      <c r="HR803" s="105"/>
      <c r="HS803" s="105"/>
      <c r="HT803" s="105"/>
      <c r="HV803" s="105"/>
      <c r="HW803" s="105"/>
      <c r="IB803" s="105"/>
      <c r="IC803" s="105"/>
      <c r="ID803" s="105"/>
      <c r="IF803" s="105"/>
      <c r="IG803" s="105"/>
      <c r="IL803" s="105"/>
      <c r="IM803" s="105"/>
      <c r="IN803" s="105"/>
      <c r="IP803" s="105"/>
      <c r="IQ803" s="105"/>
      <c r="IV803" s="105"/>
      <c r="IW803" s="105"/>
      <c r="IX803" s="105"/>
      <c r="IZ803" s="105"/>
      <c r="JA803" s="105"/>
    </row>
    <row r="804">
      <c r="B804" s="139"/>
      <c r="H804" s="122"/>
      <c r="U804" s="90"/>
      <c r="AE804" s="118"/>
      <c r="AF804" s="118"/>
      <c r="BS804" s="140"/>
      <c r="CJ804" s="122"/>
      <c r="CK804" s="122"/>
      <c r="CL804" s="122"/>
      <c r="CM804" s="122"/>
      <c r="DB804" s="122"/>
      <c r="DC804" s="122"/>
      <c r="DD804" s="122"/>
      <c r="DF804" s="122"/>
      <c r="DQ804" s="122"/>
      <c r="DW804" s="105"/>
      <c r="DX804" s="105"/>
      <c r="DZ804" s="105"/>
      <c r="EA804" s="105"/>
      <c r="EJ804" s="122"/>
      <c r="EK804" s="122"/>
      <c r="EP804" s="105"/>
      <c r="EQ804" s="105"/>
      <c r="ER804" s="105"/>
      <c r="ET804" s="122"/>
      <c r="EU804" s="122"/>
      <c r="EZ804" s="105"/>
      <c r="FA804" s="105"/>
      <c r="FB804" s="105"/>
      <c r="FD804" s="105"/>
      <c r="FE804" s="105"/>
      <c r="FJ804" s="105"/>
      <c r="FK804" s="105"/>
      <c r="FL804" s="105"/>
      <c r="FM804" s="105"/>
      <c r="FN804" s="105"/>
      <c r="FO804" s="105"/>
      <c r="FT804" s="105"/>
      <c r="FU804" s="105"/>
      <c r="FV804" s="105"/>
      <c r="FX804" s="105"/>
      <c r="FY804" s="105"/>
      <c r="GD804" s="105"/>
      <c r="GE804" s="105"/>
      <c r="GF804" s="105"/>
      <c r="GH804" s="105"/>
      <c r="GI804" s="105"/>
      <c r="GN804" s="105"/>
      <c r="GO804" s="105"/>
      <c r="GP804" s="105"/>
      <c r="GR804" s="105"/>
      <c r="GS804" s="105"/>
      <c r="GX804" s="105"/>
      <c r="GY804" s="105"/>
      <c r="GZ804" s="105"/>
      <c r="HB804" s="105"/>
      <c r="HC804" s="105"/>
      <c r="HH804" s="105"/>
      <c r="HI804" s="105"/>
      <c r="HJ804" s="105"/>
      <c r="HL804" s="122"/>
      <c r="HM804" s="122"/>
      <c r="HR804" s="105"/>
      <c r="HS804" s="105"/>
      <c r="HT804" s="105"/>
      <c r="HV804" s="105"/>
      <c r="HW804" s="105"/>
      <c r="IB804" s="105"/>
      <c r="IC804" s="105"/>
      <c r="ID804" s="105"/>
      <c r="IF804" s="105"/>
      <c r="IG804" s="105"/>
      <c r="IL804" s="105"/>
      <c r="IM804" s="105"/>
      <c r="IN804" s="105"/>
      <c r="IP804" s="105"/>
      <c r="IQ804" s="105"/>
      <c r="IV804" s="105"/>
      <c r="IW804" s="105"/>
      <c r="IX804" s="105"/>
      <c r="IZ804" s="105"/>
      <c r="JA804" s="105"/>
    </row>
    <row r="805">
      <c r="B805" s="139"/>
      <c r="H805" s="122"/>
      <c r="U805" s="90"/>
      <c r="AE805" s="118"/>
      <c r="AF805" s="118"/>
      <c r="BS805" s="140"/>
      <c r="CJ805" s="122"/>
      <c r="CK805" s="122"/>
      <c r="CL805" s="122"/>
      <c r="CM805" s="122"/>
      <c r="DB805" s="122"/>
      <c r="DC805" s="122"/>
      <c r="DD805" s="122"/>
      <c r="DF805" s="122"/>
      <c r="DQ805" s="122"/>
      <c r="DW805" s="105"/>
      <c r="DX805" s="105"/>
      <c r="DZ805" s="105"/>
      <c r="EA805" s="105"/>
      <c r="EJ805" s="122"/>
      <c r="EK805" s="122"/>
      <c r="EP805" s="105"/>
      <c r="EQ805" s="105"/>
      <c r="ER805" s="105"/>
      <c r="ET805" s="122"/>
      <c r="EU805" s="122"/>
      <c r="EZ805" s="105"/>
      <c r="FA805" s="105"/>
      <c r="FB805" s="105"/>
      <c r="FD805" s="105"/>
      <c r="FE805" s="105"/>
      <c r="FJ805" s="105"/>
      <c r="FK805" s="105"/>
      <c r="FL805" s="105"/>
      <c r="FM805" s="105"/>
      <c r="FN805" s="105"/>
      <c r="FO805" s="105"/>
      <c r="FT805" s="105"/>
      <c r="FU805" s="105"/>
      <c r="FV805" s="105"/>
      <c r="FX805" s="105"/>
      <c r="FY805" s="105"/>
      <c r="GD805" s="105"/>
      <c r="GE805" s="105"/>
      <c r="GF805" s="105"/>
      <c r="GH805" s="105"/>
      <c r="GI805" s="105"/>
      <c r="GN805" s="105"/>
      <c r="GO805" s="105"/>
      <c r="GP805" s="105"/>
      <c r="GR805" s="105"/>
      <c r="GS805" s="105"/>
      <c r="GX805" s="105"/>
      <c r="GY805" s="105"/>
      <c r="GZ805" s="105"/>
      <c r="HB805" s="105"/>
      <c r="HC805" s="105"/>
      <c r="HH805" s="105"/>
      <c r="HI805" s="105"/>
      <c r="HJ805" s="105"/>
      <c r="HL805" s="122"/>
      <c r="HM805" s="122"/>
      <c r="HR805" s="105"/>
      <c r="HS805" s="105"/>
      <c r="HT805" s="105"/>
      <c r="HV805" s="105"/>
      <c r="HW805" s="105"/>
      <c r="IB805" s="105"/>
      <c r="IC805" s="105"/>
      <c r="ID805" s="105"/>
      <c r="IF805" s="105"/>
      <c r="IG805" s="105"/>
      <c r="IL805" s="105"/>
      <c r="IM805" s="105"/>
      <c r="IN805" s="105"/>
      <c r="IP805" s="105"/>
      <c r="IQ805" s="105"/>
      <c r="IV805" s="105"/>
      <c r="IW805" s="105"/>
      <c r="IX805" s="105"/>
      <c r="IZ805" s="105"/>
      <c r="JA805" s="105"/>
    </row>
    <row r="806">
      <c r="B806" s="139"/>
      <c r="H806" s="122"/>
      <c r="U806" s="90"/>
      <c r="AE806" s="118"/>
      <c r="AF806" s="118"/>
      <c r="BS806" s="140"/>
      <c r="CJ806" s="122"/>
      <c r="CK806" s="122"/>
      <c r="CL806" s="122"/>
      <c r="CM806" s="122"/>
      <c r="DB806" s="122"/>
      <c r="DC806" s="122"/>
      <c r="DD806" s="122"/>
      <c r="DF806" s="122"/>
      <c r="DQ806" s="122"/>
      <c r="DW806" s="105"/>
      <c r="DX806" s="105"/>
      <c r="DZ806" s="105"/>
      <c r="EA806" s="105"/>
      <c r="EJ806" s="122"/>
      <c r="EK806" s="122"/>
      <c r="EP806" s="105"/>
      <c r="EQ806" s="105"/>
      <c r="ER806" s="105"/>
      <c r="ET806" s="122"/>
      <c r="EU806" s="122"/>
      <c r="EZ806" s="105"/>
      <c r="FA806" s="105"/>
      <c r="FB806" s="105"/>
      <c r="FD806" s="105"/>
      <c r="FE806" s="105"/>
      <c r="FJ806" s="105"/>
      <c r="FK806" s="105"/>
      <c r="FL806" s="105"/>
      <c r="FM806" s="105"/>
      <c r="FN806" s="105"/>
      <c r="FO806" s="105"/>
      <c r="FT806" s="105"/>
      <c r="FU806" s="105"/>
      <c r="FV806" s="105"/>
      <c r="FX806" s="105"/>
      <c r="FY806" s="105"/>
      <c r="GD806" s="105"/>
      <c r="GE806" s="105"/>
      <c r="GF806" s="105"/>
      <c r="GH806" s="105"/>
      <c r="GI806" s="105"/>
      <c r="GN806" s="105"/>
      <c r="GO806" s="105"/>
      <c r="GP806" s="105"/>
      <c r="GR806" s="105"/>
      <c r="GS806" s="105"/>
      <c r="GX806" s="105"/>
      <c r="GY806" s="105"/>
      <c r="GZ806" s="105"/>
      <c r="HB806" s="105"/>
      <c r="HC806" s="105"/>
      <c r="HH806" s="105"/>
      <c r="HI806" s="105"/>
      <c r="HJ806" s="105"/>
      <c r="HL806" s="122"/>
      <c r="HM806" s="122"/>
      <c r="HR806" s="105"/>
      <c r="HS806" s="105"/>
      <c r="HT806" s="105"/>
      <c r="HV806" s="105"/>
      <c r="HW806" s="105"/>
      <c r="IB806" s="105"/>
      <c r="IC806" s="105"/>
      <c r="ID806" s="105"/>
      <c r="IF806" s="105"/>
      <c r="IG806" s="105"/>
      <c r="IL806" s="105"/>
      <c r="IM806" s="105"/>
      <c r="IN806" s="105"/>
      <c r="IP806" s="105"/>
      <c r="IQ806" s="105"/>
      <c r="IV806" s="105"/>
      <c r="IW806" s="105"/>
      <c r="IX806" s="105"/>
      <c r="IZ806" s="105"/>
      <c r="JA806" s="105"/>
    </row>
    <row r="807">
      <c r="B807" s="139"/>
      <c r="H807" s="122"/>
      <c r="U807" s="90"/>
      <c r="AE807" s="118"/>
      <c r="AF807" s="118"/>
      <c r="BS807" s="140"/>
      <c r="CJ807" s="122"/>
      <c r="CK807" s="122"/>
      <c r="CL807" s="122"/>
      <c r="CM807" s="122"/>
      <c r="DB807" s="122"/>
      <c r="DC807" s="122"/>
      <c r="DD807" s="122"/>
      <c r="DF807" s="122"/>
      <c r="DQ807" s="122"/>
      <c r="DW807" s="105"/>
      <c r="DX807" s="105"/>
      <c r="DZ807" s="105"/>
      <c r="EA807" s="105"/>
      <c r="EJ807" s="122"/>
      <c r="EK807" s="122"/>
      <c r="EP807" s="105"/>
      <c r="EQ807" s="105"/>
      <c r="ER807" s="105"/>
      <c r="ET807" s="122"/>
      <c r="EU807" s="122"/>
      <c r="EZ807" s="105"/>
      <c r="FA807" s="105"/>
      <c r="FB807" s="105"/>
      <c r="FD807" s="105"/>
      <c r="FE807" s="105"/>
      <c r="FJ807" s="105"/>
      <c r="FK807" s="105"/>
      <c r="FL807" s="105"/>
      <c r="FM807" s="105"/>
      <c r="FN807" s="105"/>
      <c r="FO807" s="105"/>
      <c r="FT807" s="105"/>
      <c r="FU807" s="105"/>
      <c r="FV807" s="105"/>
      <c r="FX807" s="105"/>
      <c r="FY807" s="105"/>
      <c r="GD807" s="105"/>
      <c r="GE807" s="105"/>
      <c r="GF807" s="105"/>
      <c r="GH807" s="105"/>
      <c r="GI807" s="105"/>
      <c r="GN807" s="105"/>
      <c r="GO807" s="105"/>
      <c r="GP807" s="105"/>
      <c r="GR807" s="105"/>
      <c r="GS807" s="105"/>
      <c r="GX807" s="105"/>
      <c r="GY807" s="105"/>
      <c r="GZ807" s="105"/>
      <c r="HB807" s="105"/>
      <c r="HC807" s="105"/>
      <c r="HH807" s="105"/>
      <c r="HI807" s="105"/>
      <c r="HJ807" s="105"/>
      <c r="HL807" s="122"/>
      <c r="HM807" s="122"/>
      <c r="HR807" s="105"/>
      <c r="HS807" s="105"/>
      <c r="HT807" s="105"/>
      <c r="HV807" s="105"/>
      <c r="HW807" s="105"/>
      <c r="IB807" s="105"/>
      <c r="IC807" s="105"/>
      <c r="ID807" s="105"/>
      <c r="IF807" s="105"/>
      <c r="IG807" s="105"/>
      <c r="IL807" s="105"/>
      <c r="IM807" s="105"/>
      <c r="IN807" s="105"/>
      <c r="IP807" s="105"/>
      <c r="IQ807" s="105"/>
      <c r="IV807" s="105"/>
      <c r="IW807" s="105"/>
      <c r="IX807" s="105"/>
      <c r="IZ807" s="105"/>
      <c r="JA807" s="105"/>
    </row>
    <row r="808">
      <c r="B808" s="139"/>
      <c r="H808" s="122"/>
      <c r="U808" s="90"/>
      <c r="AE808" s="118"/>
      <c r="AF808" s="118"/>
      <c r="BS808" s="140"/>
      <c r="CJ808" s="122"/>
      <c r="CK808" s="122"/>
      <c r="CL808" s="122"/>
      <c r="CM808" s="122"/>
      <c r="DB808" s="122"/>
      <c r="DC808" s="122"/>
      <c r="DD808" s="122"/>
      <c r="DF808" s="122"/>
      <c r="DQ808" s="122"/>
      <c r="DW808" s="105"/>
      <c r="DX808" s="105"/>
      <c r="DZ808" s="105"/>
      <c r="EA808" s="105"/>
      <c r="EJ808" s="122"/>
      <c r="EK808" s="122"/>
      <c r="EP808" s="105"/>
      <c r="EQ808" s="105"/>
      <c r="ER808" s="105"/>
      <c r="ET808" s="122"/>
      <c r="EU808" s="122"/>
      <c r="EZ808" s="105"/>
      <c r="FA808" s="105"/>
      <c r="FB808" s="105"/>
      <c r="FD808" s="105"/>
      <c r="FE808" s="105"/>
      <c r="FJ808" s="105"/>
      <c r="FK808" s="105"/>
      <c r="FL808" s="105"/>
      <c r="FM808" s="105"/>
      <c r="FN808" s="105"/>
      <c r="FO808" s="105"/>
      <c r="FT808" s="105"/>
      <c r="FU808" s="105"/>
      <c r="FV808" s="105"/>
      <c r="FX808" s="105"/>
      <c r="FY808" s="105"/>
      <c r="GD808" s="105"/>
      <c r="GE808" s="105"/>
      <c r="GF808" s="105"/>
      <c r="GH808" s="105"/>
      <c r="GI808" s="105"/>
      <c r="GN808" s="105"/>
      <c r="GO808" s="105"/>
      <c r="GP808" s="105"/>
      <c r="GR808" s="105"/>
      <c r="GS808" s="105"/>
      <c r="GX808" s="105"/>
      <c r="GY808" s="105"/>
      <c r="GZ808" s="105"/>
      <c r="HB808" s="105"/>
      <c r="HC808" s="105"/>
      <c r="HH808" s="105"/>
      <c r="HI808" s="105"/>
      <c r="HJ808" s="105"/>
      <c r="HL808" s="122"/>
      <c r="HM808" s="122"/>
      <c r="HR808" s="105"/>
      <c r="HS808" s="105"/>
      <c r="HT808" s="105"/>
      <c r="HV808" s="105"/>
      <c r="HW808" s="105"/>
      <c r="IB808" s="105"/>
      <c r="IC808" s="105"/>
      <c r="ID808" s="105"/>
      <c r="IF808" s="105"/>
      <c r="IG808" s="105"/>
      <c r="IL808" s="105"/>
      <c r="IM808" s="105"/>
      <c r="IN808" s="105"/>
      <c r="IP808" s="105"/>
      <c r="IQ808" s="105"/>
      <c r="IV808" s="105"/>
      <c r="IW808" s="105"/>
      <c r="IX808" s="105"/>
      <c r="IZ808" s="105"/>
      <c r="JA808" s="105"/>
    </row>
    <row r="809">
      <c r="B809" s="139"/>
      <c r="H809" s="122"/>
      <c r="U809" s="90"/>
      <c r="AE809" s="118"/>
      <c r="AF809" s="118"/>
      <c r="BS809" s="140"/>
      <c r="CJ809" s="122"/>
      <c r="CK809" s="122"/>
      <c r="CL809" s="122"/>
      <c r="CM809" s="122"/>
      <c r="DB809" s="122"/>
      <c r="DC809" s="122"/>
      <c r="DD809" s="122"/>
      <c r="DF809" s="122"/>
      <c r="DQ809" s="122"/>
      <c r="DW809" s="105"/>
      <c r="DX809" s="105"/>
      <c r="DZ809" s="105"/>
      <c r="EA809" s="105"/>
      <c r="EJ809" s="122"/>
      <c r="EK809" s="122"/>
      <c r="EP809" s="105"/>
      <c r="EQ809" s="105"/>
      <c r="ER809" s="105"/>
      <c r="ET809" s="122"/>
      <c r="EU809" s="122"/>
      <c r="EZ809" s="105"/>
      <c r="FA809" s="105"/>
      <c r="FB809" s="105"/>
      <c r="FD809" s="105"/>
      <c r="FE809" s="105"/>
      <c r="FJ809" s="105"/>
      <c r="FK809" s="105"/>
      <c r="FL809" s="105"/>
      <c r="FM809" s="105"/>
      <c r="FN809" s="105"/>
      <c r="FO809" s="105"/>
      <c r="FT809" s="105"/>
      <c r="FU809" s="105"/>
      <c r="FV809" s="105"/>
      <c r="FX809" s="105"/>
      <c r="FY809" s="105"/>
      <c r="GD809" s="105"/>
      <c r="GE809" s="105"/>
      <c r="GF809" s="105"/>
      <c r="GH809" s="105"/>
      <c r="GI809" s="105"/>
      <c r="GN809" s="105"/>
      <c r="GO809" s="105"/>
      <c r="GP809" s="105"/>
      <c r="GR809" s="105"/>
      <c r="GS809" s="105"/>
      <c r="GX809" s="105"/>
      <c r="GY809" s="105"/>
      <c r="GZ809" s="105"/>
      <c r="HB809" s="105"/>
      <c r="HC809" s="105"/>
      <c r="HH809" s="105"/>
      <c r="HI809" s="105"/>
      <c r="HJ809" s="105"/>
      <c r="HL809" s="122"/>
      <c r="HM809" s="122"/>
      <c r="HR809" s="105"/>
      <c r="HS809" s="105"/>
      <c r="HT809" s="105"/>
      <c r="HV809" s="105"/>
      <c r="HW809" s="105"/>
      <c r="IB809" s="105"/>
      <c r="IC809" s="105"/>
      <c r="ID809" s="105"/>
      <c r="IF809" s="105"/>
      <c r="IG809" s="105"/>
      <c r="IL809" s="105"/>
      <c r="IM809" s="105"/>
      <c r="IN809" s="105"/>
      <c r="IP809" s="105"/>
      <c r="IQ809" s="105"/>
      <c r="IV809" s="105"/>
      <c r="IW809" s="105"/>
      <c r="IX809" s="105"/>
      <c r="IZ809" s="105"/>
      <c r="JA809" s="105"/>
    </row>
    <row r="810">
      <c r="B810" s="139"/>
      <c r="H810" s="122"/>
      <c r="U810" s="90"/>
      <c r="AE810" s="118"/>
      <c r="AF810" s="118"/>
      <c r="BS810" s="140"/>
      <c r="CJ810" s="122"/>
      <c r="CK810" s="122"/>
      <c r="CL810" s="122"/>
      <c r="CM810" s="122"/>
      <c r="DB810" s="122"/>
      <c r="DC810" s="122"/>
      <c r="DD810" s="122"/>
      <c r="DF810" s="122"/>
      <c r="DQ810" s="122"/>
      <c r="DW810" s="105"/>
      <c r="DX810" s="105"/>
      <c r="DZ810" s="105"/>
      <c r="EA810" s="105"/>
      <c r="EJ810" s="122"/>
      <c r="EK810" s="122"/>
      <c r="EP810" s="105"/>
      <c r="EQ810" s="105"/>
      <c r="ER810" s="105"/>
      <c r="ET810" s="122"/>
      <c r="EU810" s="122"/>
      <c r="EZ810" s="105"/>
      <c r="FA810" s="105"/>
      <c r="FB810" s="105"/>
      <c r="FD810" s="105"/>
      <c r="FE810" s="105"/>
      <c r="FJ810" s="105"/>
      <c r="FK810" s="105"/>
      <c r="FL810" s="105"/>
      <c r="FM810" s="105"/>
      <c r="FN810" s="105"/>
      <c r="FO810" s="105"/>
      <c r="FT810" s="105"/>
      <c r="FU810" s="105"/>
      <c r="FV810" s="105"/>
      <c r="FX810" s="105"/>
      <c r="FY810" s="105"/>
      <c r="GD810" s="105"/>
      <c r="GE810" s="105"/>
      <c r="GF810" s="105"/>
      <c r="GH810" s="105"/>
      <c r="GI810" s="105"/>
      <c r="GN810" s="105"/>
      <c r="GO810" s="105"/>
      <c r="GP810" s="105"/>
      <c r="GR810" s="105"/>
      <c r="GS810" s="105"/>
      <c r="GX810" s="105"/>
      <c r="GY810" s="105"/>
      <c r="GZ810" s="105"/>
      <c r="HB810" s="105"/>
      <c r="HC810" s="105"/>
      <c r="HH810" s="105"/>
      <c r="HI810" s="105"/>
      <c r="HJ810" s="105"/>
      <c r="HL810" s="122"/>
      <c r="HM810" s="122"/>
      <c r="HR810" s="105"/>
      <c r="HS810" s="105"/>
      <c r="HT810" s="105"/>
      <c r="HV810" s="105"/>
      <c r="HW810" s="105"/>
      <c r="IB810" s="105"/>
      <c r="IC810" s="105"/>
      <c r="ID810" s="105"/>
      <c r="IF810" s="105"/>
      <c r="IG810" s="105"/>
      <c r="IL810" s="105"/>
      <c r="IM810" s="105"/>
      <c r="IN810" s="105"/>
      <c r="IP810" s="105"/>
      <c r="IQ810" s="105"/>
      <c r="IV810" s="105"/>
      <c r="IW810" s="105"/>
      <c r="IX810" s="105"/>
      <c r="IZ810" s="105"/>
      <c r="JA810" s="105"/>
    </row>
    <row r="811">
      <c r="B811" s="139"/>
      <c r="H811" s="122"/>
      <c r="U811" s="90"/>
      <c r="AE811" s="118"/>
      <c r="AF811" s="118"/>
      <c r="BS811" s="140"/>
      <c r="CJ811" s="122"/>
      <c r="CK811" s="122"/>
      <c r="CL811" s="122"/>
      <c r="CM811" s="122"/>
      <c r="DB811" s="122"/>
      <c r="DC811" s="122"/>
      <c r="DD811" s="122"/>
      <c r="DF811" s="122"/>
      <c r="DQ811" s="122"/>
      <c r="DW811" s="105"/>
      <c r="DX811" s="105"/>
      <c r="DZ811" s="105"/>
      <c r="EA811" s="105"/>
      <c r="EJ811" s="122"/>
      <c r="EK811" s="122"/>
      <c r="EP811" s="105"/>
      <c r="EQ811" s="105"/>
      <c r="ER811" s="105"/>
      <c r="ET811" s="122"/>
      <c r="EU811" s="122"/>
      <c r="EZ811" s="105"/>
      <c r="FA811" s="105"/>
      <c r="FB811" s="105"/>
      <c r="FD811" s="105"/>
      <c r="FE811" s="105"/>
      <c r="FJ811" s="105"/>
      <c r="FK811" s="105"/>
      <c r="FL811" s="105"/>
      <c r="FM811" s="105"/>
      <c r="FN811" s="105"/>
      <c r="FO811" s="105"/>
      <c r="FT811" s="105"/>
      <c r="FU811" s="105"/>
      <c r="FV811" s="105"/>
      <c r="FX811" s="105"/>
      <c r="FY811" s="105"/>
      <c r="GD811" s="105"/>
      <c r="GE811" s="105"/>
      <c r="GF811" s="105"/>
      <c r="GH811" s="105"/>
      <c r="GI811" s="105"/>
      <c r="GN811" s="105"/>
      <c r="GO811" s="105"/>
      <c r="GP811" s="105"/>
      <c r="GR811" s="105"/>
      <c r="GS811" s="105"/>
      <c r="GX811" s="105"/>
      <c r="GY811" s="105"/>
      <c r="GZ811" s="105"/>
      <c r="HB811" s="105"/>
      <c r="HC811" s="105"/>
      <c r="HH811" s="105"/>
      <c r="HI811" s="105"/>
      <c r="HJ811" s="105"/>
      <c r="HL811" s="122"/>
      <c r="HM811" s="122"/>
      <c r="HR811" s="105"/>
      <c r="HS811" s="105"/>
      <c r="HT811" s="105"/>
      <c r="HV811" s="105"/>
      <c r="HW811" s="105"/>
      <c r="IB811" s="105"/>
      <c r="IC811" s="105"/>
      <c r="ID811" s="105"/>
      <c r="IF811" s="105"/>
      <c r="IG811" s="105"/>
      <c r="IL811" s="105"/>
      <c r="IM811" s="105"/>
      <c r="IN811" s="105"/>
      <c r="IP811" s="105"/>
      <c r="IQ811" s="105"/>
      <c r="IV811" s="105"/>
      <c r="IW811" s="105"/>
      <c r="IX811" s="105"/>
      <c r="IZ811" s="105"/>
      <c r="JA811" s="105"/>
    </row>
    <row r="812">
      <c r="B812" s="139"/>
      <c r="H812" s="122"/>
      <c r="U812" s="90"/>
      <c r="AE812" s="118"/>
      <c r="AF812" s="118"/>
      <c r="BS812" s="140"/>
      <c r="CJ812" s="122"/>
      <c r="CK812" s="122"/>
      <c r="CL812" s="122"/>
      <c r="CM812" s="122"/>
      <c r="DB812" s="122"/>
      <c r="DC812" s="122"/>
      <c r="DD812" s="122"/>
      <c r="DF812" s="122"/>
      <c r="DQ812" s="122"/>
      <c r="DW812" s="105"/>
      <c r="DX812" s="105"/>
      <c r="DZ812" s="105"/>
      <c r="EA812" s="105"/>
      <c r="EJ812" s="122"/>
      <c r="EK812" s="122"/>
      <c r="EP812" s="105"/>
      <c r="EQ812" s="105"/>
      <c r="ER812" s="105"/>
      <c r="ET812" s="122"/>
      <c r="EU812" s="122"/>
      <c r="EZ812" s="105"/>
      <c r="FA812" s="105"/>
      <c r="FB812" s="105"/>
      <c r="FD812" s="105"/>
      <c r="FE812" s="105"/>
      <c r="FJ812" s="105"/>
      <c r="FK812" s="105"/>
      <c r="FL812" s="105"/>
      <c r="FM812" s="105"/>
      <c r="FN812" s="105"/>
      <c r="FO812" s="105"/>
      <c r="FT812" s="105"/>
      <c r="FU812" s="105"/>
      <c r="FV812" s="105"/>
      <c r="FX812" s="105"/>
      <c r="FY812" s="105"/>
      <c r="GD812" s="105"/>
      <c r="GE812" s="105"/>
      <c r="GF812" s="105"/>
      <c r="GH812" s="105"/>
      <c r="GI812" s="105"/>
      <c r="GN812" s="105"/>
      <c r="GO812" s="105"/>
      <c r="GP812" s="105"/>
      <c r="GR812" s="105"/>
      <c r="GS812" s="105"/>
      <c r="GX812" s="105"/>
      <c r="GY812" s="105"/>
      <c r="GZ812" s="105"/>
      <c r="HB812" s="105"/>
      <c r="HC812" s="105"/>
      <c r="HH812" s="105"/>
      <c r="HI812" s="105"/>
      <c r="HJ812" s="105"/>
      <c r="HL812" s="122"/>
      <c r="HM812" s="122"/>
      <c r="HR812" s="105"/>
      <c r="HS812" s="105"/>
      <c r="HT812" s="105"/>
      <c r="HV812" s="105"/>
      <c r="HW812" s="105"/>
      <c r="IB812" s="105"/>
      <c r="IC812" s="105"/>
      <c r="ID812" s="105"/>
      <c r="IF812" s="105"/>
      <c r="IG812" s="105"/>
      <c r="IL812" s="105"/>
      <c r="IM812" s="105"/>
      <c r="IN812" s="105"/>
      <c r="IP812" s="105"/>
      <c r="IQ812" s="105"/>
      <c r="IV812" s="105"/>
      <c r="IW812" s="105"/>
      <c r="IX812" s="105"/>
      <c r="IZ812" s="105"/>
      <c r="JA812" s="105"/>
    </row>
    <row r="813">
      <c r="B813" s="139"/>
      <c r="H813" s="122"/>
      <c r="U813" s="90"/>
      <c r="AE813" s="118"/>
      <c r="AF813" s="118"/>
      <c r="BS813" s="140"/>
      <c r="CJ813" s="122"/>
      <c r="CK813" s="122"/>
      <c r="CL813" s="122"/>
      <c r="CM813" s="122"/>
      <c r="DB813" s="122"/>
      <c r="DC813" s="122"/>
      <c r="DD813" s="122"/>
      <c r="DF813" s="122"/>
      <c r="DQ813" s="122"/>
      <c r="DW813" s="105"/>
      <c r="DX813" s="105"/>
      <c r="DZ813" s="105"/>
      <c r="EA813" s="105"/>
      <c r="EJ813" s="122"/>
      <c r="EK813" s="122"/>
      <c r="EP813" s="105"/>
      <c r="EQ813" s="105"/>
      <c r="ER813" s="105"/>
      <c r="ET813" s="122"/>
      <c r="EU813" s="122"/>
      <c r="EZ813" s="105"/>
      <c r="FA813" s="105"/>
      <c r="FB813" s="105"/>
      <c r="FD813" s="105"/>
      <c r="FE813" s="105"/>
      <c r="FJ813" s="105"/>
      <c r="FK813" s="105"/>
      <c r="FL813" s="105"/>
      <c r="FM813" s="105"/>
      <c r="FN813" s="105"/>
      <c r="FO813" s="105"/>
      <c r="FT813" s="105"/>
      <c r="FU813" s="105"/>
      <c r="FV813" s="105"/>
      <c r="FX813" s="105"/>
      <c r="FY813" s="105"/>
      <c r="GD813" s="105"/>
      <c r="GE813" s="105"/>
      <c r="GF813" s="105"/>
      <c r="GH813" s="105"/>
      <c r="GI813" s="105"/>
      <c r="GN813" s="105"/>
      <c r="GO813" s="105"/>
      <c r="GP813" s="105"/>
      <c r="GR813" s="105"/>
      <c r="GS813" s="105"/>
      <c r="GX813" s="105"/>
      <c r="GY813" s="105"/>
      <c r="GZ813" s="105"/>
      <c r="HB813" s="105"/>
      <c r="HC813" s="105"/>
      <c r="HH813" s="105"/>
      <c r="HI813" s="105"/>
      <c r="HJ813" s="105"/>
      <c r="HL813" s="122"/>
      <c r="HM813" s="122"/>
      <c r="HR813" s="105"/>
      <c r="HS813" s="105"/>
      <c r="HT813" s="105"/>
      <c r="HV813" s="105"/>
      <c r="HW813" s="105"/>
      <c r="IB813" s="105"/>
      <c r="IC813" s="105"/>
      <c r="ID813" s="105"/>
      <c r="IF813" s="105"/>
      <c r="IG813" s="105"/>
      <c r="IL813" s="105"/>
      <c r="IM813" s="105"/>
      <c r="IN813" s="105"/>
      <c r="IP813" s="105"/>
      <c r="IQ813" s="105"/>
      <c r="IV813" s="105"/>
      <c r="IW813" s="105"/>
      <c r="IX813" s="105"/>
      <c r="IZ813" s="105"/>
      <c r="JA813" s="105"/>
    </row>
    <row r="814">
      <c r="B814" s="139"/>
      <c r="H814" s="122"/>
      <c r="U814" s="90"/>
      <c r="AE814" s="118"/>
      <c r="AF814" s="118"/>
      <c r="BS814" s="140"/>
      <c r="CJ814" s="122"/>
      <c r="CK814" s="122"/>
      <c r="CL814" s="122"/>
      <c r="CM814" s="122"/>
      <c r="DB814" s="122"/>
      <c r="DC814" s="122"/>
      <c r="DD814" s="122"/>
      <c r="DF814" s="122"/>
      <c r="DQ814" s="122"/>
      <c r="DW814" s="105"/>
      <c r="DX814" s="105"/>
      <c r="DZ814" s="105"/>
      <c r="EA814" s="105"/>
      <c r="EJ814" s="122"/>
      <c r="EK814" s="122"/>
      <c r="EP814" s="105"/>
      <c r="EQ814" s="105"/>
      <c r="ER814" s="105"/>
      <c r="ET814" s="122"/>
      <c r="EU814" s="122"/>
      <c r="EZ814" s="105"/>
      <c r="FA814" s="105"/>
      <c r="FB814" s="105"/>
      <c r="FD814" s="105"/>
      <c r="FE814" s="105"/>
      <c r="FJ814" s="105"/>
      <c r="FK814" s="105"/>
      <c r="FL814" s="105"/>
      <c r="FM814" s="105"/>
      <c r="FN814" s="105"/>
      <c r="FO814" s="105"/>
      <c r="FT814" s="105"/>
      <c r="FU814" s="105"/>
      <c r="FV814" s="105"/>
      <c r="FX814" s="105"/>
      <c r="FY814" s="105"/>
      <c r="GD814" s="105"/>
      <c r="GE814" s="105"/>
      <c r="GF814" s="105"/>
      <c r="GH814" s="105"/>
      <c r="GI814" s="105"/>
      <c r="GN814" s="105"/>
      <c r="GO814" s="105"/>
      <c r="GP814" s="105"/>
      <c r="GR814" s="105"/>
      <c r="GS814" s="105"/>
      <c r="GX814" s="105"/>
      <c r="GY814" s="105"/>
      <c r="GZ814" s="105"/>
      <c r="HB814" s="105"/>
      <c r="HC814" s="105"/>
      <c r="HH814" s="105"/>
      <c r="HI814" s="105"/>
      <c r="HJ814" s="105"/>
      <c r="HL814" s="122"/>
      <c r="HM814" s="122"/>
      <c r="HR814" s="105"/>
      <c r="HS814" s="105"/>
      <c r="HT814" s="105"/>
      <c r="HV814" s="105"/>
      <c r="HW814" s="105"/>
      <c r="IB814" s="105"/>
      <c r="IC814" s="105"/>
      <c r="ID814" s="105"/>
      <c r="IF814" s="105"/>
      <c r="IG814" s="105"/>
      <c r="IL814" s="105"/>
      <c r="IM814" s="105"/>
      <c r="IN814" s="105"/>
      <c r="IP814" s="105"/>
      <c r="IQ814" s="105"/>
      <c r="IV814" s="105"/>
      <c r="IW814" s="105"/>
      <c r="IX814" s="105"/>
      <c r="IZ814" s="105"/>
      <c r="JA814" s="105"/>
    </row>
    <row r="815">
      <c r="B815" s="139"/>
      <c r="H815" s="122"/>
      <c r="U815" s="90"/>
      <c r="AE815" s="118"/>
      <c r="AF815" s="118"/>
      <c r="BS815" s="140"/>
      <c r="CJ815" s="122"/>
      <c r="CK815" s="122"/>
      <c r="CL815" s="122"/>
      <c r="CM815" s="122"/>
      <c r="DB815" s="122"/>
      <c r="DC815" s="122"/>
      <c r="DD815" s="122"/>
      <c r="DF815" s="122"/>
      <c r="DQ815" s="122"/>
      <c r="DW815" s="105"/>
      <c r="DX815" s="105"/>
      <c r="DZ815" s="105"/>
      <c r="EA815" s="105"/>
      <c r="EJ815" s="122"/>
      <c r="EK815" s="122"/>
      <c r="EP815" s="105"/>
      <c r="EQ815" s="105"/>
      <c r="ER815" s="105"/>
      <c r="ET815" s="122"/>
      <c r="EU815" s="122"/>
      <c r="EZ815" s="105"/>
      <c r="FA815" s="105"/>
      <c r="FB815" s="105"/>
      <c r="FD815" s="105"/>
      <c r="FE815" s="105"/>
      <c r="FJ815" s="105"/>
      <c r="FK815" s="105"/>
      <c r="FL815" s="105"/>
      <c r="FM815" s="105"/>
      <c r="FN815" s="105"/>
      <c r="FO815" s="105"/>
      <c r="FT815" s="105"/>
      <c r="FU815" s="105"/>
      <c r="FV815" s="105"/>
      <c r="FX815" s="105"/>
      <c r="FY815" s="105"/>
      <c r="GD815" s="105"/>
      <c r="GE815" s="105"/>
      <c r="GF815" s="105"/>
      <c r="GH815" s="105"/>
      <c r="GI815" s="105"/>
      <c r="GN815" s="105"/>
      <c r="GO815" s="105"/>
      <c r="GP815" s="105"/>
      <c r="GR815" s="105"/>
      <c r="GS815" s="105"/>
      <c r="GX815" s="105"/>
      <c r="GY815" s="105"/>
      <c r="GZ815" s="105"/>
      <c r="HB815" s="105"/>
      <c r="HC815" s="105"/>
      <c r="HH815" s="105"/>
      <c r="HI815" s="105"/>
      <c r="HJ815" s="105"/>
      <c r="HL815" s="122"/>
      <c r="HM815" s="122"/>
      <c r="HR815" s="105"/>
      <c r="HS815" s="105"/>
      <c r="HT815" s="105"/>
      <c r="HV815" s="105"/>
      <c r="HW815" s="105"/>
      <c r="IB815" s="105"/>
      <c r="IC815" s="105"/>
      <c r="ID815" s="105"/>
      <c r="IF815" s="105"/>
      <c r="IG815" s="105"/>
      <c r="IL815" s="105"/>
      <c r="IM815" s="105"/>
      <c r="IN815" s="105"/>
      <c r="IP815" s="105"/>
      <c r="IQ815" s="105"/>
      <c r="IV815" s="105"/>
      <c r="IW815" s="105"/>
      <c r="IX815" s="105"/>
      <c r="IZ815" s="105"/>
      <c r="JA815" s="105"/>
    </row>
    <row r="816">
      <c r="B816" s="139"/>
      <c r="H816" s="122"/>
      <c r="U816" s="90"/>
      <c r="AE816" s="118"/>
      <c r="AF816" s="118"/>
      <c r="BS816" s="140"/>
      <c r="CJ816" s="122"/>
      <c r="CK816" s="122"/>
      <c r="CL816" s="122"/>
      <c r="CM816" s="122"/>
      <c r="DB816" s="122"/>
      <c r="DC816" s="122"/>
      <c r="DD816" s="122"/>
      <c r="DF816" s="122"/>
      <c r="DQ816" s="122"/>
      <c r="DW816" s="105"/>
      <c r="DX816" s="105"/>
      <c r="DZ816" s="105"/>
      <c r="EA816" s="105"/>
      <c r="EJ816" s="122"/>
      <c r="EK816" s="122"/>
      <c r="EP816" s="105"/>
      <c r="EQ816" s="105"/>
      <c r="ER816" s="105"/>
      <c r="ET816" s="122"/>
      <c r="EU816" s="122"/>
      <c r="EZ816" s="105"/>
      <c r="FA816" s="105"/>
      <c r="FB816" s="105"/>
      <c r="FD816" s="105"/>
      <c r="FE816" s="105"/>
      <c r="FJ816" s="105"/>
      <c r="FK816" s="105"/>
      <c r="FL816" s="105"/>
      <c r="FM816" s="105"/>
      <c r="FN816" s="105"/>
      <c r="FO816" s="105"/>
      <c r="FT816" s="105"/>
      <c r="FU816" s="105"/>
      <c r="FV816" s="105"/>
      <c r="FX816" s="105"/>
      <c r="FY816" s="105"/>
      <c r="GD816" s="105"/>
      <c r="GE816" s="105"/>
      <c r="GF816" s="105"/>
      <c r="GH816" s="105"/>
      <c r="GI816" s="105"/>
      <c r="GN816" s="105"/>
      <c r="GO816" s="105"/>
      <c r="GP816" s="105"/>
      <c r="GR816" s="105"/>
      <c r="GS816" s="105"/>
      <c r="GX816" s="105"/>
      <c r="GY816" s="105"/>
      <c r="GZ816" s="105"/>
      <c r="HB816" s="105"/>
      <c r="HC816" s="105"/>
      <c r="HH816" s="105"/>
      <c r="HI816" s="105"/>
      <c r="HJ816" s="105"/>
      <c r="HL816" s="122"/>
      <c r="HM816" s="122"/>
      <c r="HR816" s="105"/>
      <c r="HS816" s="105"/>
      <c r="HT816" s="105"/>
      <c r="HV816" s="105"/>
      <c r="HW816" s="105"/>
      <c r="IB816" s="105"/>
      <c r="IC816" s="105"/>
      <c r="ID816" s="105"/>
      <c r="IF816" s="105"/>
      <c r="IG816" s="105"/>
      <c r="IL816" s="105"/>
      <c r="IM816" s="105"/>
      <c r="IN816" s="105"/>
      <c r="IP816" s="105"/>
      <c r="IQ816" s="105"/>
      <c r="IV816" s="105"/>
      <c r="IW816" s="105"/>
      <c r="IX816" s="105"/>
      <c r="IZ816" s="105"/>
      <c r="JA816" s="105"/>
    </row>
    <row r="817">
      <c r="B817" s="139"/>
      <c r="H817" s="122"/>
      <c r="U817" s="90"/>
      <c r="AE817" s="118"/>
      <c r="AF817" s="118"/>
      <c r="BS817" s="140"/>
      <c r="CJ817" s="122"/>
      <c r="CK817" s="122"/>
      <c r="CL817" s="122"/>
      <c r="CM817" s="122"/>
      <c r="DB817" s="122"/>
      <c r="DC817" s="122"/>
      <c r="DD817" s="122"/>
      <c r="DF817" s="122"/>
      <c r="DQ817" s="122"/>
      <c r="DW817" s="105"/>
      <c r="DX817" s="105"/>
      <c r="DZ817" s="105"/>
      <c r="EA817" s="105"/>
      <c r="EJ817" s="122"/>
      <c r="EK817" s="122"/>
      <c r="EP817" s="105"/>
      <c r="EQ817" s="105"/>
      <c r="ER817" s="105"/>
      <c r="ET817" s="122"/>
      <c r="EU817" s="122"/>
      <c r="EZ817" s="105"/>
      <c r="FA817" s="105"/>
      <c r="FB817" s="105"/>
      <c r="FD817" s="105"/>
      <c r="FE817" s="105"/>
      <c r="FJ817" s="105"/>
      <c r="FK817" s="105"/>
      <c r="FL817" s="105"/>
      <c r="FM817" s="105"/>
      <c r="FN817" s="105"/>
      <c r="FO817" s="105"/>
      <c r="FT817" s="105"/>
      <c r="FU817" s="105"/>
      <c r="FV817" s="105"/>
      <c r="FX817" s="105"/>
      <c r="FY817" s="105"/>
      <c r="GD817" s="105"/>
      <c r="GE817" s="105"/>
      <c r="GF817" s="105"/>
      <c r="GH817" s="105"/>
      <c r="GI817" s="105"/>
      <c r="GN817" s="105"/>
      <c r="GO817" s="105"/>
      <c r="GP817" s="105"/>
      <c r="GR817" s="105"/>
      <c r="GS817" s="105"/>
      <c r="GX817" s="105"/>
      <c r="GY817" s="105"/>
      <c r="GZ817" s="105"/>
      <c r="HB817" s="105"/>
      <c r="HC817" s="105"/>
      <c r="HH817" s="105"/>
      <c r="HI817" s="105"/>
      <c r="HJ817" s="105"/>
      <c r="HL817" s="122"/>
      <c r="HM817" s="122"/>
      <c r="HR817" s="105"/>
      <c r="HS817" s="105"/>
      <c r="HT817" s="105"/>
      <c r="HV817" s="105"/>
      <c r="HW817" s="105"/>
      <c r="IB817" s="105"/>
      <c r="IC817" s="105"/>
      <c r="ID817" s="105"/>
      <c r="IF817" s="105"/>
      <c r="IG817" s="105"/>
      <c r="IL817" s="105"/>
      <c r="IM817" s="105"/>
      <c r="IN817" s="105"/>
      <c r="IP817" s="105"/>
      <c r="IQ817" s="105"/>
      <c r="IV817" s="105"/>
      <c r="IW817" s="105"/>
      <c r="IX817" s="105"/>
      <c r="IZ817" s="105"/>
      <c r="JA817" s="105"/>
    </row>
    <row r="818">
      <c r="B818" s="139"/>
      <c r="H818" s="122"/>
      <c r="U818" s="90"/>
      <c r="AE818" s="118"/>
      <c r="AF818" s="118"/>
      <c r="BS818" s="140"/>
      <c r="CJ818" s="122"/>
      <c r="CK818" s="122"/>
      <c r="CL818" s="122"/>
      <c r="CM818" s="122"/>
      <c r="DB818" s="122"/>
      <c r="DC818" s="122"/>
      <c r="DD818" s="122"/>
      <c r="DF818" s="122"/>
      <c r="DQ818" s="122"/>
      <c r="DW818" s="105"/>
      <c r="DX818" s="105"/>
      <c r="DZ818" s="105"/>
      <c r="EA818" s="105"/>
      <c r="EJ818" s="122"/>
      <c r="EK818" s="122"/>
      <c r="EP818" s="105"/>
      <c r="EQ818" s="105"/>
      <c r="ER818" s="105"/>
      <c r="ET818" s="122"/>
      <c r="EU818" s="122"/>
      <c r="EZ818" s="105"/>
      <c r="FA818" s="105"/>
      <c r="FB818" s="105"/>
      <c r="FD818" s="105"/>
      <c r="FE818" s="105"/>
      <c r="FJ818" s="105"/>
      <c r="FK818" s="105"/>
      <c r="FL818" s="105"/>
      <c r="FM818" s="105"/>
      <c r="FN818" s="105"/>
      <c r="FO818" s="105"/>
      <c r="FT818" s="105"/>
      <c r="FU818" s="105"/>
      <c r="FV818" s="105"/>
      <c r="FX818" s="105"/>
      <c r="FY818" s="105"/>
      <c r="GD818" s="105"/>
      <c r="GE818" s="105"/>
      <c r="GF818" s="105"/>
      <c r="GH818" s="105"/>
      <c r="GI818" s="105"/>
      <c r="GN818" s="105"/>
      <c r="GO818" s="105"/>
      <c r="GP818" s="105"/>
      <c r="GR818" s="105"/>
      <c r="GS818" s="105"/>
      <c r="GX818" s="105"/>
      <c r="GY818" s="105"/>
      <c r="GZ818" s="105"/>
      <c r="HB818" s="105"/>
      <c r="HC818" s="105"/>
      <c r="HH818" s="105"/>
      <c r="HI818" s="105"/>
      <c r="HJ818" s="105"/>
      <c r="HL818" s="122"/>
      <c r="HM818" s="122"/>
      <c r="HR818" s="105"/>
      <c r="HS818" s="105"/>
      <c r="HT818" s="105"/>
      <c r="HV818" s="105"/>
      <c r="HW818" s="105"/>
      <c r="IB818" s="105"/>
      <c r="IC818" s="105"/>
      <c r="ID818" s="105"/>
      <c r="IF818" s="105"/>
      <c r="IG818" s="105"/>
      <c r="IL818" s="105"/>
      <c r="IM818" s="105"/>
      <c r="IN818" s="105"/>
      <c r="IP818" s="105"/>
      <c r="IQ818" s="105"/>
      <c r="IV818" s="105"/>
      <c r="IW818" s="105"/>
      <c r="IX818" s="105"/>
      <c r="IZ818" s="105"/>
      <c r="JA818" s="105"/>
    </row>
    <row r="819">
      <c r="B819" s="139"/>
      <c r="H819" s="122"/>
      <c r="U819" s="90"/>
      <c r="AE819" s="118"/>
      <c r="AF819" s="118"/>
      <c r="BS819" s="140"/>
      <c r="CJ819" s="122"/>
      <c r="CK819" s="122"/>
      <c r="CL819" s="122"/>
      <c r="CM819" s="122"/>
      <c r="DB819" s="122"/>
      <c r="DC819" s="122"/>
      <c r="DD819" s="122"/>
      <c r="DF819" s="122"/>
      <c r="DQ819" s="122"/>
      <c r="DW819" s="105"/>
      <c r="DX819" s="105"/>
      <c r="DZ819" s="105"/>
      <c r="EA819" s="105"/>
      <c r="EJ819" s="122"/>
      <c r="EK819" s="122"/>
      <c r="EP819" s="105"/>
      <c r="EQ819" s="105"/>
      <c r="ER819" s="105"/>
      <c r="ET819" s="122"/>
      <c r="EU819" s="122"/>
      <c r="EZ819" s="105"/>
      <c r="FA819" s="105"/>
      <c r="FB819" s="105"/>
      <c r="FD819" s="105"/>
      <c r="FE819" s="105"/>
      <c r="FJ819" s="105"/>
      <c r="FK819" s="105"/>
      <c r="FL819" s="105"/>
      <c r="FM819" s="105"/>
      <c r="FN819" s="105"/>
      <c r="FO819" s="105"/>
      <c r="FT819" s="105"/>
      <c r="FU819" s="105"/>
      <c r="FV819" s="105"/>
      <c r="FX819" s="105"/>
      <c r="FY819" s="105"/>
      <c r="GD819" s="105"/>
      <c r="GE819" s="105"/>
      <c r="GF819" s="105"/>
      <c r="GH819" s="105"/>
      <c r="GI819" s="105"/>
      <c r="GN819" s="105"/>
      <c r="GO819" s="105"/>
      <c r="GP819" s="105"/>
      <c r="GR819" s="105"/>
      <c r="GS819" s="105"/>
      <c r="GX819" s="105"/>
      <c r="GY819" s="105"/>
      <c r="GZ819" s="105"/>
      <c r="HB819" s="105"/>
      <c r="HC819" s="105"/>
      <c r="HH819" s="105"/>
      <c r="HI819" s="105"/>
      <c r="HJ819" s="105"/>
      <c r="HL819" s="122"/>
      <c r="HM819" s="122"/>
      <c r="HR819" s="105"/>
      <c r="HS819" s="105"/>
      <c r="HT819" s="105"/>
      <c r="HV819" s="105"/>
      <c r="HW819" s="105"/>
      <c r="IB819" s="105"/>
      <c r="IC819" s="105"/>
      <c r="ID819" s="105"/>
      <c r="IF819" s="105"/>
      <c r="IG819" s="105"/>
      <c r="IL819" s="105"/>
      <c r="IM819" s="105"/>
      <c r="IN819" s="105"/>
      <c r="IP819" s="105"/>
      <c r="IQ819" s="105"/>
      <c r="IV819" s="105"/>
      <c r="IW819" s="105"/>
      <c r="IX819" s="105"/>
      <c r="IZ819" s="105"/>
      <c r="JA819" s="105"/>
    </row>
    <row r="820">
      <c r="B820" s="139"/>
      <c r="H820" s="122"/>
      <c r="U820" s="90"/>
      <c r="AE820" s="118"/>
      <c r="AF820" s="118"/>
      <c r="BS820" s="140"/>
      <c r="CJ820" s="122"/>
      <c r="CK820" s="122"/>
      <c r="CL820" s="122"/>
      <c r="CM820" s="122"/>
      <c r="DB820" s="122"/>
      <c r="DC820" s="122"/>
      <c r="DD820" s="122"/>
      <c r="DF820" s="122"/>
      <c r="DQ820" s="122"/>
      <c r="DW820" s="105"/>
      <c r="DX820" s="105"/>
      <c r="DZ820" s="105"/>
      <c r="EA820" s="105"/>
      <c r="EJ820" s="122"/>
      <c r="EK820" s="122"/>
      <c r="EP820" s="105"/>
      <c r="EQ820" s="105"/>
      <c r="ER820" s="105"/>
      <c r="ET820" s="122"/>
      <c r="EU820" s="122"/>
      <c r="EZ820" s="105"/>
      <c r="FA820" s="105"/>
      <c r="FB820" s="105"/>
      <c r="FD820" s="105"/>
      <c r="FE820" s="105"/>
      <c r="FJ820" s="105"/>
      <c r="FK820" s="105"/>
      <c r="FL820" s="105"/>
      <c r="FM820" s="105"/>
      <c r="FN820" s="105"/>
      <c r="FO820" s="105"/>
      <c r="FT820" s="105"/>
      <c r="FU820" s="105"/>
      <c r="FV820" s="105"/>
      <c r="FX820" s="105"/>
      <c r="FY820" s="105"/>
      <c r="GD820" s="105"/>
      <c r="GE820" s="105"/>
      <c r="GF820" s="105"/>
      <c r="GH820" s="105"/>
      <c r="GI820" s="105"/>
      <c r="GN820" s="105"/>
      <c r="GO820" s="105"/>
      <c r="GP820" s="105"/>
      <c r="GR820" s="105"/>
      <c r="GS820" s="105"/>
      <c r="GX820" s="105"/>
      <c r="GY820" s="105"/>
      <c r="GZ820" s="105"/>
      <c r="HB820" s="105"/>
      <c r="HC820" s="105"/>
      <c r="HH820" s="105"/>
      <c r="HI820" s="105"/>
      <c r="HJ820" s="105"/>
      <c r="HL820" s="122"/>
      <c r="HM820" s="122"/>
      <c r="HR820" s="105"/>
      <c r="HS820" s="105"/>
      <c r="HT820" s="105"/>
      <c r="HV820" s="105"/>
      <c r="HW820" s="105"/>
      <c r="IB820" s="105"/>
      <c r="IC820" s="105"/>
      <c r="ID820" s="105"/>
      <c r="IF820" s="105"/>
      <c r="IG820" s="105"/>
      <c r="IL820" s="105"/>
      <c r="IM820" s="105"/>
      <c r="IN820" s="105"/>
      <c r="IP820" s="105"/>
      <c r="IQ820" s="105"/>
      <c r="IV820" s="105"/>
      <c r="IW820" s="105"/>
      <c r="IX820" s="105"/>
      <c r="IZ820" s="105"/>
      <c r="JA820" s="105"/>
    </row>
    <row r="821">
      <c r="B821" s="139"/>
      <c r="H821" s="122"/>
      <c r="U821" s="90"/>
      <c r="AE821" s="118"/>
      <c r="AF821" s="118"/>
      <c r="BS821" s="140"/>
      <c r="CJ821" s="122"/>
      <c r="CK821" s="122"/>
      <c r="CL821" s="122"/>
      <c r="CM821" s="122"/>
      <c r="DB821" s="122"/>
      <c r="DC821" s="122"/>
      <c r="DD821" s="122"/>
      <c r="DF821" s="122"/>
      <c r="DQ821" s="122"/>
      <c r="DW821" s="105"/>
      <c r="DX821" s="105"/>
      <c r="DZ821" s="105"/>
      <c r="EA821" s="105"/>
      <c r="EJ821" s="122"/>
      <c r="EK821" s="122"/>
      <c r="EP821" s="105"/>
      <c r="EQ821" s="105"/>
      <c r="ER821" s="105"/>
      <c r="ET821" s="122"/>
      <c r="EU821" s="122"/>
      <c r="EZ821" s="105"/>
      <c r="FA821" s="105"/>
      <c r="FB821" s="105"/>
      <c r="FD821" s="105"/>
      <c r="FE821" s="105"/>
      <c r="FJ821" s="105"/>
      <c r="FK821" s="105"/>
      <c r="FL821" s="105"/>
      <c r="FM821" s="105"/>
      <c r="FN821" s="105"/>
      <c r="FO821" s="105"/>
      <c r="FT821" s="105"/>
      <c r="FU821" s="105"/>
      <c r="FV821" s="105"/>
      <c r="FX821" s="105"/>
      <c r="FY821" s="105"/>
      <c r="GD821" s="105"/>
      <c r="GE821" s="105"/>
      <c r="GF821" s="105"/>
      <c r="GH821" s="105"/>
      <c r="GI821" s="105"/>
      <c r="GN821" s="105"/>
      <c r="GO821" s="105"/>
      <c r="GP821" s="105"/>
      <c r="GR821" s="105"/>
      <c r="GS821" s="105"/>
      <c r="GX821" s="105"/>
      <c r="GY821" s="105"/>
      <c r="GZ821" s="105"/>
      <c r="HB821" s="105"/>
      <c r="HC821" s="105"/>
      <c r="HH821" s="105"/>
      <c r="HI821" s="105"/>
      <c r="HJ821" s="105"/>
      <c r="HL821" s="122"/>
      <c r="HM821" s="122"/>
      <c r="HR821" s="105"/>
      <c r="HS821" s="105"/>
      <c r="HT821" s="105"/>
      <c r="HV821" s="105"/>
      <c r="HW821" s="105"/>
      <c r="IB821" s="105"/>
      <c r="IC821" s="105"/>
      <c r="ID821" s="105"/>
      <c r="IF821" s="105"/>
      <c r="IG821" s="105"/>
      <c r="IL821" s="105"/>
      <c r="IM821" s="105"/>
      <c r="IN821" s="105"/>
      <c r="IP821" s="105"/>
      <c r="IQ821" s="105"/>
      <c r="IV821" s="105"/>
      <c r="IW821" s="105"/>
      <c r="IX821" s="105"/>
      <c r="IZ821" s="105"/>
      <c r="JA821" s="105"/>
    </row>
    <row r="822">
      <c r="B822" s="139"/>
      <c r="H822" s="122"/>
      <c r="U822" s="90"/>
      <c r="AE822" s="118"/>
      <c r="AF822" s="118"/>
      <c r="BS822" s="140"/>
      <c r="CJ822" s="122"/>
      <c r="CK822" s="122"/>
      <c r="CL822" s="122"/>
      <c r="CM822" s="122"/>
      <c r="DB822" s="122"/>
      <c r="DC822" s="122"/>
      <c r="DD822" s="122"/>
      <c r="DF822" s="122"/>
      <c r="DQ822" s="122"/>
      <c r="DW822" s="105"/>
      <c r="DX822" s="105"/>
      <c r="DZ822" s="105"/>
      <c r="EA822" s="105"/>
      <c r="EJ822" s="122"/>
      <c r="EK822" s="122"/>
      <c r="EP822" s="105"/>
      <c r="EQ822" s="105"/>
      <c r="ER822" s="105"/>
      <c r="ET822" s="122"/>
      <c r="EU822" s="122"/>
      <c r="EZ822" s="105"/>
      <c r="FA822" s="105"/>
      <c r="FB822" s="105"/>
      <c r="FD822" s="105"/>
      <c r="FE822" s="105"/>
      <c r="FJ822" s="105"/>
      <c r="FK822" s="105"/>
      <c r="FL822" s="105"/>
      <c r="FM822" s="105"/>
      <c r="FN822" s="105"/>
      <c r="FO822" s="105"/>
      <c r="FT822" s="105"/>
      <c r="FU822" s="105"/>
      <c r="FV822" s="105"/>
      <c r="FX822" s="105"/>
      <c r="FY822" s="105"/>
      <c r="GD822" s="105"/>
      <c r="GE822" s="105"/>
      <c r="GF822" s="105"/>
      <c r="GH822" s="105"/>
      <c r="GI822" s="105"/>
      <c r="GN822" s="105"/>
      <c r="GO822" s="105"/>
      <c r="GP822" s="105"/>
      <c r="GR822" s="105"/>
      <c r="GS822" s="105"/>
      <c r="GX822" s="105"/>
      <c r="GY822" s="105"/>
      <c r="GZ822" s="105"/>
      <c r="HB822" s="105"/>
      <c r="HC822" s="105"/>
      <c r="HH822" s="105"/>
      <c r="HI822" s="105"/>
      <c r="HJ822" s="105"/>
      <c r="HL822" s="122"/>
      <c r="HM822" s="122"/>
      <c r="HR822" s="105"/>
      <c r="HS822" s="105"/>
      <c r="HT822" s="105"/>
      <c r="HV822" s="105"/>
      <c r="HW822" s="105"/>
      <c r="IB822" s="105"/>
      <c r="IC822" s="105"/>
      <c r="ID822" s="105"/>
      <c r="IF822" s="105"/>
      <c r="IG822" s="105"/>
      <c r="IL822" s="105"/>
      <c r="IM822" s="105"/>
      <c r="IN822" s="105"/>
      <c r="IP822" s="105"/>
      <c r="IQ822" s="105"/>
      <c r="IV822" s="105"/>
      <c r="IW822" s="105"/>
      <c r="IX822" s="105"/>
      <c r="IZ822" s="105"/>
      <c r="JA822" s="105"/>
    </row>
    <row r="823">
      <c r="B823" s="139"/>
      <c r="H823" s="122"/>
      <c r="U823" s="90"/>
      <c r="AE823" s="118"/>
      <c r="AF823" s="118"/>
      <c r="BS823" s="140"/>
      <c r="CJ823" s="122"/>
      <c r="CK823" s="122"/>
      <c r="CL823" s="122"/>
      <c r="CM823" s="122"/>
      <c r="DB823" s="122"/>
      <c r="DC823" s="122"/>
      <c r="DD823" s="122"/>
      <c r="DF823" s="122"/>
      <c r="DQ823" s="122"/>
      <c r="DW823" s="105"/>
      <c r="DX823" s="105"/>
      <c r="DZ823" s="105"/>
      <c r="EA823" s="105"/>
      <c r="EJ823" s="122"/>
      <c r="EK823" s="122"/>
      <c r="EP823" s="105"/>
      <c r="EQ823" s="105"/>
      <c r="ER823" s="105"/>
      <c r="ET823" s="122"/>
      <c r="EU823" s="122"/>
      <c r="EZ823" s="105"/>
      <c r="FA823" s="105"/>
      <c r="FB823" s="105"/>
      <c r="FD823" s="105"/>
      <c r="FE823" s="105"/>
      <c r="FJ823" s="105"/>
      <c r="FK823" s="105"/>
      <c r="FL823" s="105"/>
      <c r="FM823" s="105"/>
      <c r="FN823" s="105"/>
      <c r="FO823" s="105"/>
      <c r="FT823" s="105"/>
      <c r="FU823" s="105"/>
      <c r="FV823" s="105"/>
      <c r="FX823" s="105"/>
      <c r="FY823" s="105"/>
      <c r="GD823" s="105"/>
      <c r="GE823" s="105"/>
      <c r="GF823" s="105"/>
      <c r="GH823" s="105"/>
      <c r="GI823" s="105"/>
      <c r="GN823" s="105"/>
      <c r="GO823" s="105"/>
      <c r="GP823" s="105"/>
      <c r="GR823" s="105"/>
      <c r="GS823" s="105"/>
      <c r="GX823" s="105"/>
      <c r="GY823" s="105"/>
      <c r="GZ823" s="105"/>
      <c r="HB823" s="105"/>
      <c r="HC823" s="105"/>
      <c r="HH823" s="105"/>
      <c r="HI823" s="105"/>
      <c r="HJ823" s="105"/>
      <c r="HL823" s="122"/>
      <c r="HM823" s="122"/>
      <c r="HR823" s="105"/>
      <c r="HS823" s="105"/>
      <c r="HT823" s="105"/>
      <c r="HV823" s="105"/>
      <c r="HW823" s="105"/>
      <c r="IB823" s="105"/>
      <c r="IC823" s="105"/>
      <c r="ID823" s="105"/>
      <c r="IF823" s="105"/>
      <c r="IG823" s="105"/>
      <c r="IL823" s="105"/>
      <c r="IM823" s="105"/>
      <c r="IN823" s="105"/>
      <c r="IP823" s="105"/>
      <c r="IQ823" s="105"/>
      <c r="IV823" s="105"/>
      <c r="IW823" s="105"/>
      <c r="IX823" s="105"/>
      <c r="IZ823" s="105"/>
      <c r="JA823" s="105"/>
    </row>
    <row r="824">
      <c r="B824" s="139"/>
      <c r="H824" s="122"/>
      <c r="U824" s="90"/>
      <c r="AE824" s="118"/>
      <c r="AF824" s="118"/>
      <c r="BS824" s="140"/>
      <c r="CJ824" s="122"/>
      <c r="CK824" s="122"/>
      <c r="CL824" s="122"/>
      <c r="CM824" s="122"/>
      <c r="DB824" s="122"/>
      <c r="DC824" s="122"/>
      <c r="DD824" s="122"/>
      <c r="DF824" s="122"/>
      <c r="DQ824" s="122"/>
      <c r="DW824" s="105"/>
      <c r="DX824" s="105"/>
      <c r="DZ824" s="105"/>
      <c r="EA824" s="105"/>
      <c r="EJ824" s="122"/>
      <c r="EK824" s="122"/>
      <c r="EP824" s="105"/>
      <c r="EQ824" s="105"/>
      <c r="ER824" s="105"/>
      <c r="ET824" s="122"/>
      <c r="EU824" s="122"/>
      <c r="EZ824" s="105"/>
      <c r="FA824" s="105"/>
      <c r="FB824" s="105"/>
      <c r="FD824" s="105"/>
      <c r="FE824" s="105"/>
      <c r="FJ824" s="105"/>
      <c r="FK824" s="105"/>
      <c r="FL824" s="105"/>
      <c r="FM824" s="105"/>
      <c r="FN824" s="105"/>
      <c r="FO824" s="105"/>
      <c r="FT824" s="105"/>
      <c r="FU824" s="105"/>
      <c r="FV824" s="105"/>
      <c r="FX824" s="105"/>
      <c r="FY824" s="105"/>
      <c r="GD824" s="105"/>
      <c r="GE824" s="105"/>
      <c r="GF824" s="105"/>
      <c r="GH824" s="105"/>
      <c r="GI824" s="105"/>
      <c r="GN824" s="105"/>
      <c r="GO824" s="105"/>
      <c r="GP824" s="105"/>
      <c r="GR824" s="105"/>
      <c r="GS824" s="105"/>
      <c r="GX824" s="105"/>
      <c r="GY824" s="105"/>
      <c r="GZ824" s="105"/>
      <c r="HB824" s="105"/>
      <c r="HC824" s="105"/>
      <c r="HH824" s="105"/>
      <c r="HI824" s="105"/>
      <c r="HJ824" s="105"/>
      <c r="HL824" s="122"/>
      <c r="HM824" s="122"/>
      <c r="HR824" s="105"/>
      <c r="HS824" s="105"/>
      <c r="HT824" s="105"/>
      <c r="HV824" s="105"/>
      <c r="HW824" s="105"/>
      <c r="IB824" s="105"/>
      <c r="IC824" s="105"/>
      <c r="ID824" s="105"/>
      <c r="IF824" s="105"/>
      <c r="IG824" s="105"/>
      <c r="IL824" s="105"/>
      <c r="IM824" s="105"/>
      <c r="IN824" s="105"/>
      <c r="IP824" s="105"/>
      <c r="IQ824" s="105"/>
      <c r="IV824" s="105"/>
      <c r="IW824" s="105"/>
      <c r="IX824" s="105"/>
      <c r="IZ824" s="105"/>
      <c r="JA824" s="105"/>
    </row>
    <row r="825">
      <c r="B825" s="139"/>
      <c r="H825" s="122"/>
      <c r="U825" s="90"/>
      <c r="AE825" s="118"/>
      <c r="AF825" s="118"/>
      <c r="BS825" s="140"/>
      <c r="CJ825" s="122"/>
      <c r="CK825" s="122"/>
      <c r="CL825" s="122"/>
      <c r="CM825" s="122"/>
      <c r="DB825" s="122"/>
      <c r="DC825" s="122"/>
      <c r="DD825" s="122"/>
      <c r="DF825" s="122"/>
      <c r="DQ825" s="122"/>
      <c r="DW825" s="105"/>
      <c r="DX825" s="105"/>
      <c r="DZ825" s="105"/>
      <c r="EA825" s="105"/>
      <c r="EJ825" s="122"/>
      <c r="EK825" s="122"/>
      <c r="EP825" s="105"/>
      <c r="EQ825" s="105"/>
      <c r="ER825" s="105"/>
      <c r="ET825" s="122"/>
      <c r="EU825" s="122"/>
      <c r="EZ825" s="105"/>
      <c r="FA825" s="105"/>
      <c r="FB825" s="105"/>
      <c r="FD825" s="105"/>
      <c r="FE825" s="105"/>
      <c r="FJ825" s="105"/>
      <c r="FK825" s="105"/>
      <c r="FL825" s="105"/>
      <c r="FM825" s="105"/>
      <c r="FN825" s="105"/>
      <c r="FO825" s="105"/>
      <c r="FT825" s="105"/>
      <c r="FU825" s="105"/>
      <c r="FV825" s="105"/>
      <c r="FX825" s="105"/>
      <c r="FY825" s="105"/>
      <c r="GD825" s="105"/>
      <c r="GE825" s="105"/>
      <c r="GF825" s="105"/>
      <c r="GH825" s="105"/>
      <c r="GI825" s="105"/>
      <c r="GN825" s="105"/>
      <c r="GO825" s="105"/>
      <c r="GP825" s="105"/>
      <c r="GR825" s="105"/>
      <c r="GS825" s="105"/>
      <c r="GX825" s="105"/>
      <c r="GY825" s="105"/>
      <c r="GZ825" s="105"/>
      <c r="HB825" s="105"/>
      <c r="HC825" s="105"/>
      <c r="HH825" s="105"/>
      <c r="HI825" s="105"/>
      <c r="HJ825" s="105"/>
      <c r="HL825" s="122"/>
      <c r="HM825" s="122"/>
      <c r="HR825" s="105"/>
      <c r="HS825" s="105"/>
      <c r="HT825" s="105"/>
      <c r="HV825" s="105"/>
      <c r="HW825" s="105"/>
      <c r="IB825" s="105"/>
      <c r="IC825" s="105"/>
      <c r="ID825" s="105"/>
      <c r="IF825" s="105"/>
      <c r="IG825" s="105"/>
      <c r="IL825" s="105"/>
      <c r="IM825" s="105"/>
      <c r="IN825" s="105"/>
      <c r="IP825" s="105"/>
      <c r="IQ825" s="105"/>
      <c r="IV825" s="105"/>
      <c r="IW825" s="105"/>
      <c r="IX825" s="105"/>
      <c r="IZ825" s="105"/>
      <c r="JA825" s="105"/>
    </row>
    <row r="826">
      <c r="B826" s="139"/>
      <c r="H826" s="122"/>
      <c r="U826" s="90"/>
      <c r="AE826" s="118"/>
      <c r="AF826" s="118"/>
      <c r="BS826" s="140"/>
      <c r="CJ826" s="122"/>
      <c r="CK826" s="122"/>
      <c r="CL826" s="122"/>
      <c r="CM826" s="122"/>
      <c r="DB826" s="122"/>
      <c r="DC826" s="122"/>
      <c r="DD826" s="122"/>
      <c r="DF826" s="122"/>
      <c r="DQ826" s="122"/>
      <c r="DW826" s="105"/>
      <c r="DX826" s="105"/>
      <c r="DZ826" s="105"/>
      <c r="EA826" s="105"/>
      <c r="EJ826" s="122"/>
      <c r="EK826" s="122"/>
      <c r="EP826" s="105"/>
      <c r="EQ826" s="105"/>
      <c r="ER826" s="105"/>
      <c r="ET826" s="122"/>
      <c r="EU826" s="122"/>
      <c r="EZ826" s="105"/>
      <c r="FA826" s="105"/>
      <c r="FB826" s="105"/>
      <c r="FD826" s="105"/>
      <c r="FE826" s="105"/>
      <c r="FJ826" s="105"/>
      <c r="FK826" s="105"/>
      <c r="FL826" s="105"/>
      <c r="FM826" s="105"/>
      <c r="FN826" s="105"/>
      <c r="FO826" s="105"/>
      <c r="FT826" s="105"/>
      <c r="FU826" s="105"/>
      <c r="FV826" s="105"/>
      <c r="FX826" s="105"/>
      <c r="FY826" s="105"/>
      <c r="GD826" s="105"/>
      <c r="GE826" s="105"/>
      <c r="GF826" s="105"/>
      <c r="GH826" s="105"/>
      <c r="GI826" s="105"/>
      <c r="GN826" s="105"/>
      <c r="GO826" s="105"/>
      <c r="GP826" s="105"/>
      <c r="GR826" s="105"/>
      <c r="GS826" s="105"/>
      <c r="GX826" s="105"/>
      <c r="GY826" s="105"/>
      <c r="GZ826" s="105"/>
      <c r="HB826" s="105"/>
      <c r="HC826" s="105"/>
      <c r="HH826" s="105"/>
      <c r="HI826" s="105"/>
      <c r="HJ826" s="105"/>
      <c r="HL826" s="122"/>
      <c r="HM826" s="122"/>
      <c r="HR826" s="105"/>
      <c r="HS826" s="105"/>
      <c r="HT826" s="105"/>
      <c r="HV826" s="105"/>
      <c r="HW826" s="105"/>
      <c r="IB826" s="105"/>
      <c r="IC826" s="105"/>
      <c r="ID826" s="105"/>
      <c r="IF826" s="105"/>
      <c r="IG826" s="105"/>
      <c r="IL826" s="105"/>
      <c r="IM826" s="105"/>
      <c r="IN826" s="105"/>
      <c r="IP826" s="105"/>
      <c r="IQ826" s="105"/>
      <c r="IV826" s="105"/>
      <c r="IW826" s="105"/>
      <c r="IX826" s="105"/>
      <c r="IZ826" s="105"/>
      <c r="JA826" s="105"/>
    </row>
    <row r="827">
      <c r="B827" s="139"/>
      <c r="H827" s="122"/>
      <c r="U827" s="90"/>
      <c r="AE827" s="118"/>
      <c r="AF827" s="118"/>
      <c r="BS827" s="140"/>
      <c r="CJ827" s="122"/>
      <c r="CK827" s="122"/>
      <c r="CL827" s="122"/>
      <c r="CM827" s="122"/>
      <c r="DB827" s="122"/>
      <c r="DC827" s="122"/>
      <c r="DD827" s="122"/>
      <c r="DF827" s="122"/>
      <c r="DQ827" s="122"/>
      <c r="DW827" s="105"/>
      <c r="DX827" s="105"/>
      <c r="DZ827" s="105"/>
      <c r="EA827" s="105"/>
      <c r="EJ827" s="122"/>
      <c r="EK827" s="122"/>
      <c r="EP827" s="105"/>
      <c r="EQ827" s="105"/>
      <c r="ER827" s="105"/>
      <c r="ET827" s="122"/>
      <c r="EU827" s="122"/>
      <c r="EZ827" s="105"/>
      <c r="FA827" s="105"/>
      <c r="FB827" s="105"/>
      <c r="FD827" s="105"/>
      <c r="FE827" s="105"/>
      <c r="FJ827" s="105"/>
      <c r="FK827" s="105"/>
      <c r="FL827" s="105"/>
      <c r="FM827" s="105"/>
      <c r="FN827" s="105"/>
      <c r="FO827" s="105"/>
      <c r="FT827" s="105"/>
      <c r="FU827" s="105"/>
      <c r="FV827" s="105"/>
      <c r="FX827" s="105"/>
      <c r="FY827" s="105"/>
      <c r="GD827" s="105"/>
      <c r="GE827" s="105"/>
      <c r="GF827" s="105"/>
      <c r="GH827" s="105"/>
      <c r="GI827" s="105"/>
      <c r="GN827" s="105"/>
      <c r="GO827" s="105"/>
      <c r="GP827" s="105"/>
      <c r="GR827" s="105"/>
      <c r="GS827" s="105"/>
      <c r="GX827" s="105"/>
      <c r="GY827" s="105"/>
      <c r="GZ827" s="105"/>
      <c r="HB827" s="105"/>
      <c r="HC827" s="105"/>
      <c r="HH827" s="105"/>
      <c r="HI827" s="105"/>
      <c r="HJ827" s="105"/>
      <c r="HL827" s="122"/>
      <c r="HM827" s="122"/>
      <c r="HR827" s="105"/>
      <c r="HS827" s="105"/>
      <c r="HT827" s="105"/>
      <c r="HV827" s="105"/>
      <c r="HW827" s="105"/>
      <c r="IB827" s="105"/>
      <c r="IC827" s="105"/>
      <c r="ID827" s="105"/>
      <c r="IF827" s="105"/>
      <c r="IG827" s="105"/>
      <c r="IL827" s="105"/>
      <c r="IM827" s="105"/>
      <c r="IN827" s="105"/>
      <c r="IP827" s="105"/>
      <c r="IQ827" s="105"/>
      <c r="IV827" s="105"/>
      <c r="IW827" s="105"/>
      <c r="IX827" s="105"/>
      <c r="IZ827" s="105"/>
      <c r="JA827" s="105"/>
    </row>
    <row r="828">
      <c r="B828" s="139"/>
      <c r="H828" s="122"/>
      <c r="U828" s="90"/>
      <c r="AE828" s="118"/>
      <c r="AF828" s="118"/>
      <c r="BS828" s="140"/>
      <c r="CJ828" s="122"/>
      <c r="CK828" s="122"/>
      <c r="CL828" s="122"/>
      <c r="CM828" s="122"/>
      <c r="DB828" s="122"/>
      <c r="DC828" s="122"/>
      <c r="DD828" s="122"/>
      <c r="DF828" s="122"/>
      <c r="DQ828" s="122"/>
      <c r="DW828" s="105"/>
      <c r="DX828" s="105"/>
      <c r="DZ828" s="105"/>
      <c r="EA828" s="105"/>
      <c r="EJ828" s="122"/>
      <c r="EK828" s="122"/>
      <c r="EP828" s="105"/>
      <c r="EQ828" s="105"/>
      <c r="ER828" s="105"/>
      <c r="ET828" s="122"/>
      <c r="EU828" s="122"/>
      <c r="EZ828" s="105"/>
      <c r="FA828" s="105"/>
      <c r="FB828" s="105"/>
      <c r="FD828" s="105"/>
      <c r="FE828" s="105"/>
      <c r="FJ828" s="105"/>
      <c r="FK828" s="105"/>
      <c r="FL828" s="105"/>
      <c r="FM828" s="105"/>
      <c r="FN828" s="105"/>
      <c r="FO828" s="105"/>
      <c r="FT828" s="105"/>
      <c r="FU828" s="105"/>
      <c r="FV828" s="105"/>
      <c r="FX828" s="105"/>
      <c r="FY828" s="105"/>
      <c r="GD828" s="105"/>
      <c r="GE828" s="105"/>
      <c r="GF828" s="105"/>
      <c r="GH828" s="105"/>
      <c r="GI828" s="105"/>
      <c r="GN828" s="105"/>
      <c r="GO828" s="105"/>
      <c r="GP828" s="105"/>
      <c r="GR828" s="105"/>
      <c r="GS828" s="105"/>
      <c r="GX828" s="105"/>
      <c r="GY828" s="105"/>
      <c r="GZ828" s="105"/>
      <c r="HB828" s="105"/>
      <c r="HC828" s="105"/>
      <c r="HH828" s="105"/>
      <c r="HI828" s="105"/>
      <c r="HJ828" s="105"/>
      <c r="HL828" s="122"/>
      <c r="HM828" s="122"/>
      <c r="HR828" s="105"/>
      <c r="HS828" s="105"/>
      <c r="HT828" s="105"/>
      <c r="HV828" s="105"/>
      <c r="HW828" s="105"/>
      <c r="IB828" s="105"/>
      <c r="IC828" s="105"/>
      <c r="ID828" s="105"/>
      <c r="IF828" s="105"/>
      <c r="IG828" s="105"/>
      <c r="IL828" s="105"/>
      <c r="IM828" s="105"/>
      <c r="IN828" s="105"/>
      <c r="IP828" s="105"/>
      <c r="IQ828" s="105"/>
      <c r="IV828" s="105"/>
      <c r="IW828" s="105"/>
      <c r="IX828" s="105"/>
      <c r="IZ828" s="105"/>
      <c r="JA828" s="105"/>
    </row>
    <row r="829">
      <c r="B829" s="139"/>
      <c r="H829" s="122"/>
      <c r="U829" s="90"/>
      <c r="AE829" s="118"/>
      <c r="AF829" s="118"/>
      <c r="BS829" s="140"/>
      <c r="CJ829" s="122"/>
      <c r="CK829" s="122"/>
      <c r="CL829" s="122"/>
      <c r="CM829" s="122"/>
      <c r="DB829" s="122"/>
      <c r="DC829" s="122"/>
      <c r="DD829" s="122"/>
      <c r="DF829" s="122"/>
      <c r="DQ829" s="122"/>
      <c r="DW829" s="105"/>
      <c r="DX829" s="105"/>
      <c r="DZ829" s="105"/>
      <c r="EA829" s="105"/>
      <c r="EJ829" s="122"/>
      <c r="EK829" s="122"/>
      <c r="EP829" s="105"/>
      <c r="EQ829" s="105"/>
      <c r="ER829" s="105"/>
      <c r="ET829" s="122"/>
      <c r="EU829" s="122"/>
      <c r="EZ829" s="105"/>
      <c r="FA829" s="105"/>
      <c r="FB829" s="105"/>
      <c r="FD829" s="105"/>
      <c r="FE829" s="105"/>
      <c r="FJ829" s="105"/>
      <c r="FK829" s="105"/>
      <c r="FL829" s="105"/>
      <c r="FM829" s="105"/>
      <c r="FN829" s="105"/>
      <c r="FO829" s="105"/>
      <c r="FT829" s="105"/>
      <c r="FU829" s="105"/>
      <c r="FV829" s="105"/>
      <c r="FX829" s="105"/>
      <c r="FY829" s="105"/>
      <c r="GD829" s="105"/>
      <c r="GE829" s="105"/>
      <c r="GF829" s="105"/>
      <c r="GH829" s="105"/>
      <c r="GI829" s="105"/>
      <c r="GN829" s="105"/>
      <c r="GO829" s="105"/>
      <c r="GP829" s="105"/>
      <c r="GR829" s="105"/>
      <c r="GS829" s="105"/>
      <c r="GX829" s="105"/>
      <c r="GY829" s="105"/>
      <c r="GZ829" s="105"/>
      <c r="HB829" s="105"/>
      <c r="HC829" s="105"/>
      <c r="HH829" s="105"/>
      <c r="HI829" s="105"/>
      <c r="HJ829" s="105"/>
      <c r="HL829" s="122"/>
      <c r="HM829" s="122"/>
      <c r="HR829" s="105"/>
      <c r="HS829" s="105"/>
      <c r="HT829" s="105"/>
      <c r="HV829" s="105"/>
      <c r="HW829" s="105"/>
      <c r="IB829" s="105"/>
      <c r="IC829" s="105"/>
      <c r="ID829" s="105"/>
      <c r="IF829" s="105"/>
      <c r="IG829" s="105"/>
      <c r="IL829" s="105"/>
      <c r="IM829" s="105"/>
      <c r="IN829" s="105"/>
      <c r="IP829" s="105"/>
      <c r="IQ829" s="105"/>
      <c r="IV829" s="105"/>
      <c r="IW829" s="105"/>
      <c r="IX829" s="105"/>
      <c r="IZ829" s="105"/>
      <c r="JA829" s="105"/>
    </row>
    <row r="830">
      <c r="B830" s="139"/>
      <c r="H830" s="122"/>
      <c r="U830" s="90"/>
      <c r="AE830" s="118"/>
      <c r="AF830" s="118"/>
      <c r="BS830" s="140"/>
      <c r="CJ830" s="122"/>
      <c r="CK830" s="122"/>
      <c r="CL830" s="122"/>
      <c r="CM830" s="122"/>
      <c r="DB830" s="122"/>
      <c r="DC830" s="122"/>
      <c r="DD830" s="122"/>
      <c r="DF830" s="122"/>
      <c r="DQ830" s="122"/>
      <c r="DW830" s="105"/>
      <c r="DX830" s="105"/>
      <c r="DZ830" s="105"/>
      <c r="EA830" s="105"/>
      <c r="EJ830" s="122"/>
      <c r="EK830" s="122"/>
      <c r="EP830" s="105"/>
      <c r="EQ830" s="105"/>
      <c r="ER830" s="105"/>
      <c r="ET830" s="122"/>
      <c r="EU830" s="122"/>
      <c r="EZ830" s="105"/>
      <c r="FA830" s="105"/>
      <c r="FB830" s="105"/>
      <c r="FD830" s="105"/>
      <c r="FE830" s="105"/>
      <c r="FJ830" s="105"/>
      <c r="FK830" s="105"/>
      <c r="FL830" s="105"/>
      <c r="FM830" s="105"/>
      <c r="FN830" s="105"/>
      <c r="FO830" s="105"/>
      <c r="FT830" s="105"/>
      <c r="FU830" s="105"/>
      <c r="FV830" s="105"/>
      <c r="FX830" s="105"/>
      <c r="FY830" s="105"/>
      <c r="GD830" s="105"/>
      <c r="GE830" s="105"/>
      <c r="GF830" s="105"/>
      <c r="GH830" s="105"/>
      <c r="GI830" s="105"/>
      <c r="GN830" s="105"/>
      <c r="GO830" s="105"/>
      <c r="GP830" s="105"/>
      <c r="GR830" s="105"/>
      <c r="GS830" s="105"/>
      <c r="GX830" s="105"/>
      <c r="GY830" s="105"/>
      <c r="GZ830" s="105"/>
      <c r="HB830" s="105"/>
      <c r="HC830" s="105"/>
      <c r="HH830" s="105"/>
      <c r="HI830" s="105"/>
      <c r="HJ830" s="105"/>
      <c r="HL830" s="122"/>
      <c r="HM830" s="122"/>
      <c r="HR830" s="105"/>
      <c r="HS830" s="105"/>
      <c r="HT830" s="105"/>
      <c r="HV830" s="105"/>
      <c r="HW830" s="105"/>
      <c r="IB830" s="105"/>
      <c r="IC830" s="105"/>
      <c r="ID830" s="105"/>
      <c r="IF830" s="105"/>
      <c r="IG830" s="105"/>
      <c r="IL830" s="105"/>
      <c r="IM830" s="105"/>
      <c r="IN830" s="105"/>
      <c r="IP830" s="105"/>
      <c r="IQ830" s="105"/>
      <c r="IV830" s="105"/>
      <c r="IW830" s="105"/>
      <c r="IX830" s="105"/>
      <c r="IZ830" s="105"/>
      <c r="JA830" s="105"/>
    </row>
    <row r="831">
      <c r="B831" s="139"/>
      <c r="H831" s="122"/>
      <c r="U831" s="90"/>
      <c r="AE831" s="118"/>
      <c r="AF831" s="118"/>
      <c r="BS831" s="140"/>
      <c r="CJ831" s="122"/>
      <c r="CK831" s="122"/>
      <c r="CL831" s="122"/>
      <c r="CM831" s="122"/>
      <c r="DB831" s="122"/>
      <c r="DC831" s="122"/>
      <c r="DD831" s="122"/>
      <c r="DF831" s="122"/>
      <c r="DQ831" s="122"/>
      <c r="DW831" s="105"/>
      <c r="DX831" s="105"/>
      <c r="DZ831" s="105"/>
      <c r="EA831" s="105"/>
      <c r="EJ831" s="122"/>
      <c r="EK831" s="122"/>
      <c r="EP831" s="105"/>
      <c r="EQ831" s="105"/>
      <c r="ER831" s="105"/>
      <c r="ET831" s="122"/>
      <c r="EU831" s="122"/>
      <c r="EZ831" s="105"/>
      <c r="FA831" s="105"/>
      <c r="FB831" s="105"/>
      <c r="FD831" s="105"/>
      <c r="FE831" s="105"/>
      <c r="FJ831" s="105"/>
      <c r="FK831" s="105"/>
      <c r="FL831" s="105"/>
      <c r="FM831" s="105"/>
      <c r="FN831" s="105"/>
      <c r="FO831" s="105"/>
      <c r="FT831" s="105"/>
      <c r="FU831" s="105"/>
      <c r="FV831" s="105"/>
      <c r="FX831" s="105"/>
      <c r="FY831" s="105"/>
      <c r="GD831" s="105"/>
      <c r="GE831" s="105"/>
      <c r="GF831" s="105"/>
      <c r="GH831" s="105"/>
      <c r="GI831" s="105"/>
      <c r="GN831" s="105"/>
      <c r="GO831" s="105"/>
      <c r="GP831" s="105"/>
      <c r="GR831" s="105"/>
      <c r="GS831" s="105"/>
      <c r="GX831" s="105"/>
      <c r="GY831" s="105"/>
      <c r="GZ831" s="105"/>
      <c r="HB831" s="105"/>
      <c r="HC831" s="105"/>
      <c r="HH831" s="105"/>
      <c r="HI831" s="105"/>
      <c r="HJ831" s="105"/>
      <c r="HL831" s="122"/>
      <c r="HM831" s="122"/>
      <c r="HR831" s="105"/>
      <c r="HS831" s="105"/>
      <c r="HT831" s="105"/>
      <c r="HV831" s="105"/>
      <c r="HW831" s="105"/>
      <c r="IB831" s="105"/>
      <c r="IC831" s="105"/>
      <c r="ID831" s="105"/>
      <c r="IF831" s="105"/>
      <c r="IG831" s="105"/>
      <c r="IL831" s="105"/>
      <c r="IM831" s="105"/>
      <c r="IN831" s="105"/>
      <c r="IP831" s="105"/>
      <c r="IQ831" s="105"/>
      <c r="IV831" s="105"/>
      <c r="IW831" s="105"/>
      <c r="IX831" s="105"/>
      <c r="IZ831" s="105"/>
      <c r="JA831" s="105"/>
    </row>
    <row r="832">
      <c r="B832" s="139"/>
      <c r="H832" s="122"/>
      <c r="U832" s="90"/>
      <c r="AE832" s="118"/>
      <c r="AF832" s="118"/>
      <c r="BS832" s="140"/>
      <c r="CJ832" s="122"/>
      <c r="CK832" s="122"/>
      <c r="CL832" s="122"/>
      <c r="CM832" s="122"/>
      <c r="DB832" s="122"/>
      <c r="DC832" s="122"/>
      <c r="DD832" s="122"/>
      <c r="DF832" s="122"/>
      <c r="DQ832" s="122"/>
      <c r="DW832" s="105"/>
      <c r="DX832" s="105"/>
      <c r="DZ832" s="105"/>
      <c r="EA832" s="105"/>
      <c r="EJ832" s="122"/>
      <c r="EK832" s="122"/>
      <c r="EP832" s="105"/>
      <c r="EQ832" s="105"/>
      <c r="ER832" s="105"/>
      <c r="ET832" s="122"/>
      <c r="EU832" s="122"/>
      <c r="EZ832" s="105"/>
      <c r="FA832" s="105"/>
      <c r="FB832" s="105"/>
      <c r="FD832" s="105"/>
      <c r="FE832" s="105"/>
      <c r="FJ832" s="105"/>
      <c r="FK832" s="105"/>
      <c r="FL832" s="105"/>
      <c r="FM832" s="105"/>
      <c r="FN832" s="105"/>
      <c r="FO832" s="105"/>
      <c r="FT832" s="105"/>
      <c r="FU832" s="105"/>
      <c r="FV832" s="105"/>
      <c r="FX832" s="105"/>
      <c r="FY832" s="105"/>
      <c r="GD832" s="105"/>
      <c r="GE832" s="105"/>
      <c r="GF832" s="105"/>
      <c r="GH832" s="105"/>
      <c r="GI832" s="105"/>
      <c r="GN832" s="105"/>
      <c r="GO832" s="105"/>
      <c r="GP832" s="105"/>
      <c r="GR832" s="105"/>
      <c r="GS832" s="105"/>
      <c r="GX832" s="105"/>
      <c r="GY832" s="105"/>
      <c r="GZ832" s="105"/>
      <c r="HB832" s="105"/>
      <c r="HC832" s="105"/>
      <c r="HH832" s="105"/>
      <c r="HI832" s="105"/>
      <c r="HJ832" s="105"/>
      <c r="HL832" s="122"/>
      <c r="HM832" s="122"/>
      <c r="HR832" s="105"/>
      <c r="HS832" s="105"/>
      <c r="HT832" s="105"/>
      <c r="HV832" s="105"/>
      <c r="HW832" s="105"/>
      <c r="IB832" s="105"/>
      <c r="IC832" s="105"/>
      <c r="ID832" s="105"/>
      <c r="IF832" s="105"/>
      <c r="IG832" s="105"/>
      <c r="IL832" s="105"/>
      <c r="IM832" s="105"/>
      <c r="IN832" s="105"/>
      <c r="IP832" s="105"/>
      <c r="IQ832" s="105"/>
      <c r="IV832" s="105"/>
      <c r="IW832" s="105"/>
      <c r="IX832" s="105"/>
      <c r="IZ832" s="105"/>
      <c r="JA832" s="105"/>
    </row>
    <row r="833">
      <c r="B833" s="139"/>
      <c r="H833" s="122"/>
      <c r="U833" s="90"/>
      <c r="AE833" s="118"/>
      <c r="AF833" s="118"/>
      <c r="BS833" s="140"/>
      <c r="CJ833" s="122"/>
      <c r="CK833" s="122"/>
      <c r="CL833" s="122"/>
      <c r="CM833" s="122"/>
      <c r="DB833" s="122"/>
      <c r="DC833" s="122"/>
      <c r="DD833" s="122"/>
      <c r="DF833" s="122"/>
      <c r="DQ833" s="122"/>
      <c r="DW833" s="105"/>
      <c r="DX833" s="105"/>
      <c r="DZ833" s="105"/>
      <c r="EA833" s="105"/>
      <c r="EJ833" s="122"/>
      <c r="EK833" s="122"/>
      <c r="EP833" s="105"/>
      <c r="EQ833" s="105"/>
      <c r="ER833" s="105"/>
      <c r="ET833" s="122"/>
      <c r="EU833" s="122"/>
      <c r="EZ833" s="105"/>
      <c r="FA833" s="105"/>
      <c r="FB833" s="105"/>
      <c r="FD833" s="105"/>
      <c r="FE833" s="105"/>
      <c r="FJ833" s="105"/>
      <c r="FK833" s="105"/>
      <c r="FL833" s="105"/>
      <c r="FM833" s="105"/>
      <c r="FN833" s="105"/>
      <c r="FO833" s="105"/>
      <c r="FT833" s="105"/>
      <c r="FU833" s="105"/>
      <c r="FV833" s="105"/>
      <c r="FX833" s="105"/>
      <c r="FY833" s="105"/>
      <c r="GD833" s="105"/>
      <c r="GE833" s="105"/>
      <c r="GF833" s="105"/>
      <c r="GH833" s="105"/>
      <c r="GI833" s="105"/>
      <c r="GN833" s="105"/>
      <c r="GO833" s="105"/>
      <c r="GP833" s="105"/>
      <c r="GR833" s="105"/>
      <c r="GS833" s="105"/>
      <c r="GX833" s="105"/>
      <c r="GY833" s="105"/>
      <c r="GZ833" s="105"/>
      <c r="HB833" s="105"/>
      <c r="HC833" s="105"/>
      <c r="HH833" s="105"/>
      <c r="HI833" s="105"/>
      <c r="HJ833" s="105"/>
      <c r="HL833" s="122"/>
      <c r="HM833" s="122"/>
      <c r="HR833" s="105"/>
      <c r="HS833" s="105"/>
      <c r="HT833" s="105"/>
      <c r="HV833" s="105"/>
      <c r="HW833" s="105"/>
      <c r="IB833" s="105"/>
      <c r="IC833" s="105"/>
      <c r="ID833" s="105"/>
      <c r="IF833" s="105"/>
      <c r="IG833" s="105"/>
      <c r="IL833" s="105"/>
      <c r="IM833" s="105"/>
      <c r="IN833" s="105"/>
      <c r="IP833" s="105"/>
      <c r="IQ833" s="105"/>
      <c r="IV833" s="105"/>
      <c r="IW833" s="105"/>
      <c r="IX833" s="105"/>
      <c r="IZ833" s="105"/>
      <c r="JA833" s="105"/>
    </row>
    <row r="834">
      <c r="B834" s="139"/>
      <c r="H834" s="122"/>
      <c r="U834" s="90"/>
      <c r="AE834" s="118"/>
      <c r="AF834" s="118"/>
      <c r="BS834" s="140"/>
      <c r="CJ834" s="122"/>
      <c r="CK834" s="122"/>
      <c r="CL834" s="122"/>
      <c r="CM834" s="122"/>
      <c r="DB834" s="122"/>
      <c r="DC834" s="122"/>
      <c r="DD834" s="122"/>
      <c r="DF834" s="122"/>
      <c r="DQ834" s="122"/>
      <c r="DW834" s="105"/>
      <c r="DX834" s="105"/>
      <c r="DZ834" s="105"/>
      <c r="EA834" s="105"/>
      <c r="EJ834" s="122"/>
      <c r="EK834" s="122"/>
      <c r="EP834" s="105"/>
      <c r="EQ834" s="105"/>
      <c r="ER834" s="105"/>
      <c r="ET834" s="122"/>
      <c r="EU834" s="122"/>
      <c r="EZ834" s="105"/>
      <c r="FA834" s="105"/>
      <c r="FB834" s="105"/>
      <c r="FD834" s="105"/>
      <c r="FE834" s="105"/>
      <c r="FJ834" s="105"/>
      <c r="FK834" s="105"/>
      <c r="FL834" s="105"/>
      <c r="FM834" s="105"/>
      <c r="FN834" s="105"/>
      <c r="FO834" s="105"/>
      <c r="FT834" s="105"/>
      <c r="FU834" s="105"/>
      <c r="FV834" s="105"/>
      <c r="FX834" s="105"/>
      <c r="FY834" s="105"/>
      <c r="GD834" s="105"/>
      <c r="GE834" s="105"/>
      <c r="GF834" s="105"/>
      <c r="GH834" s="105"/>
      <c r="GI834" s="105"/>
      <c r="GN834" s="105"/>
      <c r="GO834" s="105"/>
      <c r="GP834" s="105"/>
      <c r="GR834" s="105"/>
      <c r="GS834" s="105"/>
      <c r="GX834" s="105"/>
      <c r="GY834" s="105"/>
      <c r="GZ834" s="105"/>
      <c r="HB834" s="105"/>
      <c r="HC834" s="105"/>
      <c r="HH834" s="105"/>
      <c r="HI834" s="105"/>
      <c r="HJ834" s="105"/>
      <c r="HL834" s="122"/>
      <c r="HM834" s="122"/>
      <c r="HR834" s="105"/>
      <c r="HS834" s="105"/>
      <c r="HT834" s="105"/>
      <c r="HV834" s="105"/>
      <c r="HW834" s="105"/>
      <c r="IB834" s="105"/>
      <c r="IC834" s="105"/>
      <c r="ID834" s="105"/>
      <c r="IF834" s="105"/>
      <c r="IG834" s="105"/>
      <c r="IL834" s="105"/>
      <c r="IM834" s="105"/>
      <c r="IN834" s="105"/>
      <c r="IP834" s="105"/>
      <c r="IQ834" s="105"/>
      <c r="IV834" s="105"/>
      <c r="IW834" s="105"/>
      <c r="IX834" s="105"/>
      <c r="IZ834" s="105"/>
      <c r="JA834" s="105"/>
    </row>
    <row r="835">
      <c r="B835" s="139"/>
      <c r="H835" s="122"/>
      <c r="U835" s="90"/>
      <c r="AE835" s="118"/>
      <c r="AF835" s="118"/>
      <c r="BS835" s="140"/>
      <c r="CJ835" s="122"/>
      <c r="CK835" s="122"/>
      <c r="CL835" s="122"/>
      <c r="CM835" s="122"/>
      <c r="DB835" s="122"/>
      <c r="DC835" s="122"/>
      <c r="DD835" s="122"/>
      <c r="DF835" s="122"/>
      <c r="DQ835" s="122"/>
      <c r="DW835" s="105"/>
      <c r="DX835" s="105"/>
      <c r="DZ835" s="105"/>
      <c r="EA835" s="105"/>
      <c r="EJ835" s="122"/>
      <c r="EK835" s="122"/>
      <c r="EP835" s="105"/>
      <c r="EQ835" s="105"/>
      <c r="ER835" s="105"/>
      <c r="ET835" s="122"/>
      <c r="EU835" s="122"/>
      <c r="EZ835" s="105"/>
      <c r="FA835" s="105"/>
      <c r="FB835" s="105"/>
      <c r="FD835" s="105"/>
      <c r="FE835" s="105"/>
      <c r="FJ835" s="105"/>
      <c r="FK835" s="105"/>
      <c r="FL835" s="105"/>
      <c r="FM835" s="105"/>
      <c r="FN835" s="105"/>
      <c r="FO835" s="105"/>
      <c r="FT835" s="105"/>
      <c r="FU835" s="105"/>
      <c r="FV835" s="105"/>
      <c r="FX835" s="105"/>
      <c r="FY835" s="105"/>
      <c r="GD835" s="105"/>
      <c r="GE835" s="105"/>
      <c r="GF835" s="105"/>
      <c r="GH835" s="105"/>
      <c r="GI835" s="105"/>
      <c r="GN835" s="105"/>
      <c r="GO835" s="105"/>
      <c r="GP835" s="105"/>
      <c r="GR835" s="105"/>
      <c r="GS835" s="105"/>
      <c r="GX835" s="105"/>
      <c r="GY835" s="105"/>
      <c r="GZ835" s="105"/>
      <c r="HB835" s="105"/>
      <c r="HC835" s="105"/>
      <c r="HH835" s="105"/>
      <c r="HI835" s="105"/>
      <c r="HJ835" s="105"/>
      <c r="HL835" s="122"/>
      <c r="HM835" s="122"/>
      <c r="HR835" s="105"/>
      <c r="HS835" s="105"/>
      <c r="HT835" s="105"/>
      <c r="HV835" s="105"/>
      <c r="HW835" s="105"/>
      <c r="IB835" s="105"/>
      <c r="IC835" s="105"/>
      <c r="ID835" s="105"/>
      <c r="IF835" s="105"/>
      <c r="IG835" s="105"/>
      <c r="IL835" s="105"/>
      <c r="IM835" s="105"/>
      <c r="IN835" s="105"/>
      <c r="IP835" s="105"/>
      <c r="IQ835" s="105"/>
      <c r="IV835" s="105"/>
      <c r="IW835" s="105"/>
      <c r="IX835" s="105"/>
      <c r="IZ835" s="105"/>
      <c r="JA835" s="105"/>
    </row>
    <row r="836">
      <c r="B836" s="139"/>
      <c r="H836" s="122"/>
      <c r="U836" s="90"/>
      <c r="AE836" s="118"/>
      <c r="AF836" s="118"/>
      <c r="BS836" s="140"/>
      <c r="CJ836" s="122"/>
      <c r="CK836" s="122"/>
      <c r="CL836" s="122"/>
      <c r="CM836" s="122"/>
      <c r="DB836" s="122"/>
      <c r="DC836" s="122"/>
      <c r="DD836" s="122"/>
      <c r="DF836" s="122"/>
      <c r="DQ836" s="122"/>
      <c r="DW836" s="105"/>
      <c r="DX836" s="105"/>
      <c r="DZ836" s="105"/>
      <c r="EA836" s="105"/>
      <c r="EJ836" s="122"/>
      <c r="EK836" s="122"/>
      <c r="EP836" s="105"/>
      <c r="EQ836" s="105"/>
      <c r="ER836" s="105"/>
      <c r="ET836" s="122"/>
      <c r="EU836" s="122"/>
      <c r="EZ836" s="105"/>
      <c r="FA836" s="105"/>
      <c r="FB836" s="105"/>
      <c r="FD836" s="105"/>
      <c r="FE836" s="105"/>
      <c r="FJ836" s="105"/>
      <c r="FK836" s="105"/>
      <c r="FL836" s="105"/>
      <c r="FM836" s="105"/>
      <c r="FN836" s="105"/>
      <c r="FO836" s="105"/>
      <c r="FT836" s="105"/>
      <c r="FU836" s="105"/>
      <c r="FV836" s="105"/>
      <c r="FX836" s="105"/>
      <c r="FY836" s="105"/>
      <c r="GD836" s="105"/>
      <c r="GE836" s="105"/>
      <c r="GF836" s="105"/>
      <c r="GH836" s="105"/>
      <c r="GI836" s="105"/>
      <c r="GN836" s="105"/>
      <c r="GO836" s="105"/>
      <c r="GP836" s="105"/>
      <c r="GR836" s="105"/>
      <c r="GS836" s="105"/>
      <c r="GX836" s="105"/>
      <c r="GY836" s="105"/>
      <c r="GZ836" s="105"/>
      <c r="HB836" s="105"/>
      <c r="HC836" s="105"/>
      <c r="HH836" s="105"/>
      <c r="HI836" s="105"/>
      <c r="HJ836" s="105"/>
      <c r="HL836" s="122"/>
      <c r="HM836" s="122"/>
      <c r="HR836" s="105"/>
      <c r="HS836" s="105"/>
      <c r="HT836" s="105"/>
      <c r="HV836" s="105"/>
      <c r="HW836" s="105"/>
      <c r="IB836" s="105"/>
      <c r="IC836" s="105"/>
      <c r="ID836" s="105"/>
      <c r="IF836" s="105"/>
      <c r="IG836" s="105"/>
      <c r="IL836" s="105"/>
      <c r="IM836" s="105"/>
      <c r="IN836" s="105"/>
      <c r="IP836" s="105"/>
      <c r="IQ836" s="105"/>
      <c r="IV836" s="105"/>
      <c r="IW836" s="105"/>
      <c r="IX836" s="105"/>
      <c r="IZ836" s="105"/>
      <c r="JA836" s="105"/>
    </row>
    <row r="837">
      <c r="B837" s="139"/>
      <c r="H837" s="122"/>
      <c r="U837" s="90"/>
      <c r="AE837" s="118"/>
      <c r="AF837" s="118"/>
      <c r="BS837" s="140"/>
      <c r="CJ837" s="122"/>
      <c r="CK837" s="122"/>
      <c r="CL837" s="122"/>
      <c r="CM837" s="122"/>
      <c r="DB837" s="122"/>
      <c r="DC837" s="122"/>
      <c r="DD837" s="122"/>
      <c r="DF837" s="122"/>
      <c r="DQ837" s="122"/>
      <c r="DW837" s="105"/>
      <c r="DX837" s="105"/>
      <c r="DZ837" s="105"/>
      <c r="EA837" s="105"/>
      <c r="EJ837" s="122"/>
      <c r="EK837" s="122"/>
      <c r="EP837" s="105"/>
      <c r="EQ837" s="105"/>
      <c r="ER837" s="105"/>
      <c r="ET837" s="122"/>
      <c r="EU837" s="122"/>
      <c r="EZ837" s="105"/>
      <c r="FA837" s="105"/>
      <c r="FB837" s="105"/>
      <c r="FD837" s="105"/>
      <c r="FE837" s="105"/>
      <c r="FJ837" s="105"/>
      <c r="FK837" s="105"/>
      <c r="FL837" s="105"/>
      <c r="FM837" s="105"/>
      <c r="FN837" s="105"/>
      <c r="FO837" s="105"/>
      <c r="FT837" s="105"/>
      <c r="FU837" s="105"/>
      <c r="FV837" s="105"/>
      <c r="FX837" s="105"/>
      <c r="FY837" s="105"/>
      <c r="GD837" s="105"/>
      <c r="GE837" s="105"/>
      <c r="GF837" s="105"/>
      <c r="GH837" s="105"/>
      <c r="GI837" s="105"/>
      <c r="GN837" s="105"/>
      <c r="GO837" s="105"/>
      <c r="GP837" s="105"/>
      <c r="GR837" s="105"/>
      <c r="GS837" s="105"/>
      <c r="GX837" s="105"/>
      <c r="GY837" s="105"/>
      <c r="GZ837" s="105"/>
      <c r="HB837" s="105"/>
      <c r="HC837" s="105"/>
      <c r="HH837" s="105"/>
      <c r="HI837" s="105"/>
      <c r="HJ837" s="105"/>
      <c r="HL837" s="122"/>
      <c r="HM837" s="122"/>
      <c r="HR837" s="105"/>
      <c r="HS837" s="105"/>
      <c r="HT837" s="105"/>
      <c r="HV837" s="105"/>
      <c r="HW837" s="105"/>
      <c r="IB837" s="105"/>
      <c r="IC837" s="105"/>
      <c r="ID837" s="105"/>
      <c r="IF837" s="105"/>
      <c r="IG837" s="105"/>
      <c r="IL837" s="105"/>
      <c r="IM837" s="105"/>
      <c r="IN837" s="105"/>
      <c r="IP837" s="105"/>
      <c r="IQ837" s="105"/>
      <c r="IV837" s="105"/>
      <c r="IW837" s="105"/>
      <c r="IX837" s="105"/>
      <c r="IZ837" s="105"/>
      <c r="JA837" s="105"/>
    </row>
    <row r="838">
      <c r="B838" s="139"/>
      <c r="H838" s="122"/>
      <c r="U838" s="90"/>
      <c r="AE838" s="118"/>
      <c r="AF838" s="118"/>
      <c r="BS838" s="140"/>
      <c r="CJ838" s="122"/>
      <c r="CK838" s="122"/>
      <c r="CL838" s="122"/>
      <c r="CM838" s="122"/>
      <c r="DB838" s="122"/>
      <c r="DC838" s="122"/>
      <c r="DD838" s="122"/>
      <c r="DF838" s="122"/>
      <c r="DQ838" s="122"/>
      <c r="DW838" s="105"/>
      <c r="DX838" s="105"/>
      <c r="DZ838" s="105"/>
      <c r="EA838" s="105"/>
      <c r="EJ838" s="122"/>
      <c r="EK838" s="122"/>
      <c r="EP838" s="105"/>
      <c r="EQ838" s="105"/>
      <c r="ER838" s="105"/>
      <c r="ET838" s="122"/>
      <c r="EU838" s="122"/>
      <c r="EZ838" s="105"/>
      <c r="FA838" s="105"/>
      <c r="FB838" s="105"/>
      <c r="FD838" s="105"/>
      <c r="FE838" s="105"/>
      <c r="FJ838" s="105"/>
      <c r="FK838" s="105"/>
      <c r="FL838" s="105"/>
      <c r="FM838" s="105"/>
      <c r="FN838" s="105"/>
      <c r="FO838" s="105"/>
      <c r="FT838" s="105"/>
      <c r="FU838" s="105"/>
      <c r="FV838" s="105"/>
      <c r="FX838" s="105"/>
      <c r="FY838" s="105"/>
      <c r="GD838" s="105"/>
      <c r="GE838" s="105"/>
      <c r="GF838" s="105"/>
      <c r="GH838" s="105"/>
      <c r="GI838" s="105"/>
      <c r="GN838" s="105"/>
      <c r="GO838" s="105"/>
      <c r="GP838" s="105"/>
      <c r="GR838" s="105"/>
      <c r="GS838" s="105"/>
      <c r="GX838" s="105"/>
      <c r="GY838" s="105"/>
      <c r="GZ838" s="105"/>
      <c r="HB838" s="105"/>
      <c r="HC838" s="105"/>
      <c r="HH838" s="105"/>
      <c r="HI838" s="105"/>
      <c r="HJ838" s="105"/>
      <c r="HL838" s="122"/>
      <c r="HM838" s="122"/>
      <c r="HR838" s="105"/>
      <c r="HS838" s="105"/>
      <c r="HT838" s="105"/>
      <c r="HV838" s="105"/>
      <c r="HW838" s="105"/>
      <c r="IB838" s="105"/>
      <c r="IC838" s="105"/>
      <c r="ID838" s="105"/>
      <c r="IF838" s="105"/>
      <c r="IG838" s="105"/>
      <c r="IL838" s="105"/>
      <c r="IM838" s="105"/>
      <c r="IN838" s="105"/>
      <c r="IP838" s="105"/>
      <c r="IQ838" s="105"/>
      <c r="IV838" s="105"/>
      <c r="IW838" s="105"/>
      <c r="IX838" s="105"/>
      <c r="IZ838" s="105"/>
      <c r="JA838" s="105"/>
    </row>
    <row r="839">
      <c r="B839" s="139"/>
      <c r="H839" s="122"/>
      <c r="U839" s="90"/>
      <c r="AE839" s="118"/>
      <c r="AF839" s="118"/>
      <c r="BS839" s="140"/>
      <c r="CJ839" s="122"/>
      <c r="CK839" s="122"/>
      <c r="CL839" s="122"/>
      <c r="CM839" s="122"/>
      <c r="DB839" s="122"/>
      <c r="DC839" s="122"/>
      <c r="DD839" s="122"/>
      <c r="DF839" s="122"/>
      <c r="DQ839" s="122"/>
      <c r="DW839" s="105"/>
      <c r="DX839" s="105"/>
      <c r="DZ839" s="105"/>
      <c r="EA839" s="105"/>
      <c r="EJ839" s="122"/>
      <c r="EK839" s="122"/>
      <c r="EP839" s="105"/>
      <c r="EQ839" s="105"/>
      <c r="ER839" s="105"/>
      <c r="ET839" s="122"/>
      <c r="EU839" s="122"/>
      <c r="EZ839" s="105"/>
      <c r="FA839" s="105"/>
      <c r="FB839" s="105"/>
      <c r="FD839" s="105"/>
      <c r="FE839" s="105"/>
      <c r="FJ839" s="105"/>
      <c r="FK839" s="105"/>
      <c r="FL839" s="105"/>
      <c r="FM839" s="105"/>
      <c r="FN839" s="105"/>
      <c r="FO839" s="105"/>
      <c r="FT839" s="105"/>
      <c r="FU839" s="105"/>
      <c r="FV839" s="105"/>
      <c r="FX839" s="105"/>
      <c r="FY839" s="105"/>
      <c r="GD839" s="105"/>
      <c r="GE839" s="105"/>
      <c r="GF839" s="105"/>
      <c r="GH839" s="105"/>
      <c r="GI839" s="105"/>
      <c r="GN839" s="105"/>
      <c r="GO839" s="105"/>
      <c r="GP839" s="105"/>
      <c r="GR839" s="105"/>
      <c r="GS839" s="105"/>
      <c r="GX839" s="105"/>
      <c r="GY839" s="105"/>
      <c r="GZ839" s="105"/>
      <c r="HB839" s="105"/>
      <c r="HC839" s="105"/>
      <c r="HH839" s="105"/>
      <c r="HI839" s="105"/>
      <c r="HJ839" s="105"/>
      <c r="HL839" s="122"/>
      <c r="HM839" s="122"/>
      <c r="HR839" s="105"/>
      <c r="HS839" s="105"/>
      <c r="HT839" s="105"/>
      <c r="HV839" s="105"/>
      <c r="HW839" s="105"/>
      <c r="IB839" s="105"/>
      <c r="IC839" s="105"/>
      <c r="ID839" s="105"/>
      <c r="IF839" s="105"/>
      <c r="IG839" s="105"/>
      <c r="IL839" s="105"/>
      <c r="IM839" s="105"/>
      <c r="IN839" s="105"/>
      <c r="IP839" s="105"/>
      <c r="IQ839" s="105"/>
      <c r="IV839" s="105"/>
      <c r="IW839" s="105"/>
      <c r="IX839" s="105"/>
      <c r="IZ839" s="105"/>
      <c r="JA839" s="105"/>
    </row>
    <row r="840">
      <c r="B840" s="139"/>
      <c r="H840" s="122"/>
      <c r="U840" s="90"/>
      <c r="AE840" s="118"/>
      <c r="AF840" s="118"/>
      <c r="BS840" s="140"/>
      <c r="CJ840" s="122"/>
      <c r="CK840" s="122"/>
      <c r="CL840" s="122"/>
      <c r="CM840" s="122"/>
      <c r="DB840" s="122"/>
      <c r="DC840" s="122"/>
      <c r="DD840" s="122"/>
      <c r="DF840" s="122"/>
      <c r="DQ840" s="122"/>
      <c r="DW840" s="105"/>
      <c r="DX840" s="105"/>
      <c r="DZ840" s="105"/>
      <c r="EA840" s="105"/>
      <c r="EJ840" s="122"/>
      <c r="EK840" s="122"/>
      <c r="EP840" s="105"/>
      <c r="EQ840" s="105"/>
      <c r="ER840" s="105"/>
      <c r="ET840" s="122"/>
      <c r="EU840" s="122"/>
      <c r="EZ840" s="105"/>
      <c r="FA840" s="105"/>
      <c r="FB840" s="105"/>
      <c r="FD840" s="105"/>
      <c r="FE840" s="105"/>
      <c r="FJ840" s="105"/>
      <c r="FK840" s="105"/>
      <c r="FL840" s="105"/>
      <c r="FM840" s="105"/>
      <c r="FN840" s="105"/>
      <c r="FO840" s="105"/>
      <c r="FT840" s="105"/>
      <c r="FU840" s="105"/>
      <c r="FV840" s="105"/>
      <c r="FX840" s="105"/>
      <c r="FY840" s="105"/>
      <c r="GD840" s="105"/>
      <c r="GE840" s="105"/>
      <c r="GF840" s="105"/>
      <c r="GH840" s="105"/>
      <c r="GI840" s="105"/>
      <c r="GN840" s="105"/>
      <c r="GO840" s="105"/>
      <c r="GP840" s="105"/>
      <c r="GR840" s="105"/>
      <c r="GS840" s="105"/>
      <c r="GX840" s="105"/>
      <c r="GY840" s="105"/>
      <c r="GZ840" s="105"/>
      <c r="HB840" s="105"/>
      <c r="HC840" s="105"/>
      <c r="HH840" s="105"/>
      <c r="HI840" s="105"/>
      <c r="HJ840" s="105"/>
      <c r="HL840" s="122"/>
      <c r="HM840" s="122"/>
      <c r="HR840" s="105"/>
      <c r="HS840" s="105"/>
      <c r="HT840" s="105"/>
      <c r="HV840" s="105"/>
      <c r="HW840" s="105"/>
      <c r="IB840" s="105"/>
      <c r="IC840" s="105"/>
      <c r="ID840" s="105"/>
      <c r="IF840" s="105"/>
      <c r="IG840" s="105"/>
      <c r="IL840" s="105"/>
      <c r="IM840" s="105"/>
      <c r="IN840" s="105"/>
      <c r="IP840" s="105"/>
      <c r="IQ840" s="105"/>
      <c r="IV840" s="105"/>
      <c r="IW840" s="105"/>
      <c r="IX840" s="105"/>
      <c r="IZ840" s="105"/>
      <c r="JA840" s="105"/>
    </row>
    <row r="841">
      <c r="B841" s="139"/>
      <c r="H841" s="122"/>
      <c r="U841" s="90"/>
      <c r="AE841" s="118"/>
      <c r="AF841" s="118"/>
      <c r="BS841" s="140"/>
      <c r="CJ841" s="122"/>
      <c r="CK841" s="122"/>
      <c r="CL841" s="122"/>
      <c r="CM841" s="122"/>
      <c r="DB841" s="122"/>
      <c r="DC841" s="122"/>
      <c r="DD841" s="122"/>
      <c r="DF841" s="122"/>
      <c r="DQ841" s="122"/>
      <c r="DW841" s="105"/>
      <c r="DX841" s="105"/>
      <c r="DZ841" s="105"/>
      <c r="EA841" s="105"/>
      <c r="EJ841" s="122"/>
      <c r="EK841" s="122"/>
      <c r="EP841" s="105"/>
      <c r="EQ841" s="105"/>
      <c r="ER841" s="105"/>
      <c r="ET841" s="122"/>
      <c r="EU841" s="122"/>
      <c r="EZ841" s="105"/>
      <c r="FA841" s="105"/>
      <c r="FB841" s="105"/>
      <c r="FD841" s="105"/>
      <c r="FE841" s="105"/>
      <c r="FJ841" s="105"/>
      <c r="FK841" s="105"/>
      <c r="FL841" s="105"/>
      <c r="FM841" s="105"/>
      <c r="FN841" s="105"/>
      <c r="FO841" s="105"/>
      <c r="FT841" s="105"/>
      <c r="FU841" s="105"/>
      <c r="FV841" s="105"/>
      <c r="FX841" s="105"/>
      <c r="FY841" s="105"/>
      <c r="GD841" s="105"/>
      <c r="GE841" s="105"/>
      <c r="GF841" s="105"/>
      <c r="GH841" s="105"/>
      <c r="GI841" s="105"/>
      <c r="GN841" s="105"/>
      <c r="GO841" s="105"/>
      <c r="GP841" s="105"/>
      <c r="GR841" s="105"/>
      <c r="GS841" s="105"/>
      <c r="GX841" s="105"/>
      <c r="GY841" s="105"/>
      <c r="GZ841" s="105"/>
      <c r="HB841" s="105"/>
      <c r="HC841" s="105"/>
      <c r="HH841" s="105"/>
      <c r="HI841" s="105"/>
      <c r="HJ841" s="105"/>
      <c r="HL841" s="122"/>
      <c r="HM841" s="122"/>
      <c r="HR841" s="105"/>
      <c r="HS841" s="105"/>
      <c r="HT841" s="105"/>
      <c r="HV841" s="105"/>
      <c r="HW841" s="105"/>
      <c r="IB841" s="105"/>
      <c r="IC841" s="105"/>
      <c r="ID841" s="105"/>
      <c r="IF841" s="105"/>
      <c r="IG841" s="105"/>
      <c r="IL841" s="105"/>
      <c r="IM841" s="105"/>
      <c r="IN841" s="105"/>
      <c r="IP841" s="105"/>
      <c r="IQ841" s="105"/>
      <c r="IV841" s="105"/>
      <c r="IW841" s="105"/>
      <c r="IX841" s="105"/>
      <c r="IZ841" s="105"/>
      <c r="JA841" s="105"/>
    </row>
    <row r="842">
      <c r="B842" s="139"/>
      <c r="H842" s="122"/>
      <c r="U842" s="90"/>
      <c r="AE842" s="118"/>
      <c r="AF842" s="118"/>
      <c r="BS842" s="140"/>
      <c r="CJ842" s="122"/>
      <c r="CK842" s="122"/>
      <c r="CL842" s="122"/>
      <c r="CM842" s="122"/>
      <c r="DB842" s="122"/>
      <c r="DC842" s="122"/>
      <c r="DD842" s="122"/>
      <c r="DF842" s="122"/>
      <c r="DQ842" s="122"/>
      <c r="DW842" s="105"/>
      <c r="DX842" s="105"/>
      <c r="DZ842" s="105"/>
      <c r="EA842" s="105"/>
      <c r="EJ842" s="122"/>
      <c r="EK842" s="122"/>
      <c r="EP842" s="105"/>
      <c r="EQ842" s="105"/>
      <c r="ER842" s="105"/>
      <c r="ET842" s="122"/>
      <c r="EU842" s="122"/>
      <c r="EZ842" s="105"/>
      <c r="FA842" s="105"/>
      <c r="FB842" s="105"/>
      <c r="FD842" s="105"/>
      <c r="FE842" s="105"/>
      <c r="FJ842" s="105"/>
      <c r="FK842" s="105"/>
      <c r="FL842" s="105"/>
      <c r="FM842" s="105"/>
      <c r="FN842" s="105"/>
      <c r="FO842" s="105"/>
      <c r="FT842" s="105"/>
      <c r="FU842" s="105"/>
      <c r="FV842" s="105"/>
      <c r="FX842" s="105"/>
      <c r="FY842" s="105"/>
      <c r="GD842" s="105"/>
      <c r="GE842" s="105"/>
      <c r="GF842" s="105"/>
      <c r="GH842" s="105"/>
      <c r="GI842" s="105"/>
      <c r="GN842" s="105"/>
      <c r="GO842" s="105"/>
      <c r="GP842" s="105"/>
      <c r="GR842" s="105"/>
      <c r="GS842" s="105"/>
      <c r="GX842" s="105"/>
      <c r="GY842" s="105"/>
      <c r="GZ842" s="105"/>
      <c r="HB842" s="105"/>
      <c r="HC842" s="105"/>
      <c r="HH842" s="105"/>
      <c r="HI842" s="105"/>
      <c r="HJ842" s="105"/>
      <c r="HL842" s="122"/>
      <c r="HM842" s="122"/>
      <c r="HR842" s="105"/>
      <c r="HS842" s="105"/>
      <c r="HT842" s="105"/>
      <c r="HV842" s="105"/>
      <c r="HW842" s="105"/>
      <c r="IB842" s="105"/>
      <c r="IC842" s="105"/>
      <c r="ID842" s="105"/>
      <c r="IF842" s="105"/>
      <c r="IG842" s="105"/>
      <c r="IL842" s="105"/>
      <c r="IM842" s="105"/>
      <c r="IN842" s="105"/>
      <c r="IP842" s="105"/>
      <c r="IQ842" s="105"/>
      <c r="IV842" s="105"/>
      <c r="IW842" s="105"/>
      <c r="IX842" s="105"/>
      <c r="IZ842" s="105"/>
      <c r="JA842" s="105"/>
    </row>
    <row r="843">
      <c r="B843" s="139"/>
      <c r="H843" s="122"/>
      <c r="U843" s="90"/>
      <c r="AE843" s="118"/>
      <c r="AF843" s="118"/>
      <c r="BS843" s="140"/>
      <c r="CJ843" s="122"/>
      <c r="CK843" s="122"/>
      <c r="CL843" s="122"/>
      <c r="CM843" s="122"/>
      <c r="DB843" s="122"/>
      <c r="DC843" s="122"/>
      <c r="DD843" s="122"/>
      <c r="DF843" s="122"/>
      <c r="DQ843" s="122"/>
      <c r="DW843" s="105"/>
      <c r="DX843" s="105"/>
      <c r="DZ843" s="105"/>
      <c r="EA843" s="105"/>
      <c r="EJ843" s="122"/>
      <c r="EK843" s="122"/>
      <c r="EP843" s="105"/>
      <c r="EQ843" s="105"/>
      <c r="ER843" s="105"/>
      <c r="ET843" s="122"/>
      <c r="EU843" s="122"/>
      <c r="EZ843" s="105"/>
      <c r="FA843" s="105"/>
      <c r="FB843" s="105"/>
      <c r="FD843" s="105"/>
      <c r="FE843" s="105"/>
      <c r="FJ843" s="105"/>
      <c r="FK843" s="105"/>
      <c r="FL843" s="105"/>
      <c r="FM843" s="105"/>
      <c r="FN843" s="105"/>
      <c r="FO843" s="105"/>
      <c r="FT843" s="105"/>
      <c r="FU843" s="105"/>
      <c r="FV843" s="105"/>
      <c r="FX843" s="105"/>
      <c r="FY843" s="105"/>
      <c r="GD843" s="105"/>
      <c r="GE843" s="105"/>
      <c r="GF843" s="105"/>
      <c r="GH843" s="105"/>
      <c r="GI843" s="105"/>
      <c r="GN843" s="105"/>
      <c r="GO843" s="105"/>
      <c r="GP843" s="105"/>
      <c r="GR843" s="105"/>
      <c r="GS843" s="105"/>
      <c r="GX843" s="105"/>
      <c r="GY843" s="105"/>
      <c r="GZ843" s="105"/>
      <c r="HB843" s="105"/>
      <c r="HC843" s="105"/>
      <c r="HH843" s="105"/>
      <c r="HI843" s="105"/>
      <c r="HJ843" s="105"/>
      <c r="HL843" s="122"/>
      <c r="HM843" s="122"/>
      <c r="HR843" s="105"/>
      <c r="HS843" s="105"/>
      <c r="HT843" s="105"/>
      <c r="HV843" s="105"/>
      <c r="HW843" s="105"/>
      <c r="IB843" s="105"/>
      <c r="IC843" s="105"/>
      <c r="ID843" s="105"/>
      <c r="IF843" s="105"/>
      <c r="IG843" s="105"/>
      <c r="IL843" s="105"/>
      <c r="IM843" s="105"/>
      <c r="IN843" s="105"/>
      <c r="IP843" s="105"/>
      <c r="IQ843" s="105"/>
      <c r="IV843" s="105"/>
      <c r="IW843" s="105"/>
      <c r="IX843" s="105"/>
      <c r="IZ843" s="105"/>
      <c r="JA843" s="105"/>
    </row>
    <row r="844">
      <c r="B844" s="139"/>
      <c r="H844" s="122"/>
      <c r="U844" s="90"/>
      <c r="AE844" s="118"/>
      <c r="AF844" s="118"/>
      <c r="BS844" s="140"/>
      <c r="CJ844" s="122"/>
      <c r="CK844" s="122"/>
      <c r="CL844" s="122"/>
      <c r="CM844" s="122"/>
      <c r="DB844" s="122"/>
      <c r="DC844" s="122"/>
      <c r="DD844" s="122"/>
      <c r="DF844" s="122"/>
      <c r="DQ844" s="122"/>
      <c r="DW844" s="105"/>
      <c r="DX844" s="105"/>
      <c r="DZ844" s="105"/>
      <c r="EA844" s="105"/>
      <c r="EJ844" s="122"/>
      <c r="EK844" s="122"/>
      <c r="EP844" s="105"/>
      <c r="EQ844" s="105"/>
      <c r="ER844" s="105"/>
      <c r="ET844" s="122"/>
      <c r="EU844" s="122"/>
      <c r="EZ844" s="105"/>
      <c r="FA844" s="105"/>
      <c r="FB844" s="105"/>
      <c r="FD844" s="105"/>
      <c r="FE844" s="105"/>
      <c r="FJ844" s="105"/>
      <c r="FK844" s="105"/>
      <c r="FL844" s="105"/>
      <c r="FM844" s="105"/>
      <c r="FN844" s="105"/>
      <c r="FO844" s="105"/>
      <c r="FT844" s="105"/>
      <c r="FU844" s="105"/>
      <c r="FV844" s="105"/>
      <c r="FX844" s="105"/>
      <c r="FY844" s="105"/>
      <c r="GD844" s="105"/>
      <c r="GE844" s="105"/>
      <c r="GF844" s="105"/>
      <c r="GH844" s="105"/>
      <c r="GI844" s="105"/>
      <c r="GN844" s="105"/>
      <c r="GO844" s="105"/>
      <c r="GP844" s="105"/>
      <c r="GR844" s="105"/>
      <c r="GS844" s="105"/>
      <c r="GX844" s="105"/>
      <c r="GY844" s="105"/>
      <c r="GZ844" s="105"/>
      <c r="HB844" s="105"/>
      <c r="HC844" s="105"/>
      <c r="HH844" s="105"/>
      <c r="HI844" s="105"/>
      <c r="HJ844" s="105"/>
      <c r="HL844" s="122"/>
      <c r="HM844" s="122"/>
      <c r="HR844" s="105"/>
      <c r="HS844" s="105"/>
      <c r="HT844" s="105"/>
      <c r="HV844" s="105"/>
      <c r="HW844" s="105"/>
      <c r="IB844" s="105"/>
      <c r="IC844" s="105"/>
      <c r="ID844" s="105"/>
      <c r="IF844" s="105"/>
      <c r="IG844" s="105"/>
      <c r="IL844" s="105"/>
      <c r="IM844" s="105"/>
      <c r="IN844" s="105"/>
      <c r="IP844" s="105"/>
      <c r="IQ844" s="105"/>
      <c r="IV844" s="105"/>
      <c r="IW844" s="105"/>
      <c r="IX844" s="105"/>
      <c r="IZ844" s="105"/>
      <c r="JA844" s="105"/>
    </row>
    <row r="845">
      <c r="B845" s="139"/>
      <c r="H845" s="122"/>
      <c r="U845" s="90"/>
      <c r="AE845" s="118"/>
      <c r="AF845" s="118"/>
      <c r="BS845" s="140"/>
      <c r="CJ845" s="122"/>
      <c r="CK845" s="122"/>
      <c r="CL845" s="122"/>
      <c r="CM845" s="122"/>
      <c r="DB845" s="122"/>
      <c r="DC845" s="122"/>
      <c r="DD845" s="122"/>
      <c r="DF845" s="122"/>
      <c r="DQ845" s="122"/>
      <c r="DW845" s="105"/>
      <c r="DX845" s="105"/>
      <c r="DZ845" s="105"/>
      <c r="EA845" s="105"/>
      <c r="EJ845" s="122"/>
      <c r="EK845" s="122"/>
      <c r="EP845" s="105"/>
      <c r="EQ845" s="105"/>
      <c r="ER845" s="105"/>
      <c r="ET845" s="122"/>
      <c r="EU845" s="122"/>
      <c r="EZ845" s="105"/>
      <c r="FA845" s="105"/>
      <c r="FB845" s="105"/>
      <c r="FD845" s="105"/>
      <c r="FE845" s="105"/>
      <c r="FJ845" s="105"/>
      <c r="FK845" s="105"/>
      <c r="FL845" s="105"/>
      <c r="FM845" s="105"/>
      <c r="FN845" s="105"/>
      <c r="FO845" s="105"/>
      <c r="FT845" s="105"/>
      <c r="FU845" s="105"/>
      <c r="FV845" s="105"/>
      <c r="FX845" s="105"/>
      <c r="FY845" s="105"/>
      <c r="GD845" s="105"/>
      <c r="GE845" s="105"/>
      <c r="GF845" s="105"/>
      <c r="GH845" s="105"/>
      <c r="GI845" s="105"/>
      <c r="GN845" s="105"/>
      <c r="GO845" s="105"/>
      <c r="GP845" s="105"/>
      <c r="GR845" s="105"/>
      <c r="GS845" s="105"/>
      <c r="GX845" s="105"/>
      <c r="GY845" s="105"/>
      <c r="GZ845" s="105"/>
      <c r="HB845" s="105"/>
      <c r="HC845" s="105"/>
      <c r="HH845" s="105"/>
      <c r="HI845" s="105"/>
      <c r="HJ845" s="105"/>
      <c r="HL845" s="122"/>
      <c r="HM845" s="122"/>
      <c r="HR845" s="105"/>
      <c r="HS845" s="105"/>
      <c r="HT845" s="105"/>
      <c r="HV845" s="105"/>
      <c r="HW845" s="105"/>
      <c r="IB845" s="105"/>
      <c r="IC845" s="105"/>
      <c r="ID845" s="105"/>
      <c r="IF845" s="105"/>
      <c r="IG845" s="105"/>
      <c r="IL845" s="105"/>
      <c r="IM845" s="105"/>
      <c r="IN845" s="105"/>
      <c r="IP845" s="105"/>
      <c r="IQ845" s="105"/>
      <c r="IV845" s="105"/>
      <c r="IW845" s="105"/>
      <c r="IX845" s="105"/>
      <c r="IZ845" s="105"/>
      <c r="JA845" s="105"/>
    </row>
    <row r="846">
      <c r="B846" s="139"/>
      <c r="H846" s="122"/>
      <c r="U846" s="90"/>
      <c r="AE846" s="118"/>
      <c r="AF846" s="118"/>
      <c r="BS846" s="140"/>
      <c r="CJ846" s="122"/>
      <c r="CK846" s="122"/>
      <c r="CL846" s="122"/>
      <c r="CM846" s="122"/>
      <c r="DB846" s="122"/>
      <c r="DC846" s="122"/>
      <c r="DD846" s="122"/>
      <c r="DF846" s="122"/>
      <c r="DQ846" s="122"/>
      <c r="DW846" s="105"/>
      <c r="DX846" s="105"/>
      <c r="DZ846" s="105"/>
      <c r="EA846" s="105"/>
      <c r="EJ846" s="122"/>
      <c r="EK846" s="122"/>
      <c r="EP846" s="105"/>
      <c r="EQ846" s="105"/>
      <c r="ER846" s="105"/>
      <c r="ET846" s="122"/>
      <c r="EU846" s="122"/>
      <c r="EZ846" s="105"/>
      <c r="FA846" s="105"/>
      <c r="FB846" s="105"/>
      <c r="FD846" s="105"/>
      <c r="FE846" s="105"/>
      <c r="FJ846" s="105"/>
      <c r="FK846" s="105"/>
      <c r="FL846" s="105"/>
      <c r="FM846" s="105"/>
      <c r="FN846" s="105"/>
      <c r="FO846" s="105"/>
      <c r="FT846" s="105"/>
      <c r="FU846" s="105"/>
      <c r="FV846" s="105"/>
      <c r="FX846" s="105"/>
      <c r="FY846" s="105"/>
      <c r="GD846" s="105"/>
      <c r="GE846" s="105"/>
      <c r="GF846" s="105"/>
      <c r="GH846" s="105"/>
      <c r="GI846" s="105"/>
      <c r="GN846" s="105"/>
      <c r="GO846" s="105"/>
      <c r="GP846" s="105"/>
      <c r="GR846" s="105"/>
      <c r="GS846" s="105"/>
      <c r="GX846" s="105"/>
      <c r="GY846" s="105"/>
      <c r="GZ846" s="105"/>
      <c r="HB846" s="105"/>
      <c r="HC846" s="105"/>
      <c r="HH846" s="105"/>
      <c r="HI846" s="105"/>
      <c r="HJ846" s="105"/>
      <c r="HL846" s="122"/>
      <c r="HM846" s="122"/>
      <c r="HR846" s="105"/>
      <c r="HS846" s="105"/>
      <c r="HT846" s="105"/>
      <c r="HV846" s="105"/>
      <c r="HW846" s="105"/>
      <c r="IB846" s="105"/>
      <c r="IC846" s="105"/>
      <c r="ID846" s="105"/>
      <c r="IF846" s="105"/>
      <c r="IG846" s="105"/>
      <c r="IL846" s="105"/>
      <c r="IM846" s="105"/>
      <c r="IN846" s="105"/>
      <c r="IP846" s="105"/>
      <c r="IQ846" s="105"/>
      <c r="IV846" s="105"/>
      <c r="IW846" s="105"/>
      <c r="IX846" s="105"/>
      <c r="IZ846" s="105"/>
      <c r="JA846" s="105"/>
    </row>
    <row r="847">
      <c r="B847" s="139"/>
      <c r="H847" s="122"/>
      <c r="U847" s="90"/>
      <c r="AE847" s="118"/>
      <c r="AF847" s="118"/>
      <c r="BS847" s="140"/>
      <c r="CJ847" s="122"/>
      <c r="CK847" s="122"/>
      <c r="CL847" s="122"/>
      <c r="CM847" s="122"/>
      <c r="DB847" s="122"/>
      <c r="DC847" s="122"/>
      <c r="DD847" s="122"/>
      <c r="DF847" s="122"/>
      <c r="DQ847" s="122"/>
      <c r="DW847" s="105"/>
      <c r="DX847" s="105"/>
      <c r="DZ847" s="105"/>
      <c r="EA847" s="105"/>
      <c r="EJ847" s="122"/>
      <c r="EK847" s="122"/>
      <c r="EP847" s="105"/>
      <c r="EQ847" s="105"/>
      <c r="ER847" s="105"/>
      <c r="ET847" s="122"/>
      <c r="EU847" s="122"/>
      <c r="EZ847" s="105"/>
      <c r="FA847" s="105"/>
      <c r="FB847" s="105"/>
      <c r="FD847" s="105"/>
      <c r="FE847" s="105"/>
      <c r="FJ847" s="105"/>
      <c r="FK847" s="105"/>
      <c r="FL847" s="105"/>
      <c r="FM847" s="105"/>
      <c r="FN847" s="105"/>
      <c r="FO847" s="105"/>
      <c r="FT847" s="105"/>
      <c r="FU847" s="105"/>
      <c r="FV847" s="105"/>
      <c r="FX847" s="105"/>
      <c r="FY847" s="105"/>
      <c r="GD847" s="105"/>
      <c r="GE847" s="105"/>
      <c r="GF847" s="105"/>
      <c r="GH847" s="105"/>
      <c r="GI847" s="105"/>
      <c r="GN847" s="105"/>
      <c r="GO847" s="105"/>
      <c r="GP847" s="105"/>
      <c r="GR847" s="105"/>
      <c r="GS847" s="105"/>
      <c r="GX847" s="105"/>
      <c r="GY847" s="105"/>
      <c r="GZ847" s="105"/>
      <c r="HB847" s="105"/>
      <c r="HC847" s="105"/>
      <c r="HH847" s="105"/>
      <c r="HI847" s="105"/>
      <c r="HJ847" s="105"/>
      <c r="HL847" s="122"/>
      <c r="HM847" s="122"/>
      <c r="HR847" s="105"/>
      <c r="HS847" s="105"/>
      <c r="HT847" s="105"/>
      <c r="HV847" s="105"/>
      <c r="HW847" s="105"/>
      <c r="IB847" s="105"/>
      <c r="IC847" s="105"/>
      <c r="ID847" s="105"/>
      <c r="IF847" s="105"/>
      <c r="IG847" s="105"/>
      <c r="IL847" s="105"/>
      <c r="IM847" s="105"/>
      <c r="IN847" s="105"/>
      <c r="IP847" s="105"/>
      <c r="IQ847" s="105"/>
      <c r="IV847" s="105"/>
      <c r="IW847" s="105"/>
      <c r="IX847" s="105"/>
      <c r="IZ847" s="105"/>
      <c r="JA847" s="105"/>
    </row>
    <row r="848">
      <c r="B848" s="139"/>
      <c r="H848" s="122"/>
      <c r="U848" s="90"/>
      <c r="AE848" s="118"/>
      <c r="AF848" s="118"/>
      <c r="BS848" s="140"/>
      <c r="CJ848" s="122"/>
      <c r="CK848" s="122"/>
      <c r="CL848" s="122"/>
      <c r="CM848" s="122"/>
      <c r="DB848" s="122"/>
      <c r="DC848" s="122"/>
      <c r="DD848" s="122"/>
      <c r="DF848" s="122"/>
      <c r="DQ848" s="122"/>
      <c r="DW848" s="105"/>
      <c r="DX848" s="105"/>
      <c r="DZ848" s="105"/>
      <c r="EA848" s="105"/>
      <c r="EJ848" s="122"/>
      <c r="EK848" s="122"/>
      <c r="EP848" s="105"/>
      <c r="EQ848" s="105"/>
      <c r="ER848" s="105"/>
      <c r="ET848" s="122"/>
      <c r="EU848" s="122"/>
      <c r="EZ848" s="105"/>
      <c r="FA848" s="105"/>
      <c r="FB848" s="105"/>
      <c r="FD848" s="105"/>
      <c r="FE848" s="105"/>
      <c r="FJ848" s="105"/>
      <c r="FK848" s="105"/>
      <c r="FL848" s="105"/>
      <c r="FM848" s="105"/>
      <c r="FN848" s="105"/>
      <c r="FO848" s="105"/>
      <c r="FT848" s="105"/>
      <c r="FU848" s="105"/>
      <c r="FV848" s="105"/>
      <c r="FX848" s="105"/>
      <c r="FY848" s="105"/>
      <c r="GD848" s="105"/>
      <c r="GE848" s="105"/>
      <c r="GF848" s="105"/>
      <c r="GH848" s="105"/>
      <c r="GI848" s="105"/>
      <c r="GN848" s="105"/>
      <c r="GO848" s="105"/>
      <c r="GP848" s="105"/>
      <c r="GR848" s="105"/>
      <c r="GS848" s="105"/>
      <c r="GX848" s="105"/>
      <c r="GY848" s="105"/>
      <c r="GZ848" s="105"/>
      <c r="HB848" s="105"/>
      <c r="HC848" s="105"/>
      <c r="HH848" s="105"/>
      <c r="HI848" s="105"/>
      <c r="HJ848" s="105"/>
      <c r="HL848" s="122"/>
      <c r="HM848" s="122"/>
      <c r="HR848" s="105"/>
      <c r="HS848" s="105"/>
      <c r="HT848" s="105"/>
      <c r="HV848" s="105"/>
      <c r="HW848" s="105"/>
      <c r="IB848" s="105"/>
      <c r="IC848" s="105"/>
      <c r="ID848" s="105"/>
      <c r="IF848" s="105"/>
      <c r="IG848" s="105"/>
      <c r="IL848" s="105"/>
      <c r="IM848" s="105"/>
      <c r="IN848" s="105"/>
      <c r="IP848" s="105"/>
      <c r="IQ848" s="105"/>
      <c r="IV848" s="105"/>
      <c r="IW848" s="105"/>
      <c r="IX848" s="105"/>
      <c r="IZ848" s="105"/>
      <c r="JA848" s="105"/>
    </row>
    <row r="849">
      <c r="B849" s="139"/>
      <c r="H849" s="122"/>
      <c r="U849" s="90"/>
      <c r="AE849" s="118"/>
      <c r="AF849" s="118"/>
      <c r="BS849" s="140"/>
      <c r="CJ849" s="122"/>
      <c r="CK849" s="122"/>
      <c r="CL849" s="122"/>
      <c r="CM849" s="122"/>
      <c r="DB849" s="122"/>
      <c r="DC849" s="122"/>
      <c r="DD849" s="122"/>
      <c r="DF849" s="122"/>
      <c r="DQ849" s="122"/>
      <c r="DW849" s="105"/>
      <c r="DX849" s="105"/>
      <c r="DZ849" s="105"/>
      <c r="EA849" s="105"/>
      <c r="EJ849" s="122"/>
      <c r="EK849" s="122"/>
      <c r="EP849" s="105"/>
      <c r="EQ849" s="105"/>
      <c r="ER849" s="105"/>
      <c r="ET849" s="122"/>
      <c r="EU849" s="122"/>
      <c r="EZ849" s="105"/>
      <c r="FA849" s="105"/>
      <c r="FB849" s="105"/>
      <c r="FD849" s="105"/>
      <c r="FE849" s="105"/>
      <c r="FJ849" s="105"/>
      <c r="FK849" s="105"/>
      <c r="FL849" s="105"/>
      <c r="FM849" s="105"/>
      <c r="FN849" s="105"/>
      <c r="FO849" s="105"/>
      <c r="FT849" s="105"/>
      <c r="FU849" s="105"/>
      <c r="FV849" s="105"/>
      <c r="FX849" s="105"/>
      <c r="FY849" s="105"/>
      <c r="GD849" s="105"/>
      <c r="GE849" s="105"/>
      <c r="GF849" s="105"/>
      <c r="GH849" s="105"/>
      <c r="GI849" s="105"/>
      <c r="GN849" s="105"/>
      <c r="GO849" s="105"/>
      <c r="GP849" s="105"/>
      <c r="GR849" s="105"/>
      <c r="GS849" s="105"/>
      <c r="GX849" s="105"/>
      <c r="GY849" s="105"/>
      <c r="GZ849" s="105"/>
      <c r="HB849" s="105"/>
      <c r="HC849" s="105"/>
      <c r="HH849" s="105"/>
      <c r="HI849" s="105"/>
      <c r="HJ849" s="105"/>
      <c r="HL849" s="122"/>
      <c r="HM849" s="122"/>
      <c r="HR849" s="105"/>
      <c r="HS849" s="105"/>
      <c r="HT849" s="105"/>
      <c r="HV849" s="105"/>
      <c r="HW849" s="105"/>
      <c r="IB849" s="105"/>
      <c r="IC849" s="105"/>
      <c r="ID849" s="105"/>
      <c r="IF849" s="105"/>
      <c r="IG849" s="105"/>
      <c r="IL849" s="105"/>
      <c r="IM849" s="105"/>
      <c r="IN849" s="105"/>
      <c r="IP849" s="105"/>
      <c r="IQ849" s="105"/>
      <c r="IV849" s="105"/>
      <c r="IW849" s="105"/>
      <c r="IX849" s="105"/>
      <c r="IZ849" s="105"/>
      <c r="JA849" s="105"/>
    </row>
    <row r="850">
      <c r="B850" s="139"/>
      <c r="H850" s="122"/>
      <c r="U850" s="90"/>
      <c r="AE850" s="118"/>
      <c r="AF850" s="118"/>
      <c r="BS850" s="140"/>
      <c r="CJ850" s="122"/>
      <c r="CK850" s="122"/>
      <c r="CL850" s="122"/>
      <c r="CM850" s="122"/>
      <c r="DB850" s="122"/>
      <c r="DC850" s="122"/>
      <c r="DD850" s="122"/>
      <c r="DF850" s="122"/>
      <c r="DQ850" s="122"/>
      <c r="DW850" s="105"/>
      <c r="DX850" s="105"/>
      <c r="DZ850" s="105"/>
      <c r="EA850" s="105"/>
      <c r="EJ850" s="122"/>
      <c r="EK850" s="122"/>
      <c r="EP850" s="105"/>
      <c r="EQ850" s="105"/>
      <c r="ER850" s="105"/>
      <c r="ET850" s="122"/>
      <c r="EU850" s="122"/>
      <c r="EZ850" s="105"/>
      <c r="FA850" s="105"/>
      <c r="FB850" s="105"/>
      <c r="FD850" s="105"/>
      <c r="FE850" s="105"/>
      <c r="FJ850" s="105"/>
      <c r="FK850" s="105"/>
      <c r="FL850" s="105"/>
      <c r="FM850" s="105"/>
      <c r="FN850" s="105"/>
      <c r="FO850" s="105"/>
      <c r="FT850" s="105"/>
      <c r="FU850" s="105"/>
      <c r="FV850" s="105"/>
      <c r="FX850" s="105"/>
      <c r="FY850" s="105"/>
      <c r="GD850" s="105"/>
      <c r="GE850" s="105"/>
      <c r="GF850" s="105"/>
      <c r="GH850" s="105"/>
      <c r="GI850" s="105"/>
      <c r="GN850" s="105"/>
      <c r="GO850" s="105"/>
      <c r="GP850" s="105"/>
      <c r="GR850" s="105"/>
      <c r="GS850" s="105"/>
      <c r="GX850" s="105"/>
      <c r="GY850" s="105"/>
      <c r="GZ850" s="105"/>
      <c r="HB850" s="105"/>
      <c r="HC850" s="105"/>
      <c r="HH850" s="105"/>
      <c r="HI850" s="105"/>
      <c r="HJ850" s="105"/>
      <c r="HL850" s="122"/>
      <c r="HM850" s="122"/>
      <c r="HR850" s="105"/>
      <c r="HS850" s="105"/>
      <c r="HT850" s="105"/>
      <c r="HV850" s="105"/>
      <c r="HW850" s="105"/>
      <c r="IB850" s="105"/>
      <c r="IC850" s="105"/>
      <c r="ID850" s="105"/>
      <c r="IF850" s="105"/>
      <c r="IG850" s="105"/>
      <c r="IL850" s="105"/>
      <c r="IM850" s="105"/>
      <c r="IN850" s="105"/>
      <c r="IP850" s="105"/>
      <c r="IQ850" s="105"/>
      <c r="IV850" s="105"/>
      <c r="IW850" s="105"/>
      <c r="IX850" s="105"/>
      <c r="IZ850" s="105"/>
      <c r="JA850" s="105"/>
    </row>
    <row r="851">
      <c r="B851" s="139"/>
      <c r="H851" s="122"/>
      <c r="U851" s="90"/>
      <c r="AE851" s="118"/>
      <c r="AF851" s="118"/>
      <c r="BS851" s="140"/>
      <c r="CJ851" s="122"/>
      <c r="CK851" s="122"/>
      <c r="CL851" s="122"/>
      <c r="CM851" s="122"/>
      <c r="DB851" s="122"/>
      <c r="DC851" s="122"/>
      <c r="DD851" s="122"/>
      <c r="DF851" s="122"/>
      <c r="DQ851" s="122"/>
      <c r="DW851" s="105"/>
      <c r="DX851" s="105"/>
      <c r="DZ851" s="105"/>
      <c r="EA851" s="105"/>
      <c r="EJ851" s="122"/>
      <c r="EK851" s="122"/>
      <c r="EP851" s="105"/>
      <c r="EQ851" s="105"/>
      <c r="ER851" s="105"/>
      <c r="ET851" s="122"/>
      <c r="EU851" s="122"/>
      <c r="EZ851" s="105"/>
      <c r="FA851" s="105"/>
      <c r="FB851" s="105"/>
      <c r="FD851" s="105"/>
      <c r="FE851" s="105"/>
      <c r="FJ851" s="105"/>
      <c r="FK851" s="105"/>
      <c r="FL851" s="105"/>
      <c r="FM851" s="105"/>
      <c r="FN851" s="105"/>
      <c r="FO851" s="105"/>
      <c r="FT851" s="105"/>
      <c r="FU851" s="105"/>
      <c r="FV851" s="105"/>
      <c r="FX851" s="105"/>
      <c r="FY851" s="105"/>
      <c r="GD851" s="105"/>
      <c r="GE851" s="105"/>
      <c r="GF851" s="105"/>
      <c r="GH851" s="105"/>
      <c r="GI851" s="105"/>
      <c r="GN851" s="105"/>
      <c r="GO851" s="105"/>
      <c r="GP851" s="105"/>
      <c r="GR851" s="105"/>
      <c r="GS851" s="105"/>
      <c r="GX851" s="105"/>
      <c r="GY851" s="105"/>
      <c r="GZ851" s="105"/>
      <c r="HB851" s="105"/>
      <c r="HC851" s="105"/>
      <c r="HH851" s="105"/>
      <c r="HI851" s="105"/>
      <c r="HJ851" s="105"/>
      <c r="HL851" s="122"/>
      <c r="HM851" s="122"/>
      <c r="HR851" s="105"/>
      <c r="HS851" s="105"/>
      <c r="HT851" s="105"/>
      <c r="HV851" s="105"/>
      <c r="HW851" s="105"/>
      <c r="IB851" s="105"/>
      <c r="IC851" s="105"/>
      <c r="ID851" s="105"/>
      <c r="IF851" s="105"/>
      <c r="IG851" s="105"/>
      <c r="IL851" s="105"/>
      <c r="IM851" s="105"/>
      <c r="IN851" s="105"/>
      <c r="IP851" s="105"/>
      <c r="IQ851" s="105"/>
      <c r="IV851" s="105"/>
      <c r="IW851" s="105"/>
      <c r="IX851" s="105"/>
      <c r="IZ851" s="105"/>
      <c r="JA851" s="105"/>
    </row>
    <row r="852">
      <c r="B852" s="139"/>
      <c r="H852" s="122"/>
      <c r="U852" s="90"/>
      <c r="AE852" s="118"/>
      <c r="AF852" s="118"/>
      <c r="BS852" s="140"/>
      <c r="CJ852" s="122"/>
      <c r="CK852" s="122"/>
      <c r="CL852" s="122"/>
      <c r="CM852" s="122"/>
      <c r="DB852" s="122"/>
      <c r="DC852" s="122"/>
      <c r="DD852" s="122"/>
      <c r="DF852" s="122"/>
      <c r="DQ852" s="122"/>
      <c r="DW852" s="105"/>
      <c r="DX852" s="105"/>
      <c r="DZ852" s="105"/>
      <c r="EA852" s="105"/>
      <c r="EJ852" s="122"/>
      <c r="EK852" s="122"/>
      <c r="EP852" s="105"/>
      <c r="EQ852" s="105"/>
      <c r="ER852" s="105"/>
      <c r="ET852" s="122"/>
      <c r="EU852" s="122"/>
      <c r="EZ852" s="105"/>
      <c r="FA852" s="105"/>
      <c r="FB852" s="105"/>
      <c r="FD852" s="105"/>
      <c r="FE852" s="105"/>
      <c r="FJ852" s="105"/>
      <c r="FK852" s="105"/>
      <c r="FL852" s="105"/>
      <c r="FM852" s="105"/>
      <c r="FN852" s="105"/>
      <c r="FO852" s="105"/>
      <c r="FT852" s="105"/>
      <c r="FU852" s="105"/>
      <c r="FV852" s="105"/>
      <c r="FX852" s="105"/>
      <c r="FY852" s="105"/>
      <c r="GD852" s="105"/>
      <c r="GE852" s="105"/>
      <c r="GF852" s="105"/>
      <c r="GH852" s="105"/>
      <c r="GI852" s="105"/>
      <c r="GN852" s="105"/>
      <c r="GO852" s="105"/>
      <c r="GP852" s="105"/>
      <c r="GR852" s="105"/>
      <c r="GS852" s="105"/>
      <c r="GX852" s="105"/>
      <c r="GY852" s="105"/>
      <c r="GZ852" s="105"/>
      <c r="HB852" s="105"/>
      <c r="HC852" s="105"/>
      <c r="HH852" s="105"/>
      <c r="HI852" s="105"/>
      <c r="HJ852" s="105"/>
      <c r="HL852" s="122"/>
      <c r="HM852" s="122"/>
      <c r="HR852" s="105"/>
      <c r="HS852" s="105"/>
      <c r="HT852" s="105"/>
      <c r="HV852" s="105"/>
      <c r="HW852" s="105"/>
      <c r="IB852" s="105"/>
      <c r="IC852" s="105"/>
      <c r="ID852" s="105"/>
      <c r="IF852" s="105"/>
      <c r="IG852" s="105"/>
      <c r="IL852" s="105"/>
      <c r="IM852" s="105"/>
      <c r="IN852" s="105"/>
      <c r="IP852" s="105"/>
      <c r="IQ852" s="105"/>
      <c r="IV852" s="105"/>
      <c r="IW852" s="105"/>
      <c r="IX852" s="105"/>
      <c r="IZ852" s="105"/>
      <c r="JA852" s="105"/>
    </row>
    <row r="853">
      <c r="B853" s="139"/>
      <c r="H853" s="122"/>
      <c r="U853" s="90"/>
      <c r="AE853" s="118"/>
      <c r="AF853" s="118"/>
      <c r="BS853" s="140"/>
      <c r="CJ853" s="122"/>
      <c r="CK853" s="122"/>
      <c r="CL853" s="122"/>
      <c r="CM853" s="122"/>
      <c r="DB853" s="122"/>
      <c r="DC853" s="122"/>
      <c r="DD853" s="122"/>
      <c r="DF853" s="122"/>
      <c r="DQ853" s="122"/>
      <c r="DW853" s="105"/>
      <c r="DX853" s="105"/>
      <c r="DZ853" s="105"/>
      <c r="EA853" s="105"/>
      <c r="EJ853" s="122"/>
      <c r="EK853" s="122"/>
      <c r="EP853" s="105"/>
      <c r="EQ853" s="105"/>
      <c r="ER853" s="105"/>
      <c r="ET853" s="122"/>
      <c r="EU853" s="122"/>
      <c r="EZ853" s="105"/>
      <c r="FA853" s="105"/>
      <c r="FB853" s="105"/>
      <c r="FD853" s="105"/>
      <c r="FE853" s="105"/>
      <c r="FJ853" s="105"/>
      <c r="FK853" s="105"/>
      <c r="FL853" s="105"/>
      <c r="FM853" s="105"/>
      <c r="FN853" s="105"/>
      <c r="FO853" s="105"/>
      <c r="FT853" s="105"/>
      <c r="FU853" s="105"/>
      <c r="FV853" s="105"/>
      <c r="FX853" s="105"/>
      <c r="FY853" s="105"/>
      <c r="GD853" s="105"/>
      <c r="GE853" s="105"/>
      <c r="GF853" s="105"/>
      <c r="GH853" s="105"/>
      <c r="GI853" s="105"/>
      <c r="GN853" s="105"/>
      <c r="GO853" s="105"/>
      <c r="GP853" s="105"/>
      <c r="GR853" s="105"/>
      <c r="GS853" s="105"/>
      <c r="GX853" s="105"/>
      <c r="GY853" s="105"/>
      <c r="GZ853" s="105"/>
      <c r="HB853" s="105"/>
      <c r="HC853" s="105"/>
      <c r="HH853" s="105"/>
      <c r="HI853" s="105"/>
      <c r="HJ853" s="105"/>
      <c r="HL853" s="122"/>
      <c r="HM853" s="122"/>
      <c r="HR853" s="105"/>
      <c r="HS853" s="105"/>
      <c r="HT853" s="105"/>
      <c r="HV853" s="105"/>
      <c r="HW853" s="105"/>
      <c r="IB853" s="105"/>
      <c r="IC853" s="105"/>
      <c r="ID853" s="105"/>
      <c r="IF853" s="105"/>
      <c r="IG853" s="105"/>
      <c r="IL853" s="105"/>
      <c r="IM853" s="105"/>
      <c r="IN853" s="105"/>
      <c r="IP853" s="105"/>
      <c r="IQ853" s="105"/>
      <c r="IV853" s="105"/>
      <c r="IW853" s="105"/>
      <c r="IX853" s="105"/>
      <c r="IZ853" s="105"/>
      <c r="JA853" s="105"/>
    </row>
    <row r="854">
      <c r="B854" s="139"/>
      <c r="H854" s="122"/>
      <c r="U854" s="90"/>
      <c r="AE854" s="118"/>
      <c r="AF854" s="118"/>
      <c r="BS854" s="140"/>
      <c r="CJ854" s="122"/>
      <c r="CK854" s="122"/>
      <c r="CL854" s="122"/>
      <c r="CM854" s="122"/>
      <c r="DB854" s="122"/>
      <c r="DC854" s="122"/>
      <c r="DD854" s="122"/>
      <c r="DF854" s="122"/>
      <c r="DQ854" s="122"/>
      <c r="DW854" s="105"/>
      <c r="DX854" s="105"/>
      <c r="DZ854" s="105"/>
      <c r="EA854" s="105"/>
      <c r="EJ854" s="122"/>
      <c r="EK854" s="122"/>
      <c r="EP854" s="105"/>
      <c r="EQ854" s="105"/>
      <c r="ER854" s="105"/>
      <c r="ET854" s="122"/>
      <c r="EU854" s="122"/>
      <c r="EZ854" s="105"/>
      <c r="FA854" s="105"/>
      <c r="FB854" s="105"/>
      <c r="FD854" s="105"/>
      <c r="FE854" s="105"/>
      <c r="FJ854" s="105"/>
      <c r="FK854" s="105"/>
      <c r="FL854" s="105"/>
      <c r="FM854" s="105"/>
      <c r="FN854" s="105"/>
      <c r="FO854" s="105"/>
      <c r="FT854" s="105"/>
      <c r="FU854" s="105"/>
      <c r="FV854" s="105"/>
      <c r="FX854" s="105"/>
      <c r="FY854" s="105"/>
      <c r="GD854" s="105"/>
      <c r="GE854" s="105"/>
      <c r="GF854" s="105"/>
      <c r="GH854" s="105"/>
      <c r="GI854" s="105"/>
      <c r="GN854" s="105"/>
      <c r="GO854" s="105"/>
      <c r="GP854" s="105"/>
      <c r="GR854" s="105"/>
      <c r="GS854" s="105"/>
      <c r="GX854" s="105"/>
      <c r="GY854" s="105"/>
      <c r="GZ854" s="105"/>
      <c r="HB854" s="105"/>
      <c r="HC854" s="105"/>
      <c r="HH854" s="105"/>
      <c r="HI854" s="105"/>
      <c r="HJ854" s="105"/>
      <c r="HL854" s="122"/>
      <c r="HM854" s="122"/>
      <c r="HR854" s="105"/>
      <c r="HS854" s="105"/>
      <c r="HT854" s="105"/>
      <c r="HV854" s="105"/>
      <c r="HW854" s="105"/>
      <c r="IB854" s="105"/>
      <c r="IC854" s="105"/>
      <c r="ID854" s="105"/>
      <c r="IF854" s="105"/>
      <c r="IG854" s="105"/>
      <c r="IL854" s="105"/>
      <c r="IM854" s="105"/>
      <c r="IN854" s="105"/>
      <c r="IP854" s="105"/>
      <c r="IQ854" s="105"/>
      <c r="IV854" s="105"/>
      <c r="IW854" s="105"/>
      <c r="IX854" s="105"/>
      <c r="IZ854" s="105"/>
      <c r="JA854" s="105"/>
    </row>
    <row r="855">
      <c r="B855" s="139"/>
      <c r="H855" s="122"/>
      <c r="U855" s="90"/>
      <c r="AE855" s="118"/>
      <c r="AF855" s="118"/>
      <c r="BS855" s="140"/>
      <c r="CJ855" s="122"/>
      <c r="CK855" s="122"/>
      <c r="CL855" s="122"/>
      <c r="CM855" s="122"/>
      <c r="DB855" s="122"/>
      <c r="DC855" s="122"/>
      <c r="DD855" s="122"/>
      <c r="DF855" s="122"/>
      <c r="DQ855" s="122"/>
      <c r="DW855" s="105"/>
      <c r="DX855" s="105"/>
      <c r="DZ855" s="105"/>
      <c r="EA855" s="105"/>
      <c r="EJ855" s="122"/>
      <c r="EK855" s="122"/>
      <c r="EP855" s="105"/>
      <c r="EQ855" s="105"/>
      <c r="ER855" s="105"/>
      <c r="ET855" s="122"/>
      <c r="EU855" s="122"/>
      <c r="EZ855" s="105"/>
      <c r="FA855" s="105"/>
      <c r="FB855" s="105"/>
      <c r="FD855" s="105"/>
      <c r="FE855" s="105"/>
      <c r="FJ855" s="105"/>
      <c r="FK855" s="105"/>
      <c r="FL855" s="105"/>
      <c r="FM855" s="105"/>
      <c r="FN855" s="105"/>
      <c r="FO855" s="105"/>
      <c r="FT855" s="105"/>
      <c r="FU855" s="105"/>
      <c r="FV855" s="105"/>
      <c r="FX855" s="105"/>
      <c r="FY855" s="105"/>
      <c r="GD855" s="105"/>
      <c r="GE855" s="105"/>
      <c r="GF855" s="105"/>
      <c r="GH855" s="105"/>
      <c r="GI855" s="105"/>
      <c r="GN855" s="105"/>
      <c r="GO855" s="105"/>
      <c r="GP855" s="105"/>
      <c r="GR855" s="105"/>
      <c r="GS855" s="105"/>
      <c r="GX855" s="105"/>
      <c r="GY855" s="105"/>
      <c r="GZ855" s="105"/>
      <c r="HB855" s="105"/>
      <c r="HC855" s="105"/>
      <c r="HH855" s="105"/>
      <c r="HI855" s="105"/>
      <c r="HJ855" s="105"/>
      <c r="HL855" s="122"/>
      <c r="HM855" s="122"/>
      <c r="HR855" s="105"/>
      <c r="HS855" s="105"/>
      <c r="HT855" s="105"/>
      <c r="HV855" s="105"/>
      <c r="HW855" s="105"/>
      <c r="IB855" s="105"/>
      <c r="IC855" s="105"/>
      <c r="ID855" s="105"/>
      <c r="IF855" s="105"/>
      <c r="IG855" s="105"/>
      <c r="IL855" s="105"/>
      <c r="IM855" s="105"/>
      <c r="IN855" s="105"/>
      <c r="IP855" s="105"/>
      <c r="IQ855" s="105"/>
      <c r="IV855" s="105"/>
      <c r="IW855" s="105"/>
      <c r="IX855" s="105"/>
      <c r="IZ855" s="105"/>
      <c r="JA855" s="105"/>
    </row>
    <row r="856">
      <c r="B856" s="139"/>
      <c r="H856" s="122"/>
      <c r="U856" s="90"/>
      <c r="AE856" s="118"/>
      <c r="AF856" s="118"/>
      <c r="BS856" s="140"/>
      <c r="CJ856" s="122"/>
      <c r="CK856" s="122"/>
      <c r="CL856" s="122"/>
      <c r="CM856" s="122"/>
      <c r="DB856" s="122"/>
      <c r="DC856" s="122"/>
      <c r="DD856" s="122"/>
      <c r="DF856" s="122"/>
      <c r="DQ856" s="122"/>
      <c r="DW856" s="105"/>
      <c r="DX856" s="105"/>
      <c r="DZ856" s="105"/>
      <c r="EA856" s="105"/>
      <c r="EJ856" s="122"/>
      <c r="EK856" s="122"/>
      <c r="EP856" s="105"/>
      <c r="EQ856" s="105"/>
      <c r="ER856" s="105"/>
      <c r="ET856" s="122"/>
      <c r="EU856" s="122"/>
      <c r="EZ856" s="105"/>
      <c r="FA856" s="105"/>
      <c r="FB856" s="105"/>
      <c r="FD856" s="105"/>
      <c r="FE856" s="105"/>
      <c r="FJ856" s="105"/>
      <c r="FK856" s="105"/>
      <c r="FL856" s="105"/>
      <c r="FM856" s="105"/>
      <c r="FN856" s="105"/>
      <c r="FO856" s="105"/>
      <c r="FT856" s="105"/>
      <c r="FU856" s="105"/>
      <c r="FV856" s="105"/>
      <c r="FX856" s="105"/>
      <c r="FY856" s="105"/>
      <c r="GD856" s="105"/>
      <c r="GE856" s="105"/>
      <c r="GF856" s="105"/>
      <c r="GH856" s="105"/>
      <c r="GI856" s="105"/>
      <c r="GN856" s="105"/>
      <c r="GO856" s="105"/>
      <c r="GP856" s="105"/>
      <c r="GR856" s="105"/>
      <c r="GS856" s="105"/>
      <c r="GX856" s="105"/>
      <c r="GY856" s="105"/>
      <c r="GZ856" s="105"/>
      <c r="HB856" s="105"/>
      <c r="HC856" s="105"/>
      <c r="HH856" s="105"/>
      <c r="HI856" s="105"/>
      <c r="HJ856" s="105"/>
      <c r="HL856" s="122"/>
      <c r="HM856" s="122"/>
      <c r="HR856" s="105"/>
      <c r="HS856" s="105"/>
      <c r="HT856" s="105"/>
      <c r="HV856" s="105"/>
      <c r="HW856" s="105"/>
      <c r="IB856" s="105"/>
      <c r="IC856" s="105"/>
      <c r="ID856" s="105"/>
      <c r="IF856" s="105"/>
      <c r="IG856" s="105"/>
      <c r="IL856" s="105"/>
      <c r="IM856" s="105"/>
      <c r="IN856" s="105"/>
      <c r="IP856" s="105"/>
      <c r="IQ856" s="105"/>
      <c r="IV856" s="105"/>
      <c r="IW856" s="105"/>
      <c r="IX856" s="105"/>
      <c r="IZ856" s="105"/>
      <c r="JA856" s="105"/>
    </row>
    <row r="857">
      <c r="B857" s="139"/>
      <c r="H857" s="122"/>
      <c r="U857" s="90"/>
      <c r="AE857" s="118"/>
      <c r="AF857" s="118"/>
      <c r="BS857" s="140"/>
      <c r="CJ857" s="122"/>
      <c r="CK857" s="122"/>
      <c r="CL857" s="122"/>
      <c r="CM857" s="122"/>
      <c r="DB857" s="122"/>
      <c r="DC857" s="122"/>
      <c r="DD857" s="122"/>
      <c r="DF857" s="122"/>
      <c r="DQ857" s="122"/>
      <c r="DW857" s="105"/>
      <c r="DX857" s="105"/>
      <c r="DZ857" s="105"/>
      <c r="EA857" s="105"/>
      <c r="EJ857" s="122"/>
      <c r="EK857" s="122"/>
      <c r="EP857" s="105"/>
      <c r="EQ857" s="105"/>
      <c r="ER857" s="105"/>
      <c r="ET857" s="122"/>
      <c r="EU857" s="122"/>
      <c r="EZ857" s="105"/>
      <c r="FA857" s="105"/>
      <c r="FB857" s="105"/>
      <c r="FD857" s="105"/>
      <c r="FE857" s="105"/>
      <c r="FJ857" s="105"/>
      <c r="FK857" s="105"/>
      <c r="FL857" s="105"/>
      <c r="FM857" s="105"/>
      <c r="FN857" s="105"/>
      <c r="FO857" s="105"/>
      <c r="FT857" s="105"/>
      <c r="FU857" s="105"/>
      <c r="FV857" s="105"/>
      <c r="FX857" s="105"/>
      <c r="FY857" s="105"/>
      <c r="GD857" s="105"/>
      <c r="GE857" s="105"/>
      <c r="GF857" s="105"/>
      <c r="GH857" s="105"/>
      <c r="GI857" s="105"/>
      <c r="GN857" s="105"/>
      <c r="GO857" s="105"/>
      <c r="GP857" s="105"/>
      <c r="GR857" s="105"/>
      <c r="GS857" s="105"/>
      <c r="GX857" s="105"/>
      <c r="GY857" s="105"/>
      <c r="GZ857" s="105"/>
      <c r="HB857" s="105"/>
      <c r="HC857" s="105"/>
      <c r="HH857" s="105"/>
      <c r="HI857" s="105"/>
      <c r="HJ857" s="105"/>
      <c r="HL857" s="122"/>
      <c r="HM857" s="122"/>
      <c r="HR857" s="105"/>
      <c r="HS857" s="105"/>
      <c r="HT857" s="105"/>
      <c r="HV857" s="105"/>
      <c r="HW857" s="105"/>
      <c r="IB857" s="105"/>
      <c r="IC857" s="105"/>
      <c r="ID857" s="105"/>
      <c r="IF857" s="105"/>
      <c r="IG857" s="105"/>
      <c r="IL857" s="105"/>
      <c r="IM857" s="105"/>
      <c r="IN857" s="105"/>
      <c r="IP857" s="105"/>
      <c r="IQ857" s="105"/>
      <c r="IV857" s="105"/>
      <c r="IW857" s="105"/>
      <c r="IX857" s="105"/>
      <c r="IZ857" s="105"/>
      <c r="JA857" s="105"/>
    </row>
    <row r="858">
      <c r="B858" s="139"/>
      <c r="H858" s="122"/>
      <c r="U858" s="90"/>
      <c r="AE858" s="118"/>
      <c r="AF858" s="118"/>
      <c r="BS858" s="140"/>
      <c r="CJ858" s="122"/>
      <c r="CK858" s="122"/>
      <c r="CL858" s="122"/>
      <c r="CM858" s="122"/>
      <c r="DB858" s="122"/>
      <c r="DC858" s="122"/>
      <c r="DD858" s="122"/>
      <c r="DF858" s="122"/>
      <c r="DQ858" s="122"/>
      <c r="DW858" s="105"/>
      <c r="DX858" s="105"/>
      <c r="DZ858" s="105"/>
      <c r="EA858" s="105"/>
      <c r="EJ858" s="122"/>
      <c r="EK858" s="122"/>
      <c r="EP858" s="105"/>
      <c r="EQ858" s="105"/>
      <c r="ER858" s="105"/>
      <c r="ET858" s="122"/>
      <c r="EU858" s="122"/>
      <c r="EZ858" s="105"/>
      <c r="FA858" s="105"/>
      <c r="FB858" s="105"/>
      <c r="FD858" s="105"/>
      <c r="FE858" s="105"/>
      <c r="FJ858" s="105"/>
      <c r="FK858" s="105"/>
      <c r="FL858" s="105"/>
      <c r="FM858" s="105"/>
      <c r="FN858" s="105"/>
      <c r="FO858" s="105"/>
      <c r="FT858" s="105"/>
      <c r="FU858" s="105"/>
      <c r="FV858" s="105"/>
      <c r="FX858" s="105"/>
      <c r="FY858" s="105"/>
      <c r="GD858" s="105"/>
      <c r="GE858" s="105"/>
      <c r="GF858" s="105"/>
      <c r="GH858" s="105"/>
      <c r="GI858" s="105"/>
      <c r="GN858" s="105"/>
      <c r="GO858" s="105"/>
      <c r="GP858" s="105"/>
      <c r="GR858" s="105"/>
      <c r="GS858" s="105"/>
      <c r="GX858" s="105"/>
      <c r="GY858" s="105"/>
      <c r="GZ858" s="105"/>
      <c r="HB858" s="105"/>
      <c r="HC858" s="105"/>
      <c r="HH858" s="105"/>
      <c r="HI858" s="105"/>
      <c r="HJ858" s="105"/>
      <c r="HL858" s="122"/>
      <c r="HM858" s="122"/>
      <c r="HR858" s="105"/>
      <c r="HS858" s="105"/>
      <c r="HT858" s="105"/>
      <c r="HV858" s="105"/>
      <c r="HW858" s="105"/>
      <c r="IB858" s="105"/>
      <c r="IC858" s="105"/>
      <c r="ID858" s="105"/>
      <c r="IF858" s="105"/>
      <c r="IG858" s="105"/>
      <c r="IL858" s="105"/>
      <c r="IM858" s="105"/>
      <c r="IN858" s="105"/>
      <c r="IP858" s="105"/>
      <c r="IQ858" s="105"/>
      <c r="IV858" s="105"/>
      <c r="IW858" s="105"/>
      <c r="IX858" s="105"/>
      <c r="IZ858" s="105"/>
      <c r="JA858" s="105"/>
    </row>
    <row r="859">
      <c r="B859" s="139"/>
      <c r="H859" s="122"/>
      <c r="U859" s="90"/>
      <c r="AE859" s="118"/>
      <c r="AF859" s="118"/>
      <c r="BS859" s="140"/>
      <c r="CJ859" s="122"/>
      <c r="CK859" s="122"/>
      <c r="CL859" s="122"/>
      <c r="CM859" s="122"/>
      <c r="DB859" s="122"/>
      <c r="DC859" s="122"/>
      <c r="DD859" s="122"/>
      <c r="DF859" s="122"/>
      <c r="DQ859" s="122"/>
      <c r="DW859" s="105"/>
      <c r="DX859" s="105"/>
      <c r="DZ859" s="105"/>
      <c r="EA859" s="105"/>
      <c r="EJ859" s="122"/>
      <c r="EK859" s="122"/>
      <c r="EP859" s="105"/>
      <c r="EQ859" s="105"/>
      <c r="ER859" s="105"/>
      <c r="ET859" s="122"/>
      <c r="EU859" s="122"/>
      <c r="EZ859" s="105"/>
      <c r="FA859" s="105"/>
      <c r="FB859" s="105"/>
      <c r="FD859" s="105"/>
      <c r="FE859" s="105"/>
      <c r="FJ859" s="105"/>
      <c r="FK859" s="105"/>
      <c r="FL859" s="105"/>
      <c r="FM859" s="105"/>
      <c r="FN859" s="105"/>
      <c r="FO859" s="105"/>
      <c r="FT859" s="105"/>
      <c r="FU859" s="105"/>
      <c r="FV859" s="105"/>
      <c r="FX859" s="105"/>
      <c r="FY859" s="105"/>
      <c r="GD859" s="105"/>
      <c r="GE859" s="105"/>
      <c r="GF859" s="105"/>
      <c r="GH859" s="105"/>
      <c r="GI859" s="105"/>
      <c r="GN859" s="105"/>
      <c r="GO859" s="105"/>
      <c r="GP859" s="105"/>
      <c r="GR859" s="105"/>
      <c r="GS859" s="105"/>
      <c r="GX859" s="105"/>
      <c r="GY859" s="105"/>
      <c r="GZ859" s="105"/>
      <c r="HB859" s="105"/>
      <c r="HC859" s="105"/>
      <c r="HH859" s="105"/>
      <c r="HI859" s="105"/>
      <c r="HJ859" s="105"/>
      <c r="HL859" s="122"/>
      <c r="HM859" s="122"/>
      <c r="HR859" s="105"/>
      <c r="HS859" s="105"/>
      <c r="HT859" s="105"/>
      <c r="HV859" s="105"/>
      <c r="HW859" s="105"/>
      <c r="IB859" s="105"/>
      <c r="IC859" s="105"/>
      <c r="ID859" s="105"/>
      <c r="IF859" s="105"/>
      <c r="IG859" s="105"/>
      <c r="IL859" s="105"/>
      <c r="IM859" s="105"/>
      <c r="IN859" s="105"/>
      <c r="IP859" s="105"/>
      <c r="IQ859" s="105"/>
      <c r="IV859" s="105"/>
      <c r="IW859" s="105"/>
      <c r="IX859" s="105"/>
      <c r="IZ859" s="105"/>
      <c r="JA859" s="105"/>
    </row>
    <row r="860">
      <c r="B860" s="139"/>
      <c r="H860" s="122"/>
      <c r="U860" s="90"/>
      <c r="AE860" s="118"/>
      <c r="AF860" s="118"/>
      <c r="BS860" s="140"/>
      <c r="CJ860" s="122"/>
      <c r="CK860" s="122"/>
      <c r="CL860" s="122"/>
      <c r="CM860" s="122"/>
      <c r="DB860" s="122"/>
      <c r="DC860" s="122"/>
      <c r="DD860" s="122"/>
      <c r="DF860" s="122"/>
      <c r="DQ860" s="122"/>
      <c r="DW860" s="105"/>
      <c r="DX860" s="105"/>
      <c r="DZ860" s="105"/>
      <c r="EA860" s="105"/>
      <c r="EJ860" s="122"/>
      <c r="EK860" s="122"/>
      <c r="EP860" s="105"/>
      <c r="EQ860" s="105"/>
      <c r="ER860" s="105"/>
      <c r="ET860" s="122"/>
      <c r="EU860" s="122"/>
      <c r="EZ860" s="105"/>
      <c r="FA860" s="105"/>
      <c r="FB860" s="105"/>
      <c r="FD860" s="105"/>
      <c r="FE860" s="105"/>
      <c r="FJ860" s="105"/>
      <c r="FK860" s="105"/>
      <c r="FL860" s="105"/>
      <c r="FM860" s="105"/>
      <c r="FN860" s="105"/>
      <c r="FO860" s="105"/>
      <c r="FT860" s="105"/>
      <c r="FU860" s="105"/>
      <c r="FV860" s="105"/>
      <c r="FX860" s="105"/>
      <c r="FY860" s="105"/>
      <c r="GD860" s="105"/>
      <c r="GE860" s="105"/>
      <c r="GF860" s="105"/>
      <c r="GH860" s="105"/>
      <c r="GI860" s="105"/>
      <c r="GN860" s="105"/>
      <c r="GO860" s="105"/>
      <c r="GP860" s="105"/>
      <c r="GR860" s="105"/>
      <c r="GS860" s="105"/>
      <c r="GX860" s="105"/>
      <c r="GY860" s="105"/>
      <c r="GZ860" s="105"/>
      <c r="HB860" s="105"/>
      <c r="HC860" s="105"/>
      <c r="HH860" s="105"/>
      <c r="HI860" s="105"/>
      <c r="HJ860" s="105"/>
      <c r="HL860" s="122"/>
      <c r="HM860" s="122"/>
      <c r="HR860" s="105"/>
      <c r="HS860" s="105"/>
      <c r="HT860" s="105"/>
      <c r="HV860" s="105"/>
      <c r="HW860" s="105"/>
      <c r="IB860" s="105"/>
      <c r="IC860" s="105"/>
      <c r="ID860" s="105"/>
      <c r="IF860" s="105"/>
      <c r="IG860" s="105"/>
      <c r="IL860" s="105"/>
      <c r="IM860" s="105"/>
      <c r="IN860" s="105"/>
      <c r="IP860" s="105"/>
      <c r="IQ860" s="105"/>
      <c r="IV860" s="105"/>
      <c r="IW860" s="105"/>
      <c r="IX860" s="105"/>
      <c r="IZ860" s="105"/>
      <c r="JA860" s="105"/>
    </row>
    <row r="861">
      <c r="B861" s="139"/>
      <c r="H861" s="122"/>
      <c r="U861" s="90"/>
      <c r="AE861" s="118"/>
      <c r="AF861" s="118"/>
      <c r="BS861" s="140"/>
      <c r="CJ861" s="122"/>
      <c r="CK861" s="122"/>
      <c r="CL861" s="122"/>
      <c r="CM861" s="122"/>
      <c r="DB861" s="122"/>
      <c r="DC861" s="122"/>
      <c r="DD861" s="122"/>
      <c r="DF861" s="122"/>
      <c r="DQ861" s="122"/>
      <c r="DW861" s="105"/>
      <c r="DX861" s="105"/>
      <c r="DZ861" s="105"/>
      <c r="EA861" s="105"/>
      <c r="EJ861" s="122"/>
      <c r="EK861" s="122"/>
      <c r="EP861" s="105"/>
      <c r="EQ861" s="105"/>
      <c r="ER861" s="105"/>
      <c r="ET861" s="122"/>
      <c r="EU861" s="122"/>
      <c r="EZ861" s="105"/>
      <c r="FA861" s="105"/>
      <c r="FB861" s="105"/>
      <c r="FD861" s="105"/>
      <c r="FE861" s="105"/>
      <c r="FJ861" s="105"/>
      <c r="FK861" s="105"/>
      <c r="FL861" s="105"/>
      <c r="FM861" s="105"/>
      <c r="FN861" s="105"/>
      <c r="FO861" s="105"/>
      <c r="FT861" s="105"/>
      <c r="FU861" s="105"/>
      <c r="FV861" s="105"/>
      <c r="FX861" s="105"/>
      <c r="FY861" s="105"/>
      <c r="GD861" s="105"/>
      <c r="GE861" s="105"/>
      <c r="GF861" s="105"/>
      <c r="GH861" s="105"/>
      <c r="GI861" s="105"/>
      <c r="GN861" s="105"/>
      <c r="GO861" s="105"/>
      <c r="GP861" s="105"/>
      <c r="GR861" s="105"/>
      <c r="GS861" s="105"/>
      <c r="GX861" s="105"/>
      <c r="GY861" s="105"/>
      <c r="GZ861" s="105"/>
      <c r="HB861" s="105"/>
      <c r="HC861" s="105"/>
      <c r="HH861" s="105"/>
      <c r="HI861" s="105"/>
      <c r="HJ861" s="105"/>
      <c r="HL861" s="122"/>
      <c r="HM861" s="122"/>
      <c r="HR861" s="105"/>
      <c r="HS861" s="105"/>
      <c r="HT861" s="105"/>
      <c r="HV861" s="105"/>
      <c r="HW861" s="105"/>
      <c r="IB861" s="105"/>
      <c r="IC861" s="105"/>
      <c r="ID861" s="105"/>
      <c r="IF861" s="105"/>
      <c r="IG861" s="105"/>
      <c r="IL861" s="105"/>
      <c r="IM861" s="105"/>
      <c r="IN861" s="105"/>
      <c r="IP861" s="105"/>
      <c r="IQ861" s="105"/>
      <c r="IV861" s="105"/>
      <c r="IW861" s="105"/>
      <c r="IX861" s="105"/>
      <c r="IZ861" s="105"/>
      <c r="JA861" s="105"/>
    </row>
    <row r="862">
      <c r="B862" s="139"/>
      <c r="H862" s="122"/>
      <c r="U862" s="90"/>
      <c r="AE862" s="118"/>
      <c r="AF862" s="118"/>
      <c r="BS862" s="140"/>
      <c r="CJ862" s="122"/>
      <c r="CK862" s="122"/>
      <c r="CL862" s="122"/>
      <c r="CM862" s="122"/>
      <c r="DB862" s="122"/>
      <c r="DC862" s="122"/>
      <c r="DD862" s="122"/>
      <c r="DF862" s="122"/>
      <c r="DQ862" s="122"/>
      <c r="DW862" s="105"/>
      <c r="DX862" s="105"/>
      <c r="DZ862" s="105"/>
      <c r="EA862" s="105"/>
      <c r="EJ862" s="122"/>
      <c r="EK862" s="122"/>
      <c r="EP862" s="105"/>
      <c r="EQ862" s="105"/>
      <c r="ER862" s="105"/>
      <c r="ET862" s="122"/>
      <c r="EU862" s="122"/>
      <c r="EZ862" s="105"/>
      <c r="FA862" s="105"/>
      <c r="FB862" s="105"/>
      <c r="FD862" s="105"/>
      <c r="FE862" s="105"/>
      <c r="FJ862" s="105"/>
      <c r="FK862" s="105"/>
      <c r="FL862" s="105"/>
      <c r="FM862" s="105"/>
      <c r="FN862" s="105"/>
      <c r="FO862" s="105"/>
      <c r="FT862" s="105"/>
      <c r="FU862" s="105"/>
      <c r="FV862" s="105"/>
      <c r="FX862" s="105"/>
      <c r="FY862" s="105"/>
      <c r="GD862" s="105"/>
      <c r="GE862" s="105"/>
      <c r="GF862" s="105"/>
      <c r="GH862" s="105"/>
      <c r="GI862" s="105"/>
      <c r="GN862" s="105"/>
      <c r="GO862" s="105"/>
      <c r="GP862" s="105"/>
      <c r="GR862" s="105"/>
      <c r="GS862" s="105"/>
      <c r="GX862" s="105"/>
      <c r="GY862" s="105"/>
      <c r="GZ862" s="105"/>
      <c r="HB862" s="105"/>
      <c r="HC862" s="105"/>
      <c r="HH862" s="105"/>
      <c r="HI862" s="105"/>
      <c r="HJ862" s="105"/>
      <c r="HL862" s="122"/>
      <c r="HM862" s="122"/>
      <c r="HR862" s="105"/>
      <c r="HS862" s="105"/>
      <c r="HT862" s="105"/>
      <c r="HV862" s="105"/>
      <c r="HW862" s="105"/>
      <c r="IB862" s="105"/>
      <c r="IC862" s="105"/>
      <c r="ID862" s="105"/>
      <c r="IF862" s="105"/>
      <c r="IG862" s="105"/>
      <c r="IL862" s="105"/>
      <c r="IM862" s="105"/>
      <c r="IN862" s="105"/>
      <c r="IP862" s="105"/>
      <c r="IQ862" s="105"/>
      <c r="IV862" s="105"/>
      <c r="IW862" s="105"/>
      <c r="IX862" s="105"/>
      <c r="IZ862" s="105"/>
      <c r="JA862" s="105"/>
    </row>
    <row r="863">
      <c r="B863" s="139"/>
      <c r="H863" s="122"/>
      <c r="U863" s="90"/>
      <c r="AE863" s="118"/>
      <c r="AF863" s="118"/>
      <c r="BS863" s="140"/>
      <c r="CJ863" s="122"/>
      <c r="CK863" s="122"/>
      <c r="CL863" s="122"/>
      <c r="CM863" s="122"/>
      <c r="DB863" s="122"/>
      <c r="DC863" s="122"/>
      <c r="DD863" s="122"/>
      <c r="DF863" s="122"/>
      <c r="DQ863" s="122"/>
      <c r="DW863" s="105"/>
      <c r="DX863" s="105"/>
      <c r="DZ863" s="105"/>
      <c r="EA863" s="105"/>
      <c r="EJ863" s="122"/>
      <c r="EK863" s="122"/>
      <c r="EP863" s="105"/>
      <c r="EQ863" s="105"/>
      <c r="ER863" s="105"/>
      <c r="ET863" s="122"/>
      <c r="EU863" s="122"/>
      <c r="EZ863" s="105"/>
      <c r="FA863" s="105"/>
      <c r="FB863" s="105"/>
      <c r="FD863" s="105"/>
      <c r="FE863" s="105"/>
      <c r="FJ863" s="105"/>
      <c r="FK863" s="105"/>
      <c r="FL863" s="105"/>
      <c r="FM863" s="105"/>
      <c r="FN863" s="105"/>
      <c r="FO863" s="105"/>
      <c r="FT863" s="105"/>
      <c r="FU863" s="105"/>
      <c r="FV863" s="105"/>
      <c r="FX863" s="105"/>
      <c r="FY863" s="105"/>
      <c r="GD863" s="105"/>
      <c r="GE863" s="105"/>
      <c r="GF863" s="105"/>
      <c r="GH863" s="105"/>
      <c r="GI863" s="105"/>
      <c r="GN863" s="105"/>
      <c r="GO863" s="105"/>
      <c r="GP863" s="105"/>
      <c r="GR863" s="105"/>
      <c r="GS863" s="105"/>
      <c r="GX863" s="105"/>
      <c r="GY863" s="105"/>
      <c r="GZ863" s="105"/>
      <c r="HB863" s="105"/>
      <c r="HC863" s="105"/>
      <c r="HH863" s="105"/>
      <c r="HI863" s="105"/>
      <c r="HJ863" s="105"/>
      <c r="HL863" s="122"/>
      <c r="HM863" s="122"/>
      <c r="HR863" s="105"/>
      <c r="HS863" s="105"/>
      <c r="HT863" s="105"/>
      <c r="HV863" s="105"/>
      <c r="HW863" s="105"/>
      <c r="IB863" s="105"/>
      <c r="IC863" s="105"/>
      <c r="ID863" s="105"/>
      <c r="IF863" s="105"/>
      <c r="IG863" s="105"/>
      <c r="IL863" s="105"/>
      <c r="IM863" s="105"/>
      <c r="IN863" s="105"/>
      <c r="IP863" s="105"/>
      <c r="IQ863" s="105"/>
      <c r="IV863" s="105"/>
      <c r="IW863" s="105"/>
      <c r="IX863" s="105"/>
      <c r="IZ863" s="105"/>
      <c r="JA863" s="105"/>
    </row>
    <row r="864">
      <c r="B864" s="139"/>
      <c r="H864" s="122"/>
      <c r="U864" s="90"/>
      <c r="AE864" s="118"/>
      <c r="AF864" s="118"/>
      <c r="BS864" s="140"/>
      <c r="CJ864" s="122"/>
      <c r="CK864" s="122"/>
      <c r="CL864" s="122"/>
      <c r="CM864" s="122"/>
      <c r="DB864" s="122"/>
      <c r="DC864" s="122"/>
      <c r="DD864" s="122"/>
      <c r="DF864" s="122"/>
      <c r="DQ864" s="122"/>
      <c r="DW864" s="105"/>
      <c r="DX864" s="105"/>
      <c r="DZ864" s="105"/>
      <c r="EA864" s="105"/>
      <c r="EJ864" s="122"/>
      <c r="EK864" s="122"/>
      <c r="EP864" s="105"/>
      <c r="EQ864" s="105"/>
      <c r="ER864" s="105"/>
      <c r="ET864" s="122"/>
      <c r="EU864" s="122"/>
      <c r="EZ864" s="105"/>
      <c r="FA864" s="105"/>
      <c r="FB864" s="105"/>
      <c r="FD864" s="105"/>
      <c r="FE864" s="105"/>
      <c r="FJ864" s="105"/>
      <c r="FK864" s="105"/>
      <c r="FL864" s="105"/>
      <c r="FM864" s="105"/>
      <c r="FN864" s="105"/>
      <c r="FO864" s="105"/>
      <c r="FT864" s="105"/>
      <c r="FU864" s="105"/>
      <c r="FV864" s="105"/>
      <c r="FX864" s="105"/>
      <c r="FY864" s="105"/>
      <c r="GD864" s="105"/>
      <c r="GE864" s="105"/>
      <c r="GF864" s="105"/>
      <c r="GH864" s="105"/>
      <c r="GI864" s="105"/>
      <c r="GN864" s="105"/>
      <c r="GO864" s="105"/>
      <c r="GP864" s="105"/>
      <c r="GR864" s="105"/>
      <c r="GS864" s="105"/>
      <c r="GX864" s="105"/>
      <c r="GY864" s="105"/>
      <c r="GZ864" s="105"/>
      <c r="HB864" s="105"/>
      <c r="HC864" s="105"/>
      <c r="HH864" s="105"/>
      <c r="HI864" s="105"/>
      <c r="HJ864" s="105"/>
      <c r="HL864" s="122"/>
      <c r="HM864" s="122"/>
      <c r="HR864" s="105"/>
      <c r="HS864" s="105"/>
      <c r="HT864" s="105"/>
      <c r="HV864" s="105"/>
      <c r="HW864" s="105"/>
      <c r="IB864" s="105"/>
      <c r="IC864" s="105"/>
      <c r="ID864" s="105"/>
      <c r="IF864" s="105"/>
      <c r="IG864" s="105"/>
      <c r="IL864" s="105"/>
      <c r="IM864" s="105"/>
      <c r="IN864" s="105"/>
      <c r="IP864" s="105"/>
      <c r="IQ864" s="105"/>
      <c r="IV864" s="105"/>
      <c r="IW864" s="105"/>
      <c r="IX864" s="105"/>
      <c r="IZ864" s="105"/>
      <c r="JA864" s="105"/>
    </row>
    <row r="865">
      <c r="B865" s="139"/>
      <c r="H865" s="122"/>
      <c r="U865" s="90"/>
      <c r="AE865" s="118"/>
      <c r="AF865" s="118"/>
      <c r="BS865" s="140"/>
      <c r="CJ865" s="122"/>
      <c r="CK865" s="122"/>
      <c r="CL865" s="122"/>
      <c r="CM865" s="122"/>
      <c r="DB865" s="122"/>
      <c r="DC865" s="122"/>
      <c r="DD865" s="122"/>
      <c r="DF865" s="122"/>
      <c r="DQ865" s="122"/>
      <c r="DW865" s="105"/>
      <c r="DX865" s="105"/>
      <c r="DZ865" s="105"/>
      <c r="EA865" s="105"/>
      <c r="EJ865" s="122"/>
      <c r="EK865" s="122"/>
      <c r="EP865" s="105"/>
      <c r="EQ865" s="105"/>
      <c r="ER865" s="105"/>
      <c r="ET865" s="122"/>
      <c r="EU865" s="122"/>
      <c r="EZ865" s="105"/>
      <c r="FA865" s="105"/>
      <c r="FB865" s="105"/>
      <c r="FD865" s="105"/>
      <c r="FE865" s="105"/>
      <c r="FJ865" s="105"/>
      <c r="FK865" s="105"/>
      <c r="FL865" s="105"/>
      <c r="FM865" s="105"/>
      <c r="FN865" s="105"/>
      <c r="FO865" s="105"/>
      <c r="FT865" s="105"/>
      <c r="FU865" s="105"/>
      <c r="FV865" s="105"/>
      <c r="FX865" s="105"/>
      <c r="FY865" s="105"/>
      <c r="GD865" s="105"/>
      <c r="GE865" s="105"/>
      <c r="GF865" s="105"/>
      <c r="GH865" s="105"/>
      <c r="GI865" s="105"/>
      <c r="GN865" s="105"/>
      <c r="GO865" s="105"/>
      <c r="GP865" s="105"/>
      <c r="GR865" s="105"/>
      <c r="GS865" s="105"/>
      <c r="GX865" s="105"/>
      <c r="GY865" s="105"/>
      <c r="GZ865" s="105"/>
      <c r="HB865" s="105"/>
      <c r="HC865" s="105"/>
      <c r="HH865" s="105"/>
      <c r="HI865" s="105"/>
      <c r="HJ865" s="105"/>
      <c r="HL865" s="122"/>
      <c r="HM865" s="122"/>
      <c r="HR865" s="105"/>
      <c r="HS865" s="105"/>
      <c r="HT865" s="105"/>
      <c r="HV865" s="105"/>
      <c r="HW865" s="105"/>
      <c r="IB865" s="105"/>
      <c r="IC865" s="105"/>
      <c r="ID865" s="105"/>
      <c r="IF865" s="105"/>
      <c r="IG865" s="105"/>
      <c r="IL865" s="105"/>
      <c r="IM865" s="105"/>
      <c r="IN865" s="105"/>
      <c r="IP865" s="105"/>
      <c r="IQ865" s="105"/>
      <c r="IV865" s="105"/>
      <c r="IW865" s="105"/>
      <c r="IX865" s="105"/>
      <c r="IZ865" s="105"/>
      <c r="JA865" s="105"/>
    </row>
    <row r="866">
      <c r="B866" s="139"/>
      <c r="H866" s="122"/>
      <c r="U866" s="90"/>
      <c r="AE866" s="118"/>
      <c r="AF866" s="118"/>
      <c r="BS866" s="140"/>
      <c r="CJ866" s="122"/>
      <c r="CK866" s="122"/>
      <c r="CL866" s="122"/>
      <c r="CM866" s="122"/>
      <c r="DB866" s="122"/>
      <c r="DC866" s="122"/>
      <c r="DD866" s="122"/>
      <c r="DF866" s="122"/>
      <c r="DQ866" s="122"/>
      <c r="DW866" s="105"/>
      <c r="DX866" s="105"/>
      <c r="DZ866" s="105"/>
      <c r="EA866" s="105"/>
      <c r="EJ866" s="122"/>
      <c r="EK866" s="122"/>
      <c r="EP866" s="105"/>
      <c r="EQ866" s="105"/>
      <c r="ER866" s="105"/>
      <c r="ET866" s="122"/>
      <c r="EU866" s="122"/>
      <c r="EZ866" s="105"/>
      <c r="FA866" s="105"/>
      <c r="FB866" s="105"/>
      <c r="FD866" s="105"/>
      <c r="FE866" s="105"/>
      <c r="FJ866" s="105"/>
      <c r="FK866" s="105"/>
      <c r="FL866" s="105"/>
      <c r="FM866" s="105"/>
      <c r="FN866" s="105"/>
      <c r="FO866" s="105"/>
      <c r="FT866" s="105"/>
      <c r="FU866" s="105"/>
      <c r="FV866" s="105"/>
      <c r="FX866" s="105"/>
      <c r="FY866" s="105"/>
      <c r="GD866" s="105"/>
      <c r="GE866" s="105"/>
      <c r="GF866" s="105"/>
      <c r="GH866" s="105"/>
      <c r="GI866" s="105"/>
      <c r="GN866" s="105"/>
      <c r="GO866" s="105"/>
      <c r="GP866" s="105"/>
      <c r="GR866" s="105"/>
      <c r="GS866" s="105"/>
      <c r="GX866" s="105"/>
      <c r="GY866" s="105"/>
      <c r="GZ866" s="105"/>
      <c r="HB866" s="105"/>
      <c r="HC866" s="105"/>
      <c r="HH866" s="105"/>
      <c r="HI866" s="105"/>
      <c r="HJ866" s="105"/>
      <c r="HL866" s="122"/>
      <c r="HM866" s="122"/>
      <c r="HR866" s="105"/>
      <c r="HS866" s="105"/>
      <c r="HT866" s="105"/>
      <c r="HV866" s="105"/>
      <c r="HW866" s="105"/>
      <c r="IB866" s="105"/>
      <c r="IC866" s="105"/>
      <c r="ID866" s="105"/>
      <c r="IF866" s="105"/>
      <c r="IG866" s="105"/>
      <c r="IL866" s="105"/>
      <c r="IM866" s="105"/>
      <c r="IN866" s="105"/>
      <c r="IP866" s="105"/>
      <c r="IQ866" s="105"/>
      <c r="IV866" s="105"/>
      <c r="IW866" s="105"/>
      <c r="IX866" s="105"/>
      <c r="IZ866" s="105"/>
      <c r="JA866" s="105"/>
    </row>
    <row r="867">
      <c r="B867" s="139"/>
      <c r="H867" s="122"/>
      <c r="U867" s="90"/>
      <c r="AE867" s="118"/>
      <c r="AF867" s="118"/>
      <c r="BS867" s="140"/>
      <c r="CJ867" s="122"/>
      <c r="CK867" s="122"/>
      <c r="CL867" s="122"/>
      <c r="CM867" s="122"/>
      <c r="DB867" s="122"/>
      <c r="DC867" s="122"/>
      <c r="DD867" s="122"/>
      <c r="DF867" s="122"/>
      <c r="DQ867" s="122"/>
      <c r="DW867" s="105"/>
      <c r="DX867" s="105"/>
      <c r="DZ867" s="105"/>
      <c r="EA867" s="105"/>
      <c r="EJ867" s="122"/>
      <c r="EK867" s="122"/>
      <c r="EP867" s="105"/>
      <c r="EQ867" s="105"/>
      <c r="ER867" s="105"/>
      <c r="ET867" s="122"/>
      <c r="EU867" s="122"/>
      <c r="EZ867" s="105"/>
      <c r="FA867" s="105"/>
      <c r="FB867" s="105"/>
      <c r="FD867" s="105"/>
      <c r="FE867" s="105"/>
      <c r="FJ867" s="105"/>
      <c r="FK867" s="105"/>
      <c r="FL867" s="105"/>
      <c r="FM867" s="105"/>
      <c r="FN867" s="105"/>
      <c r="FO867" s="105"/>
      <c r="FT867" s="105"/>
      <c r="FU867" s="105"/>
      <c r="FV867" s="105"/>
      <c r="FX867" s="105"/>
      <c r="FY867" s="105"/>
      <c r="GD867" s="105"/>
      <c r="GE867" s="105"/>
      <c r="GF867" s="105"/>
      <c r="GH867" s="105"/>
      <c r="GI867" s="105"/>
      <c r="GN867" s="105"/>
      <c r="GO867" s="105"/>
      <c r="GP867" s="105"/>
      <c r="GR867" s="105"/>
      <c r="GS867" s="105"/>
      <c r="GX867" s="105"/>
      <c r="GY867" s="105"/>
      <c r="GZ867" s="105"/>
      <c r="HB867" s="105"/>
      <c r="HC867" s="105"/>
      <c r="HH867" s="105"/>
      <c r="HI867" s="105"/>
      <c r="HJ867" s="105"/>
      <c r="HL867" s="122"/>
      <c r="HM867" s="122"/>
      <c r="HR867" s="105"/>
      <c r="HS867" s="105"/>
      <c r="HT867" s="105"/>
      <c r="HV867" s="105"/>
      <c r="HW867" s="105"/>
      <c r="IB867" s="105"/>
      <c r="IC867" s="105"/>
      <c r="ID867" s="105"/>
      <c r="IF867" s="105"/>
      <c r="IG867" s="105"/>
      <c r="IL867" s="105"/>
      <c r="IM867" s="105"/>
      <c r="IN867" s="105"/>
      <c r="IP867" s="105"/>
      <c r="IQ867" s="105"/>
      <c r="IV867" s="105"/>
      <c r="IW867" s="105"/>
      <c r="IX867" s="105"/>
      <c r="IZ867" s="105"/>
      <c r="JA867" s="105"/>
    </row>
    <row r="868">
      <c r="B868" s="139"/>
      <c r="H868" s="122"/>
      <c r="U868" s="90"/>
      <c r="AE868" s="118"/>
      <c r="AF868" s="118"/>
      <c r="BS868" s="140"/>
      <c r="CJ868" s="122"/>
      <c r="CK868" s="122"/>
      <c r="CL868" s="122"/>
      <c r="CM868" s="122"/>
      <c r="DB868" s="122"/>
      <c r="DC868" s="122"/>
      <c r="DD868" s="122"/>
      <c r="DF868" s="122"/>
      <c r="DQ868" s="122"/>
      <c r="DW868" s="105"/>
      <c r="DX868" s="105"/>
      <c r="DZ868" s="105"/>
      <c r="EA868" s="105"/>
      <c r="EJ868" s="122"/>
      <c r="EK868" s="122"/>
      <c r="EP868" s="105"/>
      <c r="EQ868" s="105"/>
      <c r="ER868" s="105"/>
      <c r="ET868" s="122"/>
      <c r="EU868" s="122"/>
      <c r="EZ868" s="105"/>
      <c r="FA868" s="105"/>
      <c r="FB868" s="105"/>
      <c r="FD868" s="105"/>
      <c r="FE868" s="105"/>
      <c r="FJ868" s="105"/>
      <c r="FK868" s="105"/>
      <c r="FL868" s="105"/>
      <c r="FM868" s="105"/>
      <c r="FN868" s="105"/>
      <c r="FO868" s="105"/>
      <c r="FT868" s="105"/>
      <c r="FU868" s="105"/>
      <c r="FV868" s="105"/>
      <c r="FX868" s="105"/>
      <c r="FY868" s="105"/>
      <c r="GD868" s="105"/>
      <c r="GE868" s="105"/>
      <c r="GF868" s="105"/>
      <c r="GH868" s="105"/>
      <c r="GI868" s="105"/>
      <c r="GN868" s="105"/>
      <c r="GO868" s="105"/>
      <c r="GP868" s="105"/>
      <c r="GR868" s="105"/>
      <c r="GS868" s="105"/>
      <c r="GX868" s="105"/>
      <c r="GY868" s="105"/>
      <c r="GZ868" s="105"/>
      <c r="HB868" s="105"/>
      <c r="HC868" s="105"/>
      <c r="HH868" s="105"/>
      <c r="HI868" s="105"/>
      <c r="HJ868" s="105"/>
      <c r="HL868" s="122"/>
      <c r="HM868" s="122"/>
      <c r="HR868" s="105"/>
      <c r="HS868" s="105"/>
      <c r="HT868" s="105"/>
      <c r="HV868" s="105"/>
      <c r="HW868" s="105"/>
      <c r="IB868" s="105"/>
      <c r="IC868" s="105"/>
      <c r="ID868" s="105"/>
      <c r="IF868" s="105"/>
      <c r="IG868" s="105"/>
      <c r="IL868" s="105"/>
      <c r="IM868" s="105"/>
      <c r="IN868" s="105"/>
      <c r="IP868" s="105"/>
      <c r="IQ868" s="105"/>
      <c r="IV868" s="105"/>
      <c r="IW868" s="105"/>
      <c r="IX868" s="105"/>
      <c r="IZ868" s="105"/>
      <c r="JA868" s="105"/>
    </row>
    <row r="869">
      <c r="B869" s="139"/>
      <c r="H869" s="122"/>
      <c r="U869" s="90"/>
      <c r="AE869" s="118"/>
      <c r="AF869" s="118"/>
      <c r="BS869" s="140"/>
      <c r="CJ869" s="122"/>
      <c r="CK869" s="122"/>
      <c r="CL869" s="122"/>
      <c r="CM869" s="122"/>
      <c r="DB869" s="122"/>
      <c r="DC869" s="122"/>
      <c r="DD869" s="122"/>
      <c r="DF869" s="122"/>
      <c r="DQ869" s="122"/>
      <c r="DW869" s="105"/>
      <c r="DX869" s="105"/>
      <c r="DZ869" s="105"/>
      <c r="EA869" s="105"/>
      <c r="EJ869" s="122"/>
      <c r="EK869" s="122"/>
      <c r="EP869" s="105"/>
      <c r="EQ869" s="105"/>
      <c r="ER869" s="105"/>
      <c r="ET869" s="122"/>
      <c r="EU869" s="122"/>
      <c r="EZ869" s="105"/>
      <c r="FA869" s="105"/>
      <c r="FB869" s="105"/>
      <c r="FD869" s="105"/>
      <c r="FE869" s="105"/>
      <c r="FJ869" s="105"/>
      <c r="FK869" s="105"/>
      <c r="FL869" s="105"/>
      <c r="FM869" s="105"/>
      <c r="FN869" s="105"/>
      <c r="FO869" s="105"/>
      <c r="FT869" s="105"/>
      <c r="FU869" s="105"/>
      <c r="FV869" s="105"/>
      <c r="FX869" s="105"/>
      <c r="FY869" s="105"/>
      <c r="GD869" s="105"/>
      <c r="GE869" s="105"/>
      <c r="GF869" s="105"/>
      <c r="GH869" s="105"/>
      <c r="GI869" s="105"/>
      <c r="GN869" s="105"/>
      <c r="GO869" s="105"/>
      <c r="GP869" s="105"/>
      <c r="GR869" s="105"/>
      <c r="GS869" s="105"/>
      <c r="GX869" s="105"/>
      <c r="GY869" s="105"/>
      <c r="GZ869" s="105"/>
      <c r="HB869" s="105"/>
      <c r="HC869" s="105"/>
      <c r="HH869" s="105"/>
      <c r="HI869" s="105"/>
      <c r="HJ869" s="105"/>
      <c r="HL869" s="122"/>
      <c r="HM869" s="122"/>
      <c r="HR869" s="105"/>
      <c r="HS869" s="105"/>
      <c r="HT869" s="105"/>
      <c r="HV869" s="105"/>
      <c r="HW869" s="105"/>
      <c r="IB869" s="105"/>
      <c r="IC869" s="105"/>
      <c r="ID869" s="105"/>
      <c r="IF869" s="105"/>
      <c r="IG869" s="105"/>
      <c r="IL869" s="105"/>
      <c r="IM869" s="105"/>
      <c r="IN869" s="105"/>
      <c r="IP869" s="105"/>
      <c r="IQ869" s="105"/>
      <c r="IV869" s="105"/>
      <c r="IW869" s="105"/>
      <c r="IX869" s="105"/>
      <c r="IZ869" s="105"/>
      <c r="JA869" s="105"/>
    </row>
    <row r="870">
      <c r="B870" s="139"/>
      <c r="H870" s="122"/>
      <c r="U870" s="90"/>
      <c r="AE870" s="118"/>
      <c r="AF870" s="118"/>
      <c r="BS870" s="140"/>
      <c r="CJ870" s="122"/>
      <c r="CK870" s="122"/>
      <c r="CL870" s="122"/>
      <c r="CM870" s="122"/>
      <c r="DB870" s="122"/>
      <c r="DC870" s="122"/>
      <c r="DD870" s="122"/>
      <c r="DF870" s="122"/>
      <c r="DQ870" s="122"/>
      <c r="DW870" s="105"/>
      <c r="DX870" s="105"/>
      <c r="DZ870" s="105"/>
      <c r="EA870" s="105"/>
      <c r="EJ870" s="122"/>
      <c r="EK870" s="122"/>
      <c r="EP870" s="105"/>
      <c r="EQ870" s="105"/>
      <c r="ER870" s="105"/>
      <c r="ET870" s="122"/>
      <c r="EU870" s="122"/>
      <c r="EZ870" s="105"/>
      <c r="FA870" s="105"/>
      <c r="FB870" s="105"/>
      <c r="FD870" s="105"/>
      <c r="FE870" s="105"/>
      <c r="FJ870" s="105"/>
      <c r="FK870" s="105"/>
      <c r="FL870" s="105"/>
      <c r="FM870" s="105"/>
      <c r="FN870" s="105"/>
      <c r="FO870" s="105"/>
      <c r="FT870" s="105"/>
      <c r="FU870" s="105"/>
      <c r="FV870" s="105"/>
      <c r="FX870" s="105"/>
      <c r="FY870" s="105"/>
      <c r="GD870" s="105"/>
      <c r="GE870" s="105"/>
      <c r="GF870" s="105"/>
      <c r="GH870" s="105"/>
      <c r="GI870" s="105"/>
      <c r="GN870" s="105"/>
      <c r="GO870" s="105"/>
      <c r="GP870" s="105"/>
      <c r="GR870" s="105"/>
      <c r="GS870" s="105"/>
      <c r="GX870" s="105"/>
      <c r="GY870" s="105"/>
      <c r="GZ870" s="105"/>
      <c r="HB870" s="105"/>
      <c r="HC870" s="105"/>
      <c r="HH870" s="105"/>
      <c r="HI870" s="105"/>
      <c r="HJ870" s="105"/>
      <c r="HL870" s="122"/>
      <c r="HM870" s="122"/>
      <c r="HR870" s="105"/>
      <c r="HS870" s="105"/>
      <c r="HT870" s="105"/>
      <c r="HV870" s="105"/>
      <c r="HW870" s="105"/>
      <c r="IB870" s="105"/>
      <c r="IC870" s="105"/>
      <c r="ID870" s="105"/>
      <c r="IF870" s="105"/>
      <c r="IG870" s="105"/>
      <c r="IL870" s="105"/>
      <c r="IM870" s="105"/>
      <c r="IN870" s="105"/>
      <c r="IP870" s="105"/>
      <c r="IQ870" s="105"/>
      <c r="IV870" s="105"/>
      <c r="IW870" s="105"/>
      <c r="IX870" s="105"/>
      <c r="IZ870" s="105"/>
      <c r="JA870" s="105"/>
    </row>
    <row r="871">
      <c r="B871" s="139"/>
      <c r="H871" s="122"/>
      <c r="U871" s="90"/>
      <c r="AE871" s="118"/>
      <c r="AF871" s="118"/>
      <c r="BS871" s="140"/>
      <c r="CJ871" s="122"/>
      <c r="CK871" s="122"/>
      <c r="CL871" s="122"/>
      <c r="CM871" s="122"/>
      <c r="DB871" s="122"/>
      <c r="DC871" s="122"/>
      <c r="DD871" s="122"/>
      <c r="DF871" s="122"/>
      <c r="DQ871" s="122"/>
      <c r="DW871" s="105"/>
      <c r="DX871" s="105"/>
      <c r="DZ871" s="105"/>
      <c r="EA871" s="105"/>
      <c r="EJ871" s="122"/>
      <c r="EK871" s="122"/>
      <c r="EP871" s="105"/>
      <c r="EQ871" s="105"/>
      <c r="ER871" s="105"/>
      <c r="ET871" s="122"/>
      <c r="EU871" s="122"/>
      <c r="EZ871" s="105"/>
      <c r="FA871" s="105"/>
      <c r="FB871" s="105"/>
      <c r="FD871" s="105"/>
      <c r="FE871" s="105"/>
      <c r="FJ871" s="105"/>
      <c r="FK871" s="105"/>
      <c r="FL871" s="105"/>
      <c r="FM871" s="105"/>
      <c r="FN871" s="105"/>
      <c r="FO871" s="105"/>
      <c r="FT871" s="105"/>
      <c r="FU871" s="105"/>
      <c r="FV871" s="105"/>
      <c r="FX871" s="105"/>
      <c r="FY871" s="105"/>
      <c r="GD871" s="105"/>
      <c r="GE871" s="105"/>
      <c r="GF871" s="105"/>
      <c r="GH871" s="105"/>
      <c r="GI871" s="105"/>
      <c r="GN871" s="105"/>
      <c r="GO871" s="105"/>
      <c r="GP871" s="105"/>
      <c r="GR871" s="105"/>
      <c r="GS871" s="105"/>
      <c r="GX871" s="105"/>
      <c r="GY871" s="105"/>
      <c r="GZ871" s="105"/>
      <c r="HB871" s="105"/>
      <c r="HC871" s="105"/>
      <c r="HH871" s="105"/>
      <c r="HI871" s="105"/>
      <c r="HJ871" s="105"/>
      <c r="HL871" s="122"/>
      <c r="HM871" s="122"/>
      <c r="HR871" s="105"/>
      <c r="HS871" s="105"/>
      <c r="HT871" s="105"/>
      <c r="HV871" s="105"/>
      <c r="HW871" s="105"/>
      <c r="IB871" s="105"/>
      <c r="IC871" s="105"/>
      <c r="ID871" s="105"/>
      <c r="IF871" s="105"/>
      <c r="IG871" s="105"/>
      <c r="IL871" s="105"/>
      <c r="IM871" s="105"/>
      <c r="IN871" s="105"/>
      <c r="IP871" s="105"/>
      <c r="IQ871" s="105"/>
      <c r="IV871" s="105"/>
      <c r="IW871" s="105"/>
      <c r="IX871" s="105"/>
      <c r="IZ871" s="105"/>
      <c r="JA871" s="105"/>
    </row>
    <row r="872">
      <c r="B872" s="139"/>
      <c r="H872" s="122"/>
      <c r="U872" s="90"/>
      <c r="AE872" s="118"/>
      <c r="AF872" s="118"/>
      <c r="BS872" s="140"/>
      <c r="CJ872" s="122"/>
      <c r="CK872" s="122"/>
      <c r="CL872" s="122"/>
      <c r="CM872" s="122"/>
      <c r="DB872" s="122"/>
      <c r="DC872" s="122"/>
      <c r="DD872" s="122"/>
      <c r="DF872" s="122"/>
      <c r="DQ872" s="122"/>
      <c r="DW872" s="105"/>
      <c r="DX872" s="105"/>
      <c r="DZ872" s="105"/>
      <c r="EA872" s="105"/>
      <c r="EJ872" s="122"/>
      <c r="EK872" s="122"/>
      <c r="EP872" s="105"/>
      <c r="EQ872" s="105"/>
      <c r="ER872" s="105"/>
      <c r="ET872" s="122"/>
      <c r="EU872" s="122"/>
      <c r="EZ872" s="105"/>
      <c r="FA872" s="105"/>
      <c r="FB872" s="105"/>
      <c r="FD872" s="105"/>
      <c r="FE872" s="105"/>
      <c r="FJ872" s="105"/>
      <c r="FK872" s="105"/>
      <c r="FL872" s="105"/>
      <c r="FM872" s="105"/>
      <c r="FN872" s="105"/>
      <c r="FO872" s="105"/>
      <c r="FT872" s="105"/>
      <c r="FU872" s="105"/>
      <c r="FV872" s="105"/>
      <c r="FX872" s="105"/>
      <c r="FY872" s="105"/>
      <c r="GD872" s="105"/>
      <c r="GE872" s="105"/>
      <c r="GF872" s="105"/>
      <c r="GH872" s="105"/>
      <c r="GI872" s="105"/>
      <c r="GN872" s="105"/>
      <c r="GO872" s="105"/>
      <c r="GP872" s="105"/>
      <c r="GR872" s="105"/>
      <c r="GS872" s="105"/>
      <c r="GX872" s="105"/>
      <c r="GY872" s="105"/>
      <c r="GZ872" s="105"/>
      <c r="HB872" s="105"/>
      <c r="HC872" s="105"/>
      <c r="HH872" s="105"/>
      <c r="HI872" s="105"/>
      <c r="HJ872" s="105"/>
      <c r="HL872" s="122"/>
      <c r="HM872" s="122"/>
      <c r="HR872" s="105"/>
      <c r="HS872" s="105"/>
      <c r="HT872" s="105"/>
      <c r="HV872" s="105"/>
      <c r="HW872" s="105"/>
      <c r="IB872" s="105"/>
      <c r="IC872" s="105"/>
      <c r="ID872" s="105"/>
      <c r="IF872" s="105"/>
      <c r="IG872" s="105"/>
      <c r="IL872" s="105"/>
      <c r="IM872" s="105"/>
      <c r="IN872" s="105"/>
      <c r="IP872" s="105"/>
      <c r="IQ872" s="105"/>
      <c r="IV872" s="105"/>
      <c r="IW872" s="105"/>
      <c r="IX872" s="105"/>
      <c r="IZ872" s="105"/>
      <c r="JA872" s="105"/>
    </row>
    <row r="873">
      <c r="B873" s="139"/>
      <c r="H873" s="122"/>
      <c r="U873" s="90"/>
      <c r="AE873" s="118"/>
      <c r="AF873" s="118"/>
      <c r="BS873" s="140"/>
      <c r="CJ873" s="122"/>
      <c r="CK873" s="122"/>
      <c r="CL873" s="122"/>
      <c r="CM873" s="122"/>
      <c r="DB873" s="122"/>
      <c r="DC873" s="122"/>
      <c r="DD873" s="122"/>
      <c r="DF873" s="122"/>
      <c r="DQ873" s="122"/>
      <c r="DW873" s="105"/>
      <c r="DX873" s="105"/>
      <c r="DZ873" s="105"/>
      <c r="EA873" s="105"/>
      <c r="EJ873" s="122"/>
      <c r="EK873" s="122"/>
      <c r="EP873" s="105"/>
      <c r="EQ873" s="105"/>
      <c r="ER873" s="105"/>
      <c r="ET873" s="122"/>
      <c r="EU873" s="122"/>
      <c r="EZ873" s="105"/>
      <c r="FA873" s="105"/>
      <c r="FB873" s="105"/>
      <c r="FD873" s="105"/>
      <c r="FE873" s="105"/>
      <c r="FJ873" s="105"/>
      <c r="FK873" s="105"/>
      <c r="FL873" s="105"/>
      <c r="FM873" s="105"/>
      <c r="FN873" s="105"/>
      <c r="FO873" s="105"/>
      <c r="FT873" s="105"/>
      <c r="FU873" s="105"/>
      <c r="FV873" s="105"/>
      <c r="FX873" s="105"/>
      <c r="FY873" s="105"/>
      <c r="GD873" s="105"/>
      <c r="GE873" s="105"/>
      <c r="GF873" s="105"/>
      <c r="GH873" s="105"/>
      <c r="GI873" s="105"/>
      <c r="GN873" s="105"/>
      <c r="GO873" s="105"/>
      <c r="GP873" s="105"/>
      <c r="GR873" s="105"/>
      <c r="GS873" s="105"/>
      <c r="GX873" s="105"/>
      <c r="GY873" s="105"/>
      <c r="GZ873" s="105"/>
      <c r="HB873" s="105"/>
      <c r="HC873" s="105"/>
      <c r="HH873" s="105"/>
      <c r="HI873" s="105"/>
      <c r="HJ873" s="105"/>
      <c r="HL873" s="122"/>
      <c r="HM873" s="122"/>
      <c r="HR873" s="105"/>
      <c r="HS873" s="105"/>
      <c r="HT873" s="105"/>
      <c r="HV873" s="105"/>
      <c r="HW873" s="105"/>
      <c r="IB873" s="105"/>
      <c r="IC873" s="105"/>
      <c r="ID873" s="105"/>
      <c r="IF873" s="105"/>
      <c r="IG873" s="105"/>
      <c r="IL873" s="105"/>
      <c r="IM873" s="105"/>
      <c r="IN873" s="105"/>
      <c r="IP873" s="105"/>
      <c r="IQ873" s="105"/>
      <c r="IV873" s="105"/>
      <c r="IW873" s="105"/>
      <c r="IX873" s="105"/>
      <c r="IZ873" s="105"/>
      <c r="JA873" s="105"/>
    </row>
    <row r="874">
      <c r="B874" s="139"/>
      <c r="H874" s="122"/>
      <c r="U874" s="90"/>
      <c r="AE874" s="118"/>
      <c r="AF874" s="118"/>
      <c r="BS874" s="140"/>
      <c r="CJ874" s="122"/>
      <c r="CK874" s="122"/>
      <c r="CL874" s="122"/>
      <c r="CM874" s="122"/>
      <c r="DB874" s="122"/>
      <c r="DC874" s="122"/>
      <c r="DD874" s="122"/>
      <c r="DF874" s="122"/>
      <c r="DQ874" s="122"/>
      <c r="DW874" s="105"/>
      <c r="DX874" s="105"/>
      <c r="DZ874" s="105"/>
      <c r="EA874" s="105"/>
      <c r="EJ874" s="122"/>
      <c r="EK874" s="122"/>
      <c r="EP874" s="105"/>
      <c r="EQ874" s="105"/>
      <c r="ER874" s="105"/>
      <c r="ET874" s="122"/>
      <c r="EU874" s="122"/>
      <c r="EZ874" s="105"/>
      <c r="FA874" s="105"/>
      <c r="FB874" s="105"/>
      <c r="FD874" s="105"/>
      <c r="FE874" s="105"/>
      <c r="FJ874" s="105"/>
      <c r="FK874" s="105"/>
      <c r="FL874" s="105"/>
      <c r="FM874" s="105"/>
      <c r="FN874" s="105"/>
      <c r="FO874" s="105"/>
      <c r="FT874" s="105"/>
      <c r="FU874" s="105"/>
      <c r="FV874" s="105"/>
      <c r="FX874" s="105"/>
      <c r="FY874" s="105"/>
      <c r="GD874" s="105"/>
      <c r="GE874" s="105"/>
      <c r="GF874" s="105"/>
      <c r="GH874" s="105"/>
      <c r="GI874" s="105"/>
      <c r="GN874" s="105"/>
      <c r="GO874" s="105"/>
      <c r="GP874" s="105"/>
      <c r="GR874" s="105"/>
      <c r="GS874" s="105"/>
      <c r="GX874" s="105"/>
      <c r="GY874" s="105"/>
      <c r="GZ874" s="105"/>
      <c r="HB874" s="105"/>
      <c r="HC874" s="105"/>
      <c r="HH874" s="105"/>
      <c r="HI874" s="105"/>
      <c r="HJ874" s="105"/>
      <c r="HL874" s="122"/>
      <c r="HM874" s="122"/>
      <c r="HR874" s="105"/>
      <c r="HS874" s="105"/>
      <c r="HT874" s="105"/>
      <c r="HV874" s="105"/>
      <c r="HW874" s="105"/>
      <c r="IB874" s="105"/>
      <c r="IC874" s="105"/>
      <c r="ID874" s="105"/>
      <c r="IF874" s="105"/>
      <c r="IG874" s="105"/>
      <c r="IL874" s="105"/>
      <c r="IM874" s="105"/>
      <c r="IN874" s="105"/>
      <c r="IP874" s="105"/>
      <c r="IQ874" s="105"/>
      <c r="IV874" s="105"/>
      <c r="IW874" s="105"/>
      <c r="IX874" s="105"/>
      <c r="IZ874" s="105"/>
      <c r="JA874" s="105"/>
    </row>
    <row r="875">
      <c r="B875" s="139"/>
      <c r="H875" s="122"/>
      <c r="U875" s="90"/>
      <c r="AE875" s="118"/>
      <c r="AF875" s="118"/>
      <c r="BS875" s="140"/>
      <c r="CJ875" s="122"/>
      <c r="CK875" s="122"/>
      <c r="CL875" s="122"/>
      <c r="CM875" s="122"/>
      <c r="DB875" s="122"/>
      <c r="DC875" s="122"/>
      <c r="DD875" s="122"/>
      <c r="DF875" s="122"/>
      <c r="DQ875" s="122"/>
      <c r="DW875" s="105"/>
      <c r="DX875" s="105"/>
      <c r="DZ875" s="105"/>
      <c r="EA875" s="105"/>
      <c r="EJ875" s="122"/>
      <c r="EK875" s="122"/>
      <c r="EP875" s="105"/>
      <c r="EQ875" s="105"/>
      <c r="ER875" s="105"/>
      <c r="ET875" s="122"/>
      <c r="EU875" s="122"/>
      <c r="EZ875" s="105"/>
      <c r="FA875" s="105"/>
      <c r="FB875" s="105"/>
      <c r="FD875" s="105"/>
      <c r="FE875" s="105"/>
      <c r="FJ875" s="105"/>
      <c r="FK875" s="105"/>
      <c r="FL875" s="105"/>
      <c r="FM875" s="105"/>
      <c r="FN875" s="105"/>
      <c r="FO875" s="105"/>
      <c r="FT875" s="105"/>
      <c r="FU875" s="105"/>
      <c r="FV875" s="105"/>
      <c r="FX875" s="105"/>
      <c r="FY875" s="105"/>
      <c r="GD875" s="105"/>
      <c r="GE875" s="105"/>
      <c r="GF875" s="105"/>
      <c r="GH875" s="105"/>
      <c r="GI875" s="105"/>
      <c r="GN875" s="105"/>
      <c r="GO875" s="105"/>
      <c r="GP875" s="105"/>
      <c r="GR875" s="105"/>
      <c r="GS875" s="105"/>
      <c r="GX875" s="105"/>
      <c r="GY875" s="105"/>
      <c r="GZ875" s="105"/>
      <c r="HB875" s="105"/>
      <c r="HC875" s="105"/>
      <c r="HH875" s="105"/>
      <c r="HI875" s="105"/>
      <c r="HJ875" s="105"/>
      <c r="HL875" s="122"/>
      <c r="HM875" s="122"/>
      <c r="HR875" s="105"/>
      <c r="HS875" s="105"/>
      <c r="HT875" s="105"/>
      <c r="HV875" s="105"/>
      <c r="HW875" s="105"/>
      <c r="IB875" s="105"/>
      <c r="IC875" s="105"/>
      <c r="ID875" s="105"/>
      <c r="IF875" s="105"/>
      <c r="IG875" s="105"/>
      <c r="IL875" s="105"/>
      <c r="IM875" s="105"/>
      <c r="IN875" s="105"/>
      <c r="IP875" s="105"/>
      <c r="IQ875" s="105"/>
      <c r="IV875" s="105"/>
      <c r="IW875" s="105"/>
      <c r="IX875" s="105"/>
      <c r="IZ875" s="105"/>
      <c r="JA875" s="105"/>
    </row>
    <row r="876">
      <c r="B876" s="139"/>
      <c r="H876" s="122"/>
      <c r="U876" s="90"/>
      <c r="AE876" s="118"/>
      <c r="AF876" s="118"/>
      <c r="BS876" s="140"/>
      <c r="CJ876" s="122"/>
      <c r="CK876" s="122"/>
      <c r="CL876" s="122"/>
      <c r="CM876" s="122"/>
      <c r="DB876" s="122"/>
      <c r="DC876" s="122"/>
      <c r="DD876" s="122"/>
      <c r="DF876" s="122"/>
      <c r="DQ876" s="122"/>
      <c r="DW876" s="105"/>
      <c r="DX876" s="105"/>
      <c r="DZ876" s="105"/>
      <c r="EA876" s="105"/>
      <c r="EJ876" s="122"/>
      <c r="EK876" s="122"/>
      <c r="EP876" s="105"/>
      <c r="EQ876" s="105"/>
      <c r="ER876" s="105"/>
      <c r="ET876" s="122"/>
      <c r="EU876" s="122"/>
      <c r="EZ876" s="105"/>
      <c r="FA876" s="105"/>
      <c r="FB876" s="105"/>
      <c r="FD876" s="105"/>
      <c r="FE876" s="105"/>
      <c r="FJ876" s="105"/>
      <c r="FK876" s="105"/>
      <c r="FL876" s="105"/>
      <c r="FM876" s="105"/>
      <c r="FN876" s="105"/>
      <c r="FO876" s="105"/>
      <c r="FT876" s="105"/>
      <c r="FU876" s="105"/>
      <c r="FV876" s="105"/>
      <c r="FX876" s="105"/>
      <c r="FY876" s="105"/>
      <c r="GD876" s="105"/>
      <c r="GE876" s="105"/>
      <c r="GF876" s="105"/>
      <c r="GH876" s="105"/>
      <c r="GI876" s="105"/>
      <c r="GN876" s="105"/>
      <c r="GO876" s="105"/>
      <c r="GP876" s="105"/>
      <c r="GR876" s="105"/>
      <c r="GS876" s="105"/>
      <c r="GX876" s="105"/>
      <c r="GY876" s="105"/>
      <c r="GZ876" s="105"/>
      <c r="HB876" s="105"/>
      <c r="HC876" s="105"/>
      <c r="HH876" s="105"/>
      <c r="HI876" s="105"/>
      <c r="HJ876" s="105"/>
      <c r="HL876" s="122"/>
      <c r="HM876" s="122"/>
      <c r="HR876" s="105"/>
      <c r="HS876" s="105"/>
      <c r="HT876" s="105"/>
      <c r="HV876" s="105"/>
      <c r="HW876" s="105"/>
      <c r="IB876" s="105"/>
      <c r="IC876" s="105"/>
      <c r="ID876" s="105"/>
      <c r="IF876" s="105"/>
      <c r="IG876" s="105"/>
      <c r="IL876" s="105"/>
      <c r="IM876" s="105"/>
      <c r="IN876" s="105"/>
      <c r="IP876" s="105"/>
      <c r="IQ876" s="105"/>
      <c r="IV876" s="105"/>
      <c r="IW876" s="105"/>
      <c r="IX876" s="105"/>
      <c r="IZ876" s="105"/>
      <c r="JA876" s="105"/>
    </row>
    <row r="877">
      <c r="B877" s="139"/>
      <c r="H877" s="122"/>
      <c r="U877" s="90"/>
      <c r="AE877" s="118"/>
      <c r="AF877" s="118"/>
      <c r="BS877" s="140"/>
      <c r="CJ877" s="122"/>
      <c r="CK877" s="122"/>
      <c r="CL877" s="122"/>
      <c r="CM877" s="122"/>
      <c r="DB877" s="122"/>
      <c r="DC877" s="122"/>
      <c r="DD877" s="122"/>
      <c r="DF877" s="122"/>
      <c r="DQ877" s="122"/>
      <c r="DW877" s="105"/>
      <c r="DX877" s="105"/>
      <c r="DZ877" s="105"/>
      <c r="EA877" s="105"/>
      <c r="EJ877" s="122"/>
      <c r="EK877" s="122"/>
      <c r="EP877" s="105"/>
      <c r="EQ877" s="105"/>
      <c r="ER877" s="105"/>
      <c r="ET877" s="122"/>
      <c r="EU877" s="122"/>
      <c r="EZ877" s="105"/>
      <c r="FA877" s="105"/>
      <c r="FB877" s="105"/>
      <c r="FD877" s="105"/>
      <c r="FE877" s="105"/>
      <c r="FJ877" s="105"/>
      <c r="FK877" s="105"/>
      <c r="FL877" s="105"/>
      <c r="FM877" s="105"/>
      <c r="FN877" s="105"/>
      <c r="FO877" s="105"/>
      <c r="FT877" s="105"/>
      <c r="FU877" s="105"/>
      <c r="FV877" s="105"/>
      <c r="FX877" s="105"/>
      <c r="FY877" s="105"/>
      <c r="GD877" s="105"/>
      <c r="GE877" s="105"/>
      <c r="GF877" s="105"/>
      <c r="GH877" s="105"/>
      <c r="GI877" s="105"/>
      <c r="GN877" s="105"/>
      <c r="GO877" s="105"/>
      <c r="GP877" s="105"/>
      <c r="GR877" s="105"/>
      <c r="GS877" s="105"/>
      <c r="GX877" s="105"/>
      <c r="GY877" s="105"/>
      <c r="GZ877" s="105"/>
      <c r="HB877" s="105"/>
      <c r="HC877" s="105"/>
      <c r="HH877" s="105"/>
      <c r="HI877" s="105"/>
      <c r="HJ877" s="105"/>
      <c r="HL877" s="122"/>
      <c r="HM877" s="122"/>
      <c r="HR877" s="105"/>
      <c r="HS877" s="105"/>
      <c r="HT877" s="105"/>
      <c r="HV877" s="105"/>
      <c r="HW877" s="105"/>
      <c r="IB877" s="105"/>
      <c r="IC877" s="105"/>
      <c r="ID877" s="105"/>
      <c r="IF877" s="105"/>
      <c r="IG877" s="105"/>
      <c r="IL877" s="105"/>
      <c r="IM877" s="105"/>
      <c r="IN877" s="105"/>
      <c r="IP877" s="105"/>
      <c r="IQ877" s="105"/>
      <c r="IV877" s="105"/>
      <c r="IW877" s="105"/>
      <c r="IX877" s="105"/>
      <c r="IZ877" s="105"/>
      <c r="JA877" s="105"/>
    </row>
    <row r="878">
      <c r="B878" s="139"/>
      <c r="H878" s="122"/>
      <c r="U878" s="90"/>
      <c r="AE878" s="118"/>
      <c r="AF878" s="118"/>
      <c r="BS878" s="140"/>
      <c r="CJ878" s="122"/>
      <c r="CK878" s="122"/>
      <c r="CL878" s="122"/>
      <c r="CM878" s="122"/>
      <c r="DB878" s="122"/>
      <c r="DC878" s="122"/>
      <c r="DD878" s="122"/>
      <c r="DF878" s="122"/>
      <c r="DQ878" s="122"/>
      <c r="DW878" s="105"/>
      <c r="DX878" s="105"/>
      <c r="DZ878" s="105"/>
      <c r="EA878" s="105"/>
      <c r="EJ878" s="122"/>
      <c r="EK878" s="122"/>
      <c r="EP878" s="105"/>
      <c r="EQ878" s="105"/>
      <c r="ER878" s="105"/>
      <c r="ET878" s="122"/>
      <c r="EU878" s="122"/>
      <c r="EZ878" s="105"/>
      <c r="FA878" s="105"/>
      <c r="FB878" s="105"/>
      <c r="FD878" s="105"/>
      <c r="FE878" s="105"/>
      <c r="FJ878" s="105"/>
      <c r="FK878" s="105"/>
      <c r="FL878" s="105"/>
      <c r="FM878" s="105"/>
      <c r="FN878" s="105"/>
      <c r="FO878" s="105"/>
      <c r="FT878" s="105"/>
      <c r="FU878" s="105"/>
      <c r="FV878" s="105"/>
      <c r="FX878" s="105"/>
      <c r="FY878" s="105"/>
      <c r="GD878" s="105"/>
      <c r="GE878" s="105"/>
      <c r="GF878" s="105"/>
      <c r="GH878" s="105"/>
      <c r="GI878" s="105"/>
      <c r="GN878" s="105"/>
      <c r="GO878" s="105"/>
      <c r="GP878" s="105"/>
      <c r="GR878" s="105"/>
      <c r="GS878" s="105"/>
      <c r="GX878" s="105"/>
      <c r="GY878" s="105"/>
      <c r="GZ878" s="105"/>
      <c r="HB878" s="105"/>
      <c r="HC878" s="105"/>
      <c r="HH878" s="105"/>
      <c r="HI878" s="105"/>
      <c r="HJ878" s="105"/>
      <c r="HL878" s="122"/>
      <c r="HM878" s="122"/>
      <c r="HR878" s="105"/>
      <c r="HS878" s="105"/>
      <c r="HT878" s="105"/>
      <c r="HV878" s="105"/>
      <c r="HW878" s="105"/>
      <c r="IB878" s="105"/>
      <c r="IC878" s="105"/>
      <c r="ID878" s="105"/>
      <c r="IF878" s="105"/>
      <c r="IG878" s="105"/>
      <c r="IL878" s="105"/>
      <c r="IM878" s="105"/>
      <c r="IN878" s="105"/>
      <c r="IP878" s="105"/>
      <c r="IQ878" s="105"/>
      <c r="IV878" s="105"/>
      <c r="IW878" s="105"/>
      <c r="IX878" s="105"/>
      <c r="IZ878" s="105"/>
      <c r="JA878" s="105"/>
    </row>
    <row r="879">
      <c r="B879" s="139"/>
      <c r="H879" s="122"/>
      <c r="U879" s="90"/>
      <c r="AE879" s="118"/>
      <c r="AF879" s="118"/>
      <c r="BS879" s="140"/>
      <c r="CJ879" s="122"/>
      <c r="CK879" s="122"/>
      <c r="CL879" s="122"/>
      <c r="CM879" s="122"/>
      <c r="DB879" s="122"/>
      <c r="DC879" s="122"/>
      <c r="DD879" s="122"/>
      <c r="DF879" s="122"/>
      <c r="DQ879" s="122"/>
      <c r="DW879" s="105"/>
      <c r="DX879" s="105"/>
      <c r="DZ879" s="105"/>
      <c r="EA879" s="105"/>
      <c r="EJ879" s="122"/>
      <c r="EK879" s="122"/>
      <c r="EP879" s="105"/>
      <c r="EQ879" s="105"/>
      <c r="ER879" s="105"/>
      <c r="ET879" s="122"/>
      <c r="EU879" s="122"/>
      <c r="EZ879" s="105"/>
      <c r="FA879" s="105"/>
      <c r="FB879" s="105"/>
      <c r="FD879" s="105"/>
      <c r="FE879" s="105"/>
      <c r="FJ879" s="105"/>
      <c r="FK879" s="105"/>
      <c r="FL879" s="105"/>
      <c r="FM879" s="105"/>
      <c r="FN879" s="105"/>
      <c r="FO879" s="105"/>
      <c r="FT879" s="105"/>
      <c r="FU879" s="105"/>
      <c r="FV879" s="105"/>
      <c r="FX879" s="105"/>
      <c r="FY879" s="105"/>
      <c r="GD879" s="105"/>
      <c r="GE879" s="105"/>
      <c r="GF879" s="105"/>
      <c r="GH879" s="105"/>
      <c r="GI879" s="105"/>
      <c r="GN879" s="105"/>
      <c r="GO879" s="105"/>
      <c r="GP879" s="105"/>
      <c r="GR879" s="105"/>
      <c r="GS879" s="105"/>
      <c r="GX879" s="105"/>
      <c r="GY879" s="105"/>
      <c r="GZ879" s="105"/>
      <c r="HB879" s="105"/>
      <c r="HC879" s="105"/>
      <c r="HH879" s="105"/>
      <c r="HI879" s="105"/>
      <c r="HJ879" s="105"/>
      <c r="HL879" s="122"/>
      <c r="HM879" s="122"/>
      <c r="HR879" s="105"/>
      <c r="HS879" s="105"/>
      <c r="HT879" s="105"/>
      <c r="HV879" s="105"/>
      <c r="HW879" s="105"/>
      <c r="IB879" s="105"/>
      <c r="IC879" s="105"/>
      <c r="ID879" s="105"/>
      <c r="IF879" s="105"/>
      <c r="IG879" s="105"/>
      <c r="IL879" s="105"/>
      <c r="IM879" s="105"/>
      <c r="IN879" s="105"/>
      <c r="IP879" s="105"/>
      <c r="IQ879" s="105"/>
      <c r="IV879" s="105"/>
      <c r="IW879" s="105"/>
      <c r="IX879" s="105"/>
      <c r="IZ879" s="105"/>
      <c r="JA879" s="105"/>
    </row>
    <row r="880">
      <c r="B880" s="139"/>
      <c r="H880" s="122"/>
      <c r="U880" s="90"/>
      <c r="AE880" s="118"/>
      <c r="AF880" s="118"/>
      <c r="BS880" s="140"/>
      <c r="CJ880" s="122"/>
      <c r="CK880" s="122"/>
      <c r="CL880" s="122"/>
      <c r="CM880" s="122"/>
      <c r="DB880" s="122"/>
      <c r="DC880" s="122"/>
      <c r="DD880" s="122"/>
      <c r="DF880" s="122"/>
      <c r="DQ880" s="122"/>
      <c r="DW880" s="105"/>
      <c r="DX880" s="105"/>
      <c r="DZ880" s="105"/>
      <c r="EA880" s="105"/>
      <c r="EJ880" s="122"/>
      <c r="EK880" s="122"/>
      <c r="EP880" s="105"/>
      <c r="EQ880" s="105"/>
      <c r="ER880" s="105"/>
      <c r="ET880" s="122"/>
      <c r="EU880" s="122"/>
      <c r="EZ880" s="105"/>
      <c r="FA880" s="105"/>
      <c r="FB880" s="105"/>
      <c r="FD880" s="105"/>
      <c r="FE880" s="105"/>
      <c r="FJ880" s="105"/>
      <c r="FK880" s="105"/>
      <c r="FL880" s="105"/>
      <c r="FM880" s="105"/>
      <c r="FN880" s="105"/>
      <c r="FO880" s="105"/>
      <c r="FT880" s="105"/>
      <c r="FU880" s="105"/>
      <c r="FV880" s="105"/>
      <c r="FX880" s="105"/>
      <c r="FY880" s="105"/>
      <c r="GD880" s="105"/>
      <c r="GE880" s="105"/>
      <c r="GF880" s="105"/>
      <c r="GH880" s="105"/>
      <c r="GI880" s="105"/>
      <c r="GN880" s="105"/>
      <c r="GO880" s="105"/>
      <c r="GP880" s="105"/>
      <c r="GR880" s="105"/>
      <c r="GS880" s="105"/>
      <c r="GX880" s="105"/>
      <c r="GY880" s="105"/>
      <c r="GZ880" s="105"/>
      <c r="HB880" s="105"/>
      <c r="HC880" s="105"/>
      <c r="HH880" s="105"/>
      <c r="HI880" s="105"/>
      <c r="HJ880" s="105"/>
      <c r="HL880" s="122"/>
      <c r="HM880" s="122"/>
      <c r="HR880" s="105"/>
      <c r="HS880" s="105"/>
      <c r="HT880" s="105"/>
      <c r="HV880" s="105"/>
      <c r="HW880" s="105"/>
      <c r="IB880" s="105"/>
      <c r="IC880" s="105"/>
      <c r="ID880" s="105"/>
      <c r="IF880" s="105"/>
      <c r="IG880" s="105"/>
      <c r="IL880" s="105"/>
      <c r="IM880" s="105"/>
      <c r="IN880" s="105"/>
      <c r="IP880" s="105"/>
      <c r="IQ880" s="105"/>
      <c r="IV880" s="105"/>
      <c r="IW880" s="105"/>
      <c r="IX880" s="105"/>
      <c r="IZ880" s="105"/>
      <c r="JA880" s="105"/>
    </row>
    <row r="881">
      <c r="B881" s="139"/>
      <c r="H881" s="122"/>
      <c r="U881" s="90"/>
      <c r="AE881" s="118"/>
      <c r="AF881" s="118"/>
      <c r="BS881" s="140"/>
      <c r="CJ881" s="122"/>
      <c r="CK881" s="122"/>
      <c r="CL881" s="122"/>
      <c r="CM881" s="122"/>
      <c r="DB881" s="122"/>
      <c r="DC881" s="122"/>
      <c r="DD881" s="122"/>
      <c r="DF881" s="122"/>
      <c r="DQ881" s="122"/>
      <c r="DW881" s="105"/>
      <c r="DX881" s="105"/>
      <c r="DZ881" s="105"/>
      <c r="EA881" s="105"/>
      <c r="EJ881" s="122"/>
      <c r="EK881" s="122"/>
      <c r="EP881" s="105"/>
      <c r="EQ881" s="105"/>
      <c r="ER881" s="105"/>
      <c r="ET881" s="122"/>
      <c r="EU881" s="122"/>
      <c r="EZ881" s="105"/>
      <c r="FA881" s="105"/>
      <c r="FB881" s="105"/>
      <c r="FD881" s="105"/>
      <c r="FE881" s="105"/>
      <c r="FJ881" s="105"/>
      <c r="FK881" s="105"/>
      <c r="FL881" s="105"/>
      <c r="FM881" s="105"/>
      <c r="FN881" s="105"/>
      <c r="FO881" s="105"/>
      <c r="FT881" s="105"/>
      <c r="FU881" s="105"/>
      <c r="FV881" s="105"/>
      <c r="FX881" s="105"/>
      <c r="FY881" s="105"/>
      <c r="GD881" s="105"/>
      <c r="GE881" s="105"/>
      <c r="GF881" s="105"/>
      <c r="GH881" s="105"/>
      <c r="GI881" s="105"/>
      <c r="GN881" s="105"/>
      <c r="GO881" s="105"/>
      <c r="GP881" s="105"/>
      <c r="GR881" s="105"/>
      <c r="GS881" s="105"/>
      <c r="GX881" s="105"/>
      <c r="GY881" s="105"/>
      <c r="GZ881" s="105"/>
      <c r="HB881" s="105"/>
      <c r="HC881" s="105"/>
      <c r="HH881" s="105"/>
      <c r="HI881" s="105"/>
      <c r="HJ881" s="105"/>
      <c r="HL881" s="122"/>
      <c r="HM881" s="122"/>
      <c r="HR881" s="105"/>
      <c r="HS881" s="105"/>
      <c r="HT881" s="105"/>
      <c r="HV881" s="105"/>
      <c r="HW881" s="105"/>
      <c r="IB881" s="105"/>
      <c r="IC881" s="105"/>
      <c r="ID881" s="105"/>
      <c r="IF881" s="105"/>
      <c r="IG881" s="105"/>
      <c r="IL881" s="105"/>
      <c r="IM881" s="105"/>
      <c r="IN881" s="105"/>
      <c r="IP881" s="105"/>
      <c r="IQ881" s="105"/>
      <c r="IV881" s="105"/>
      <c r="IW881" s="105"/>
      <c r="IX881" s="105"/>
      <c r="IZ881" s="105"/>
      <c r="JA881" s="105"/>
    </row>
    <row r="882">
      <c r="B882" s="139"/>
      <c r="H882" s="122"/>
      <c r="U882" s="90"/>
      <c r="AE882" s="118"/>
      <c r="AF882" s="118"/>
      <c r="BS882" s="140"/>
      <c r="CJ882" s="122"/>
      <c r="CK882" s="122"/>
      <c r="CL882" s="122"/>
      <c r="CM882" s="122"/>
      <c r="DB882" s="122"/>
      <c r="DC882" s="122"/>
      <c r="DD882" s="122"/>
      <c r="DF882" s="122"/>
      <c r="DQ882" s="122"/>
      <c r="DW882" s="105"/>
      <c r="DX882" s="105"/>
      <c r="DZ882" s="105"/>
      <c r="EA882" s="105"/>
      <c r="EJ882" s="122"/>
      <c r="EK882" s="122"/>
      <c r="EP882" s="105"/>
      <c r="EQ882" s="105"/>
      <c r="ER882" s="105"/>
      <c r="ET882" s="122"/>
      <c r="EU882" s="122"/>
      <c r="EZ882" s="105"/>
      <c r="FA882" s="105"/>
      <c r="FB882" s="105"/>
      <c r="FD882" s="105"/>
      <c r="FE882" s="105"/>
      <c r="FJ882" s="105"/>
      <c r="FK882" s="105"/>
      <c r="FL882" s="105"/>
      <c r="FM882" s="105"/>
      <c r="FN882" s="105"/>
      <c r="FO882" s="105"/>
      <c r="FT882" s="105"/>
      <c r="FU882" s="105"/>
      <c r="FV882" s="105"/>
      <c r="FX882" s="105"/>
      <c r="FY882" s="105"/>
      <c r="GD882" s="105"/>
      <c r="GE882" s="105"/>
      <c r="GF882" s="105"/>
      <c r="GH882" s="105"/>
      <c r="GI882" s="105"/>
      <c r="GN882" s="105"/>
      <c r="GO882" s="105"/>
      <c r="GP882" s="105"/>
      <c r="GR882" s="105"/>
      <c r="GS882" s="105"/>
      <c r="GX882" s="105"/>
      <c r="GY882" s="105"/>
      <c r="GZ882" s="105"/>
      <c r="HB882" s="105"/>
      <c r="HC882" s="105"/>
      <c r="HH882" s="105"/>
      <c r="HI882" s="105"/>
      <c r="HJ882" s="105"/>
      <c r="HL882" s="122"/>
      <c r="HM882" s="122"/>
      <c r="HR882" s="105"/>
      <c r="HS882" s="105"/>
      <c r="HT882" s="105"/>
      <c r="HV882" s="105"/>
      <c r="HW882" s="105"/>
      <c r="IB882" s="105"/>
      <c r="IC882" s="105"/>
      <c r="ID882" s="105"/>
      <c r="IF882" s="105"/>
      <c r="IG882" s="105"/>
      <c r="IL882" s="105"/>
      <c r="IM882" s="105"/>
      <c r="IN882" s="105"/>
      <c r="IP882" s="105"/>
      <c r="IQ882" s="105"/>
      <c r="IV882" s="105"/>
      <c r="IW882" s="105"/>
      <c r="IX882" s="105"/>
      <c r="IZ882" s="105"/>
      <c r="JA882" s="105"/>
    </row>
    <row r="883">
      <c r="B883" s="139"/>
      <c r="H883" s="122"/>
      <c r="U883" s="90"/>
      <c r="AE883" s="118"/>
      <c r="AF883" s="118"/>
      <c r="BS883" s="140"/>
      <c r="CJ883" s="122"/>
      <c r="CK883" s="122"/>
      <c r="CL883" s="122"/>
      <c r="CM883" s="122"/>
      <c r="DB883" s="122"/>
      <c r="DC883" s="122"/>
      <c r="DD883" s="122"/>
      <c r="DF883" s="122"/>
      <c r="DQ883" s="122"/>
      <c r="DW883" s="105"/>
      <c r="DX883" s="105"/>
      <c r="DZ883" s="105"/>
      <c r="EA883" s="105"/>
      <c r="EJ883" s="122"/>
      <c r="EK883" s="122"/>
      <c r="EP883" s="105"/>
      <c r="EQ883" s="105"/>
      <c r="ER883" s="105"/>
      <c r="ET883" s="122"/>
      <c r="EU883" s="122"/>
      <c r="EZ883" s="105"/>
      <c r="FA883" s="105"/>
      <c r="FB883" s="105"/>
      <c r="FD883" s="105"/>
      <c r="FE883" s="105"/>
      <c r="FJ883" s="105"/>
      <c r="FK883" s="105"/>
      <c r="FL883" s="105"/>
      <c r="FM883" s="105"/>
      <c r="FN883" s="105"/>
      <c r="FO883" s="105"/>
      <c r="FT883" s="105"/>
      <c r="FU883" s="105"/>
      <c r="FV883" s="105"/>
      <c r="FX883" s="105"/>
      <c r="FY883" s="105"/>
      <c r="GD883" s="105"/>
      <c r="GE883" s="105"/>
      <c r="GF883" s="105"/>
      <c r="GH883" s="105"/>
      <c r="GI883" s="105"/>
      <c r="GN883" s="105"/>
      <c r="GO883" s="105"/>
      <c r="GP883" s="105"/>
      <c r="GR883" s="105"/>
      <c r="GS883" s="105"/>
      <c r="GX883" s="105"/>
      <c r="GY883" s="105"/>
      <c r="GZ883" s="105"/>
      <c r="HB883" s="105"/>
      <c r="HC883" s="105"/>
      <c r="HH883" s="105"/>
      <c r="HI883" s="105"/>
      <c r="HJ883" s="105"/>
      <c r="HL883" s="122"/>
      <c r="HM883" s="122"/>
      <c r="HR883" s="105"/>
      <c r="HS883" s="105"/>
      <c r="HT883" s="105"/>
      <c r="HV883" s="105"/>
      <c r="HW883" s="105"/>
      <c r="IB883" s="105"/>
      <c r="IC883" s="105"/>
      <c r="ID883" s="105"/>
      <c r="IF883" s="105"/>
      <c r="IG883" s="105"/>
      <c r="IL883" s="105"/>
      <c r="IM883" s="105"/>
      <c r="IN883" s="105"/>
      <c r="IP883" s="105"/>
      <c r="IQ883" s="105"/>
      <c r="IV883" s="105"/>
      <c r="IW883" s="105"/>
      <c r="IX883" s="105"/>
      <c r="IZ883" s="105"/>
      <c r="JA883" s="105"/>
    </row>
    <row r="884">
      <c r="B884" s="139"/>
      <c r="H884" s="122"/>
      <c r="U884" s="90"/>
      <c r="AE884" s="118"/>
      <c r="AF884" s="118"/>
      <c r="BS884" s="140"/>
      <c r="CJ884" s="122"/>
      <c r="CK884" s="122"/>
      <c r="CL884" s="122"/>
      <c r="CM884" s="122"/>
      <c r="DB884" s="122"/>
      <c r="DC884" s="122"/>
      <c r="DD884" s="122"/>
      <c r="DF884" s="122"/>
      <c r="DQ884" s="122"/>
      <c r="DW884" s="105"/>
      <c r="DX884" s="105"/>
      <c r="DZ884" s="105"/>
      <c r="EA884" s="105"/>
      <c r="EJ884" s="122"/>
      <c r="EK884" s="122"/>
      <c r="EP884" s="105"/>
      <c r="EQ884" s="105"/>
      <c r="ER884" s="105"/>
      <c r="ET884" s="122"/>
      <c r="EU884" s="122"/>
      <c r="EZ884" s="105"/>
      <c r="FA884" s="105"/>
      <c r="FB884" s="105"/>
      <c r="FD884" s="105"/>
      <c r="FE884" s="105"/>
      <c r="FJ884" s="105"/>
      <c r="FK884" s="105"/>
      <c r="FL884" s="105"/>
      <c r="FM884" s="105"/>
      <c r="FN884" s="105"/>
      <c r="FO884" s="105"/>
      <c r="FT884" s="105"/>
      <c r="FU884" s="105"/>
      <c r="FV884" s="105"/>
      <c r="FX884" s="105"/>
      <c r="FY884" s="105"/>
      <c r="GD884" s="105"/>
      <c r="GE884" s="105"/>
      <c r="GF884" s="105"/>
      <c r="GH884" s="105"/>
      <c r="GI884" s="105"/>
      <c r="GN884" s="105"/>
      <c r="GO884" s="105"/>
      <c r="GP884" s="105"/>
      <c r="GR884" s="105"/>
      <c r="GS884" s="105"/>
      <c r="GX884" s="105"/>
      <c r="GY884" s="105"/>
      <c r="GZ884" s="105"/>
      <c r="HB884" s="105"/>
      <c r="HC884" s="105"/>
      <c r="HH884" s="105"/>
      <c r="HI884" s="105"/>
      <c r="HJ884" s="105"/>
      <c r="HL884" s="122"/>
      <c r="HM884" s="122"/>
      <c r="HR884" s="105"/>
      <c r="HS884" s="105"/>
      <c r="HT884" s="105"/>
      <c r="HV884" s="105"/>
      <c r="HW884" s="105"/>
      <c r="IB884" s="105"/>
      <c r="IC884" s="105"/>
      <c r="ID884" s="105"/>
      <c r="IF884" s="105"/>
      <c r="IG884" s="105"/>
      <c r="IL884" s="105"/>
      <c r="IM884" s="105"/>
      <c r="IN884" s="105"/>
      <c r="IP884" s="105"/>
      <c r="IQ884" s="105"/>
      <c r="IV884" s="105"/>
      <c r="IW884" s="105"/>
      <c r="IX884" s="105"/>
      <c r="IZ884" s="105"/>
      <c r="JA884" s="105"/>
    </row>
    <row r="885">
      <c r="B885" s="139"/>
      <c r="H885" s="122"/>
      <c r="U885" s="90"/>
      <c r="AE885" s="118"/>
      <c r="AF885" s="118"/>
      <c r="BS885" s="140"/>
      <c r="CJ885" s="122"/>
      <c r="CK885" s="122"/>
      <c r="CL885" s="122"/>
      <c r="CM885" s="122"/>
      <c r="DB885" s="122"/>
      <c r="DC885" s="122"/>
      <c r="DD885" s="122"/>
      <c r="DF885" s="122"/>
      <c r="DQ885" s="122"/>
      <c r="DW885" s="105"/>
      <c r="DX885" s="105"/>
      <c r="DZ885" s="105"/>
      <c r="EA885" s="105"/>
      <c r="EJ885" s="122"/>
      <c r="EK885" s="122"/>
      <c r="EP885" s="105"/>
      <c r="EQ885" s="105"/>
      <c r="ER885" s="105"/>
      <c r="ET885" s="122"/>
      <c r="EU885" s="122"/>
      <c r="EZ885" s="105"/>
      <c r="FA885" s="105"/>
      <c r="FB885" s="105"/>
      <c r="FD885" s="105"/>
      <c r="FE885" s="105"/>
      <c r="FJ885" s="105"/>
      <c r="FK885" s="105"/>
      <c r="FL885" s="105"/>
      <c r="FM885" s="105"/>
      <c r="FN885" s="105"/>
      <c r="FO885" s="105"/>
      <c r="FT885" s="105"/>
      <c r="FU885" s="105"/>
      <c r="FV885" s="105"/>
      <c r="FX885" s="105"/>
      <c r="FY885" s="105"/>
      <c r="GD885" s="105"/>
      <c r="GE885" s="105"/>
      <c r="GF885" s="105"/>
      <c r="GH885" s="105"/>
      <c r="GI885" s="105"/>
      <c r="GN885" s="105"/>
      <c r="GO885" s="105"/>
      <c r="GP885" s="105"/>
      <c r="GR885" s="105"/>
      <c r="GS885" s="105"/>
      <c r="GX885" s="105"/>
      <c r="GY885" s="105"/>
      <c r="GZ885" s="105"/>
      <c r="HB885" s="105"/>
      <c r="HC885" s="105"/>
      <c r="HH885" s="105"/>
      <c r="HI885" s="105"/>
      <c r="HJ885" s="105"/>
      <c r="HL885" s="122"/>
      <c r="HM885" s="122"/>
      <c r="HR885" s="105"/>
      <c r="HS885" s="105"/>
      <c r="HT885" s="105"/>
      <c r="HV885" s="105"/>
      <c r="HW885" s="105"/>
      <c r="IB885" s="105"/>
      <c r="IC885" s="105"/>
      <c r="ID885" s="105"/>
      <c r="IF885" s="105"/>
      <c r="IG885" s="105"/>
      <c r="IL885" s="105"/>
      <c r="IM885" s="105"/>
      <c r="IN885" s="105"/>
      <c r="IP885" s="105"/>
      <c r="IQ885" s="105"/>
      <c r="IV885" s="105"/>
      <c r="IW885" s="105"/>
      <c r="IX885" s="105"/>
      <c r="IZ885" s="105"/>
      <c r="JA885" s="105"/>
    </row>
    <row r="886">
      <c r="B886" s="139"/>
      <c r="H886" s="122"/>
      <c r="U886" s="90"/>
      <c r="AE886" s="118"/>
      <c r="AF886" s="118"/>
      <c r="BS886" s="140"/>
      <c r="CJ886" s="122"/>
      <c r="CK886" s="122"/>
      <c r="CL886" s="122"/>
      <c r="CM886" s="122"/>
      <c r="DB886" s="122"/>
      <c r="DC886" s="122"/>
      <c r="DD886" s="122"/>
      <c r="DF886" s="122"/>
      <c r="DQ886" s="122"/>
      <c r="DW886" s="105"/>
      <c r="DX886" s="105"/>
      <c r="DZ886" s="105"/>
      <c r="EA886" s="105"/>
      <c r="EJ886" s="122"/>
      <c r="EK886" s="122"/>
      <c r="EP886" s="105"/>
      <c r="EQ886" s="105"/>
      <c r="ER886" s="105"/>
      <c r="ET886" s="122"/>
      <c r="EU886" s="122"/>
      <c r="EZ886" s="105"/>
      <c r="FA886" s="105"/>
      <c r="FB886" s="105"/>
      <c r="FD886" s="105"/>
      <c r="FE886" s="105"/>
      <c r="FJ886" s="105"/>
      <c r="FK886" s="105"/>
      <c r="FL886" s="105"/>
      <c r="FM886" s="105"/>
      <c r="FN886" s="105"/>
      <c r="FO886" s="105"/>
      <c r="FT886" s="105"/>
      <c r="FU886" s="105"/>
      <c r="FV886" s="105"/>
      <c r="FX886" s="105"/>
      <c r="FY886" s="105"/>
      <c r="GD886" s="105"/>
      <c r="GE886" s="105"/>
      <c r="GF886" s="105"/>
      <c r="GH886" s="105"/>
      <c r="GI886" s="105"/>
      <c r="GN886" s="105"/>
      <c r="GO886" s="105"/>
      <c r="GP886" s="105"/>
      <c r="GR886" s="105"/>
      <c r="GS886" s="105"/>
      <c r="GX886" s="105"/>
      <c r="GY886" s="105"/>
      <c r="GZ886" s="105"/>
      <c r="HB886" s="105"/>
      <c r="HC886" s="105"/>
      <c r="HH886" s="105"/>
      <c r="HI886" s="105"/>
      <c r="HJ886" s="105"/>
      <c r="HL886" s="122"/>
      <c r="HM886" s="122"/>
      <c r="HR886" s="105"/>
      <c r="HS886" s="105"/>
      <c r="HT886" s="105"/>
      <c r="HV886" s="105"/>
      <c r="HW886" s="105"/>
      <c r="IB886" s="105"/>
      <c r="IC886" s="105"/>
      <c r="ID886" s="105"/>
      <c r="IF886" s="105"/>
      <c r="IG886" s="105"/>
      <c r="IL886" s="105"/>
      <c r="IM886" s="105"/>
      <c r="IN886" s="105"/>
      <c r="IP886" s="105"/>
      <c r="IQ886" s="105"/>
      <c r="IV886" s="105"/>
      <c r="IW886" s="105"/>
      <c r="IX886" s="105"/>
      <c r="IZ886" s="105"/>
      <c r="JA886" s="105"/>
    </row>
    <row r="887">
      <c r="B887" s="139"/>
      <c r="H887" s="122"/>
      <c r="U887" s="90"/>
      <c r="AE887" s="118"/>
      <c r="AF887" s="118"/>
      <c r="BS887" s="140"/>
      <c r="CJ887" s="122"/>
      <c r="CK887" s="122"/>
      <c r="CL887" s="122"/>
      <c r="CM887" s="122"/>
      <c r="DB887" s="122"/>
      <c r="DC887" s="122"/>
      <c r="DD887" s="122"/>
      <c r="DF887" s="122"/>
      <c r="DQ887" s="122"/>
      <c r="DW887" s="105"/>
      <c r="DX887" s="105"/>
      <c r="DZ887" s="105"/>
      <c r="EA887" s="105"/>
      <c r="EJ887" s="122"/>
      <c r="EK887" s="122"/>
      <c r="EP887" s="105"/>
      <c r="EQ887" s="105"/>
      <c r="ER887" s="105"/>
      <c r="ET887" s="122"/>
      <c r="EU887" s="122"/>
      <c r="EZ887" s="105"/>
      <c r="FA887" s="105"/>
      <c r="FB887" s="105"/>
      <c r="FD887" s="105"/>
      <c r="FE887" s="105"/>
      <c r="FJ887" s="105"/>
      <c r="FK887" s="105"/>
      <c r="FL887" s="105"/>
      <c r="FM887" s="105"/>
      <c r="FN887" s="105"/>
      <c r="FO887" s="105"/>
      <c r="FT887" s="105"/>
      <c r="FU887" s="105"/>
      <c r="FV887" s="105"/>
      <c r="FX887" s="105"/>
      <c r="FY887" s="105"/>
      <c r="GD887" s="105"/>
      <c r="GE887" s="105"/>
      <c r="GF887" s="105"/>
      <c r="GH887" s="105"/>
      <c r="GI887" s="105"/>
      <c r="GN887" s="105"/>
      <c r="GO887" s="105"/>
      <c r="GP887" s="105"/>
      <c r="GR887" s="105"/>
      <c r="GS887" s="105"/>
      <c r="GX887" s="105"/>
      <c r="GY887" s="105"/>
      <c r="GZ887" s="105"/>
      <c r="HB887" s="105"/>
      <c r="HC887" s="105"/>
      <c r="HH887" s="105"/>
      <c r="HI887" s="105"/>
      <c r="HJ887" s="105"/>
      <c r="HL887" s="122"/>
      <c r="HM887" s="122"/>
      <c r="HR887" s="105"/>
      <c r="HS887" s="105"/>
      <c r="HT887" s="105"/>
      <c r="HV887" s="105"/>
      <c r="HW887" s="105"/>
      <c r="IB887" s="105"/>
      <c r="IC887" s="105"/>
      <c r="ID887" s="105"/>
      <c r="IF887" s="105"/>
      <c r="IG887" s="105"/>
      <c r="IL887" s="105"/>
      <c r="IM887" s="105"/>
      <c r="IN887" s="105"/>
      <c r="IP887" s="105"/>
      <c r="IQ887" s="105"/>
      <c r="IV887" s="105"/>
      <c r="IW887" s="105"/>
      <c r="IX887" s="105"/>
      <c r="IZ887" s="105"/>
      <c r="JA887" s="105"/>
    </row>
    <row r="888">
      <c r="B888" s="139"/>
      <c r="H888" s="122"/>
      <c r="U888" s="90"/>
      <c r="AE888" s="118"/>
      <c r="AF888" s="118"/>
      <c r="BS888" s="140"/>
      <c r="CJ888" s="122"/>
      <c r="CK888" s="122"/>
      <c r="CL888" s="122"/>
      <c r="CM888" s="122"/>
      <c r="DB888" s="122"/>
      <c r="DC888" s="122"/>
      <c r="DD888" s="122"/>
      <c r="DF888" s="122"/>
      <c r="DQ888" s="122"/>
      <c r="DW888" s="105"/>
      <c r="DX888" s="105"/>
      <c r="DZ888" s="105"/>
      <c r="EA888" s="105"/>
      <c r="EJ888" s="122"/>
      <c r="EK888" s="122"/>
      <c r="EP888" s="105"/>
      <c r="EQ888" s="105"/>
      <c r="ER888" s="105"/>
      <c r="ET888" s="122"/>
      <c r="EU888" s="122"/>
      <c r="EZ888" s="105"/>
      <c r="FA888" s="105"/>
      <c r="FB888" s="105"/>
      <c r="FD888" s="105"/>
      <c r="FE888" s="105"/>
      <c r="FJ888" s="105"/>
      <c r="FK888" s="105"/>
      <c r="FL888" s="105"/>
      <c r="FM888" s="105"/>
      <c r="FN888" s="105"/>
      <c r="FO888" s="105"/>
      <c r="FT888" s="105"/>
      <c r="FU888" s="105"/>
      <c r="FV888" s="105"/>
      <c r="FX888" s="105"/>
      <c r="FY888" s="105"/>
      <c r="GD888" s="105"/>
      <c r="GE888" s="105"/>
      <c r="GF888" s="105"/>
      <c r="GH888" s="105"/>
      <c r="GI888" s="105"/>
      <c r="GN888" s="105"/>
      <c r="GO888" s="105"/>
      <c r="GP888" s="105"/>
      <c r="GR888" s="105"/>
      <c r="GS888" s="105"/>
      <c r="GX888" s="105"/>
      <c r="GY888" s="105"/>
      <c r="GZ888" s="105"/>
      <c r="HB888" s="105"/>
      <c r="HC888" s="105"/>
      <c r="HH888" s="105"/>
      <c r="HI888" s="105"/>
      <c r="HJ888" s="105"/>
      <c r="HL888" s="122"/>
      <c r="HM888" s="122"/>
      <c r="HR888" s="105"/>
      <c r="HS888" s="105"/>
      <c r="HT888" s="105"/>
      <c r="HV888" s="105"/>
      <c r="HW888" s="105"/>
      <c r="IB888" s="105"/>
      <c r="IC888" s="105"/>
      <c r="ID888" s="105"/>
      <c r="IF888" s="105"/>
      <c r="IG888" s="105"/>
      <c r="IL888" s="105"/>
      <c r="IM888" s="105"/>
      <c r="IN888" s="105"/>
      <c r="IP888" s="105"/>
      <c r="IQ888" s="105"/>
      <c r="IV888" s="105"/>
      <c r="IW888" s="105"/>
      <c r="IX888" s="105"/>
      <c r="IZ888" s="105"/>
      <c r="JA888" s="105"/>
    </row>
    <row r="889">
      <c r="B889" s="139"/>
      <c r="H889" s="122"/>
      <c r="U889" s="90"/>
      <c r="AE889" s="118"/>
      <c r="AF889" s="118"/>
      <c r="BS889" s="140"/>
      <c r="CJ889" s="122"/>
      <c r="CK889" s="122"/>
      <c r="CL889" s="122"/>
      <c r="CM889" s="122"/>
      <c r="DB889" s="122"/>
      <c r="DC889" s="122"/>
      <c r="DD889" s="122"/>
      <c r="DF889" s="122"/>
      <c r="DQ889" s="122"/>
      <c r="DW889" s="105"/>
      <c r="DX889" s="105"/>
      <c r="DZ889" s="105"/>
      <c r="EA889" s="105"/>
      <c r="EJ889" s="122"/>
      <c r="EK889" s="122"/>
      <c r="EP889" s="105"/>
      <c r="EQ889" s="105"/>
      <c r="ER889" s="105"/>
      <c r="ET889" s="122"/>
      <c r="EU889" s="122"/>
      <c r="EZ889" s="105"/>
      <c r="FA889" s="105"/>
      <c r="FB889" s="105"/>
      <c r="FD889" s="105"/>
      <c r="FE889" s="105"/>
      <c r="FJ889" s="105"/>
      <c r="FK889" s="105"/>
      <c r="FL889" s="105"/>
      <c r="FM889" s="105"/>
      <c r="FN889" s="105"/>
      <c r="FO889" s="105"/>
      <c r="FT889" s="105"/>
      <c r="FU889" s="105"/>
      <c r="FV889" s="105"/>
      <c r="FX889" s="105"/>
      <c r="FY889" s="105"/>
      <c r="GD889" s="105"/>
      <c r="GE889" s="105"/>
      <c r="GF889" s="105"/>
      <c r="GH889" s="105"/>
      <c r="GI889" s="105"/>
      <c r="GN889" s="105"/>
      <c r="GO889" s="105"/>
      <c r="GP889" s="105"/>
      <c r="GR889" s="105"/>
      <c r="GS889" s="105"/>
      <c r="GX889" s="105"/>
      <c r="GY889" s="105"/>
      <c r="GZ889" s="105"/>
      <c r="HB889" s="105"/>
      <c r="HC889" s="105"/>
      <c r="HH889" s="105"/>
      <c r="HI889" s="105"/>
      <c r="HJ889" s="105"/>
      <c r="HL889" s="122"/>
      <c r="HM889" s="122"/>
      <c r="HR889" s="105"/>
      <c r="HS889" s="105"/>
      <c r="HT889" s="105"/>
      <c r="HV889" s="105"/>
      <c r="HW889" s="105"/>
      <c r="IB889" s="105"/>
      <c r="IC889" s="105"/>
      <c r="ID889" s="105"/>
      <c r="IF889" s="105"/>
      <c r="IG889" s="105"/>
      <c r="IL889" s="105"/>
      <c r="IM889" s="105"/>
      <c r="IN889" s="105"/>
      <c r="IP889" s="105"/>
      <c r="IQ889" s="105"/>
      <c r="IV889" s="105"/>
      <c r="IW889" s="105"/>
      <c r="IX889" s="105"/>
      <c r="IZ889" s="105"/>
      <c r="JA889" s="105"/>
    </row>
    <row r="890">
      <c r="B890" s="139"/>
      <c r="H890" s="122"/>
      <c r="U890" s="90"/>
      <c r="AE890" s="118"/>
      <c r="AF890" s="118"/>
      <c r="BS890" s="140"/>
      <c r="CJ890" s="122"/>
      <c r="CK890" s="122"/>
      <c r="CL890" s="122"/>
      <c r="CM890" s="122"/>
      <c r="DB890" s="122"/>
      <c r="DC890" s="122"/>
      <c r="DD890" s="122"/>
      <c r="DF890" s="122"/>
      <c r="DQ890" s="122"/>
      <c r="DW890" s="105"/>
      <c r="DX890" s="105"/>
      <c r="DZ890" s="105"/>
      <c r="EA890" s="105"/>
      <c r="EJ890" s="122"/>
      <c r="EK890" s="122"/>
      <c r="EP890" s="105"/>
      <c r="EQ890" s="105"/>
      <c r="ER890" s="105"/>
      <c r="ET890" s="122"/>
      <c r="EU890" s="122"/>
      <c r="EZ890" s="105"/>
      <c r="FA890" s="105"/>
      <c r="FB890" s="105"/>
      <c r="FD890" s="105"/>
      <c r="FE890" s="105"/>
      <c r="FJ890" s="105"/>
      <c r="FK890" s="105"/>
      <c r="FL890" s="105"/>
      <c r="FM890" s="105"/>
      <c r="FN890" s="105"/>
      <c r="FO890" s="105"/>
      <c r="FT890" s="105"/>
      <c r="FU890" s="105"/>
      <c r="FV890" s="105"/>
      <c r="FX890" s="105"/>
      <c r="FY890" s="105"/>
      <c r="GD890" s="105"/>
      <c r="GE890" s="105"/>
      <c r="GF890" s="105"/>
      <c r="GH890" s="105"/>
      <c r="GI890" s="105"/>
      <c r="GN890" s="105"/>
      <c r="GO890" s="105"/>
      <c r="GP890" s="105"/>
      <c r="GR890" s="105"/>
      <c r="GS890" s="105"/>
      <c r="GX890" s="105"/>
      <c r="GY890" s="105"/>
      <c r="GZ890" s="105"/>
      <c r="HB890" s="105"/>
      <c r="HC890" s="105"/>
      <c r="HH890" s="105"/>
      <c r="HI890" s="105"/>
      <c r="HJ890" s="105"/>
      <c r="HL890" s="122"/>
      <c r="HM890" s="122"/>
      <c r="HR890" s="105"/>
      <c r="HS890" s="105"/>
      <c r="HT890" s="105"/>
      <c r="HV890" s="105"/>
      <c r="HW890" s="105"/>
      <c r="IB890" s="105"/>
      <c r="IC890" s="105"/>
      <c r="ID890" s="105"/>
      <c r="IF890" s="105"/>
      <c r="IG890" s="105"/>
      <c r="IL890" s="105"/>
      <c r="IM890" s="105"/>
      <c r="IN890" s="105"/>
      <c r="IP890" s="105"/>
      <c r="IQ890" s="105"/>
      <c r="IV890" s="105"/>
      <c r="IW890" s="105"/>
      <c r="IX890" s="105"/>
      <c r="IZ890" s="105"/>
      <c r="JA890" s="105"/>
    </row>
    <row r="891">
      <c r="B891" s="139"/>
      <c r="H891" s="122"/>
      <c r="U891" s="90"/>
      <c r="AE891" s="118"/>
      <c r="AF891" s="118"/>
      <c r="BS891" s="140"/>
      <c r="CJ891" s="122"/>
      <c r="CK891" s="122"/>
      <c r="CL891" s="122"/>
      <c r="CM891" s="122"/>
      <c r="DB891" s="122"/>
      <c r="DC891" s="122"/>
      <c r="DD891" s="122"/>
      <c r="DF891" s="122"/>
      <c r="DQ891" s="122"/>
      <c r="DW891" s="105"/>
      <c r="DX891" s="105"/>
      <c r="DZ891" s="105"/>
      <c r="EA891" s="105"/>
      <c r="EJ891" s="122"/>
      <c r="EK891" s="122"/>
      <c r="EP891" s="105"/>
      <c r="EQ891" s="105"/>
      <c r="ER891" s="105"/>
      <c r="ET891" s="122"/>
      <c r="EU891" s="122"/>
      <c r="EZ891" s="105"/>
      <c r="FA891" s="105"/>
      <c r="FB891" s="105"/>
      <c r="FD891" s="105"/>
      <c r="FE891" s="105"/>
      <c r="FJ891" s="105"/>
      <c r="FK891" s="105"/>
      <c r="FL891" s="105"/>
      <c r="FM891" s="105"/>
      <c r="FN891" s="105"/>
      <c r="FO891" s="105"/>
      <c r="FT891" s="105"/>
      <c r="FU891" s="105"/>
      <c r="FV891" s="105"/>
      <c r="FX891" s="105"/>
      <c r="FY891" s="105"/>
      <c r="GD891" s="105"/>
      <c r="GE891" s="105"/>
      <c r="GF891" s="105"/>
      <c r="GH891" s="105"/>
      <c r="GI891" s="105"/>
      <c r="GN891" s="105"/>
      <c r="GO891" s="105"/>
      <c r="GP891" s="105"/>
      <c r="GR891" s="105"/>
      <c r="GS891" s="105"/>
      <c r="GX891" s="105"/>
      <c r="GY891" s="105"/>
      <c r="GZ891" s="105"/>
      <c r="HB891" s="105"/>
      <c r="HC891" s="105"/>
      <c r="HH891" s="105"/>
      <c r="HI891" s="105"/>
      <c r="HJ891" s="105"/>
      <c r="HL891" s="122"/>
      <c r="HM891" s="122"/>
      <c r="HR891" s="105"/>
      <c r="HS891" s="105"/>
      <c r="HT891" s="105"/>
      <c r="HV891" s="105"/>
      <c r="HW891" s="105"/>
      <c r="IB891" s="105"/>
      <c r="IC891" s="105"/>
      <c r="ID891" s="105"/>
      <c r="IF891" s="105"/>
      <c r="IG891" s="105"/>
      <c r="IL891" s="105"/>
      <c r="IM891" s="105"/>
      <c r="IN891" s="105"/>
      <c r="IP891" s="105"/>
      <c r="IQ891" s="105"/>
      <c r="IV891" s="105"/>
      <c r="IW891" s="105"/>
      <c r="IX891" s="105"/>
      <c r="IZ891" s="105"/>
      <c r="JA891" s="105"/>
    </row>
    <row r="892">
      <c r="B892" s="139"/>
      <c r="H892" s="122"/>
      <c r="U892" s="90"/>
      <c r="AE892" s="118"/>
      <c r="AF892" s="118"/>
      <c r="BS892" s="140"/>
      <c r="CJ892" s="122"/>
      <c r="CK892" s="122"/>
      <c r="CL892" s="122"/>
      <c r="CM892" s="122"/>
      <c r="DB892" s="122"/>
      <c r="DC892" s="122"/>
      <c r="DD892" s="122"/>
      <c r="DF892" s="122"/>
      <c r="DQ892" s="122"/>
      <c r="DW892" s="105"/>
      <c r="DX892" s="105"/>
      <c r="DZ892" s="105"/>
      <c r="EA892" s="105"/>
      <c r="EJ892" s="122"/>
      <c r="EK892" s="122"/>
      <c r="EP892" s="105"/>
      <c r="EQ892" s="105"/>
      <c r="ER892" s="105"/>
      <c r="ET892" s="122"/>
      <c r="EU892" s="122"/>
      <c r="EZ892" s="105"/>
      <c r="FA892" s="105"/>
      <c r="FB892" s="105"/>
      <c r="FD892" s="105"/>
      <c r="FE892" s="105"/>
      <c r="FJ892" s="105"/>
      <c r="FK892" s="105"/>
      <c r="FL892" s="105"/>
      <c r="FM892" s="105"/>
      <c r="FN892" s="105"/>
      <c r="FO892" s="105"/>
      <c r="FT892" s="105"/>
      <c r="FU892" s="105"/>
      <c r="FV892" s="105"/>
      <c r="FX892" s="105"/>
      <c r="FY892" s="105"/>
      <c r="GD892" s="105"/>
      <c r="GE892" s="105"/>
      <c r="GF892" s="105"/>
      <c r="GH892" s="105"/>
      <c r="GI892" s="105"/>
      <c r="GN892" s="105"/>
      <c r="GO892" s="105"/>
      <c r="GP892" s="105"/>
      <c r="GR892" s="105"/>
      <c r="GS892" s="105"/>
      <c r="GX892" s="105"/>
      <c r="GY892" s="105"/>
      <c r="GZ892" s="105"/>
      <c r="HB892" s="105"/>
      <c r="HC892" s="105"/>
      <c r="HH892" s="105"/>
      <c r="HI892" s="105"/>
      <c r="HJ892" s="105"/>
      <c r="HL892" s="122"/>
      <c r="HM892" s="122"/>
      <c r="HR892" s="105"/>
      <c r="HS892" s="105"/>
      <c r="HT892" s="105"/>
      <c r="HV892" s="105"/>
      <c r="HW892" s="105"/>
      <c r="IB892" s="105"/>
      <c r="IC892" s="105"/>
      <c r="ID892" s="105"/>
      <c r="IF892" s="105"/>
      <c r="IG892" s="105"/>
      <c r="IL892" s="105"/>
      <c r="IM892" s="105"/>
      <c r="IN892" s="105"/>
      <c r="IP892" s="105"/>
      <c r="IQ892" s="105"/>
      <c r="IV892" s="105"/>
      <c r="IW892" s="105"/>
      <c r="IX892" s="105"/>
      <c r="IZ892" s="105"/>
      <c r="JA892" s="105"/>
    </row>
    <row r="893">
      <c r="B893" s="139"/>
      <c r="H893" s="122"/>
      <c r="U893" s="90"/>
      <c r="AE893" s="118"/>
      <c r="AF893" s="118"/>
      <c r="BS893" s="140"/>
      <c r="CJ893" s="122"/>
      <c r="CK893" s="122"/>
      <c r="CL893" s="122"/>
      <c r="CM893" s="122"/>
      <c r="DB893" s="122"/>
      <c r="DC893" s="122"/>
      <c r="DD893" s="122"/>
      <c r="DF893" s="122"/>
      <c r="DQ893" s="122"/>
      <c r="DW893" s="105"/>
      <c r="DX893" s="105"/>
      <c r="DZ893" s="105"/>
      <c r="EA893" s="105"/>
      <c r="EJ893" s="122"/>
      <c r="EK893" s="122"/>
      <c r="EP893" s="105"/>
      <c r="EQ893" s="105"/>
      <c r="ER893" s="105"/>
      <c r="ET893" s="122"/>
      <c r="EU893" s="122"/>
      <c r="EZ893" s="105"/>
      <c r="FA893" s="105"/>
      <c r="FB893" s="105"/>
      <c r="FD893" s="105"/>
      <c r="FE893" s="105"/>
      <c r="FJ893" s="105"/>
      <c r="FK893" s="105"/>
      <c r="FL893" s="105"/>
      <c r="FM893" s="105"/>
      <c r="FN893" s="105"/>
      <c r="FO893" s="105"/>
      <c r="FT893" s="105"/>
      <c r="FU893" s="105"/>
      <c r="FV893" s="105"/>
      <c r="FX893" s="105"/>
      <c r="FY893" s="105"/>
      <c r="GD893" s="105"/>
      <c r="GE893" s="105"/>
      <c r="GF893" s="105"/>
      <c r="GH893" s="105"/>
      <c r="GI893" s="105"/>
      <c r="GN893" s="105"/>
      <c r="GO893" s="105"/>
      <c r="GP893" s="105"/>
      <c r="GR893" s="105"/>
      <c r="GS893" s="105"/>
      <c r="GX893" s="105"/>
      <c r="GY893" s="105"/>
      <c r="GZ893" s="105"/>
      <c r="HB893" s="105"/>
      <c r="HC893" s="105"/>
      <c r="HH893" s="105"/>
      <c r="HI893" s="105"/>
      <c r="HJ893" s="105"/>
      <c r="HL893" s="122"/>
      <c r="HM893" s="122"/>
      <c r="HR893" s="105"/>
      <c r="HS893" s="105"/>
      <c r="HT893" s="105"/>
      <c r="HV893" s="105"/>
      <c r="HW893" s="105"/>
      <c r="IB893" s="105"/>
      <c r="IC893" s="105"/>
      <c r="ID893" s="105"/>
      <c r="IF893" s="105"/>
      <c r="IG893" s="105"/>
      <c r="IL893" s="105"/>
      <c r="IM893" s="105"/>
      <c r="IN893" s="105"/>
      <c r="IP893" s="105"/>
      <c r="IQ893" s="105"/>
      <c r="IV893" s="105"/>
      <c r="IW893" s="105"/>
      <c r="IX893" s="105"/>
      <c r="IZ893" s="105"/>
      <c r="JA893" s="105"/>
    </row>
    <row r="894">
      <c r="B894" s="139"/>
      <c r="H894" s="122"/>
      <c r="U894" s="90"/>
      <c r="AE894" s="118"/>
      <c r="AF894" s="118"/>
      <c r="BS894" s="140"/>
      <c r="CJ894" s="122"/>
      <c r="CK894" s="122"/>
      <c r="CL894" s="122"/>
      <c r="CM894" s="122"/>
      <c r="DB894" s="122"/>
      <c r="DC894" s="122"/>
      <c r="DD894" s="122"/>
      <c r="DF894" s="122"/>
      <c r="DQ894" s="122"/>
      <c r="DW894" s="105"/>
      <c r="DX894" s="105"/>
      <c r="DZ894" s="105"/>
      <c r="EA894" s="105"/>
      <c r="EJ894" s="122"/>
      <c r="EK894" s="122"/>
      <c r="EP894" s="105"/>
      <c r="EQ894" s="105"/>
      <c r="ER894" s="105"/>
      <c r="ET894" s="122"/>
      <c r="EU894" s="122"/>
      <c r="EZ894" s="105"/>
      <c r="FA894" s="105"/>
      <c r="FB894" s="105"/>
      <c r="FD894" s="105"/>
      <c r="FE894" s="105"/>
      <c r="FJ894" s="105"/>
      <c r="FK894" s="105"/>
      <c r="FL894" s="105"/>
      <c r="FM894" s="105"/>
      <c r="FN894" s="105"/>
      <c r="FO894" s="105"/>
      <c r="FT894" s="105"/>
      <c r="FU894" s="105"/>
      <c r="FV894" s="105"/>
      <c r="FX894" s="105"/>
      <c r="FY894" s="105"/>
      <c r="GD894" s="105"/>
      <c r="GE894" s="105"/>
      <c r="GF894" s="105"/>
      <c r="GH894" s="105"/>
      <c r="GI894" s="105"/>
      <c r="GN894" s="105"/>
      <c r="GO894" s="105"/>
      <c r="GP894" s="105"/>
      <c r="GR894" s="105"/>
      <c r="GS894" s="105"/>
      <c r="GX894" s="105"/>
      <c r="GY894" s="105"/>
      <c r="GZ894" s="105"/>
      <c r="HB894" s="105"/>
      <c r="HC894" s="105"/>
      <c r="HH894" s="105"/>
      <c r="HI894" s="105"/>
      <c r="HJ894" s="105"/>
      <c r="HL894" s="122"/>
      <c r="HM894" s="122"/>
      <c r="HR894" s="105"/>
      <c r="HS894" s="105"/>
      <c r="HT894" s="105"/>
      <c r="HV894" s="105"/>
      <c r="HW894" s="105"/>
      <c r="IB894" s="105"/>
      <c r="IC894" s="105"/>
      <c r="ID894" s="105"/>
      <c r="IF894" s="105"/>
      <c r="IG894" s="105"/>
      <c r="IL894" s="105"/>
      <c r="IM894" s="105"/>
      <c r="IN894" s="105"/>
      <c r="IP894" s="105"/>
      <c r="IQ894" s="105"/>
      <c r="IV894" s="105"/>
      <c r="IW894" s="105"/>
      <c r="IX894" s="105"/>
      <c r="IZ894" s="105"/>
      <c r="JA894" s="105"/>
    </row>
    <row r="895">
      <c r="B895" s="139"/>
      <c r="H895" s="122"/>
      <c r="U895" s="90"/>
      <c r="AE895" s="118"/>
      <c r="AF895" s="118"/>
      <c r="BS895" s="140"/>
      <c r="CJ895" s="122"/>
      <c r="CK895" s="122"/>
      <c r="CL895" s="122"/>
      <c r="CM895" s="122"/>
      <c r="DB895" s="122"/>
      <c r="DC895" s="122"/>
      <c r="DD895" s="122"/>
      <c r="DF895" s="122"/>
      <c r="DQ895" s="122"/>
      <c r="DW895" s="105"/>
      <c r="DX895" s="105"/>
      <c r="DZ895" s="105"/>
      <c r="EA895" s="105"/>
      <c r="EJ895" s="122"/>
      <c r="EK895" s="122"/>
      <c r="EP895" s="105"/>
      <c r="EQ895" s="105"/>
      <c r="ER895" s="105"/>
      <c r="ET895" s="122"/>
      <c r="EU895" s="122"/>
      <c r="EZ895" s="105"/>
      <c r="FA895" s="105"/>
      <c r="FB895" s="105"/>
      <c r="FD895" s="105"/>
      <c r="FE895" s="105"/>
      <c r="FJ895" s="105"/>
      <c r="FK895" s="105"/>
      <c r="FL895" s="105"/>
      <c r="FM895" s="105"/>
      <c r="FN895" s="105"/>
      <c r="FO895" s="105"/>
      <c r="FT895" s="105"/>
      <c r="FU895" s="105"/>
      <c r="FV895" s="105"/>
      <c r="FX895" s="105"/>
      <c r="FY895" s="105"/>
      <c r="GD895" s="105"/>
      <c r="GE895" s="105"/>
      <c r="GF895" s="105"/>
      <c r="GH895" s="105"/>
      <c r="GI895" s="105"/>
      <c r="GN895" s="105"/>
      <c r="GO895" s="105"/>
      <c r="GP895" s="105"/>
      <c r="GR895" s="105"/>
      <c r="GS895" s="105"/>
      <c r="GX895" s="105"/>
      <c r="GY895" s="105"/>
      <c r="GZ895" s="105"/>
      <c r="HB895" s="105"/>
      <c r="HC895" s="105"/>
      <c r="HH895" s="105"/>
      <c r="HI895" s="105"/>
      <c r="HJ895" s="105"/>
      <c r="HL895" s="122"/>
      <c r="HM895" s="122"/>
      <c r="HR895" s="105"/>
      <c r="HS895" s="105"/>
      <c r="HT895" s="105"/>
      <c r="HV895" s="105"/>
      <c r="HW895" s="105"/>
      <c r="IB895" s="105"/>
      <c r="IC895" s="105"/>
      <c r="ID895" s="105"/>
      <c r="IF895" s="105"/>
      <c r="IG895" s="105"/>
      <c r="IL895" s="105"/>
      <c r="IM895" s="105"/>
      <c r="IN895" s="105"/>
      <c r="IP895" s="105"/>
      <c r="IQ895" s="105"/>
      <c r="IV895" s="105"/>
      <c r="IW895" s="105"/>
      <c r="IX895" s="105"/>
      <c r="IZ895" s="105"/>
      <c r="JA895" s="105"/>
    </row>
    <row r="896">
      <c r="B896" s="139"/>
      <c r="H896" s="122"/>
      <c r="U896" s="90"/>
      <c r="AE896" s="118"/>
      <c r="AF896" s="118"/>
      <c r="BS896" s="140"/>
      <c r="CJ896" s="122"/>
      <c r="CK896" s="122"/>
      <c r="CL896" s="122"/>
      <c r="CM896" s="122"/>
      <c r="DB896" s="122"/>
      <c r="DC896" s="122"/>
      <c r="DD896" s="122"/>
      <c r="DF896" s="122"/>
      <c r="DQ896" s="122"/>
      <c r="DW896" s="105"/>
      <c r="DX896" s="105"/>
      <c r="DZ896" s="105"/>
      <c r="EA896" s="105"/>
      <c r="EJ896" s="122"/>
      <c r="EK896" s="122"/>
      <c r="EP896" s="105"/>
      <c r="EQ896" s="105"/>
      <c r="ER896" s="105"/>
      <c r="ET896" s="122"/>
      <c r="EU896" s="122"/>
      <c r="EZ896" s="105"/>
      <c r="FA896" s="105"/>
      <c r="FB896" s="105"/>
      <c r="FD896" s="105"/>
      <c r="FE896" s="105"/>
      <c r="FJ896" s="105"/>
      <c r="FK896" s="105"/>
      <c r="FL896" s="105"/>
      <c r="FM896" s="105"/>
      <c r="FN896" s="105"/>
      <c r="FO896" s="105"/>
      <c r="FT896" s="105"/>
      <c r="FU896" s="105"/>
      <c r="FV896" s="105"/>
      <c r="FX896" s="105"/>
      <c r="FY896" s="105"/>
      <c r="GD896" s="105"/>
      <c r="GE896" s="105"/>
      <c r="GF896" s="105"/>
      <c r="GH896" s="105"/>
      <c r="GI896" s="105"/>
      <c r="GN896" s="105"/>
      <c r="GO896" s="105"/>
      <c r="GP896" s="105"/>
      <c r="GR896" s="105"/>
      <c r="GS896" s="105"/>
      <c r="GX896" s="105"/>
      <c r="GY896" s="105"/>
      <c r="GZ896" s="105"/>
      <c r="HB896" s="105"/>
      <c r="HC896" s="105"/>
      <c r="HH896" s="105"/>
      <c r="HI896" s="105"/>
      <c r="HJ896" s="105"/>
      <c r="HL896" s="122"/>
      <c r="HM896" s="122"/>
      <c r="HR896" s="105"/>
      <c r="HS896" s="105"/>
      <c r="HT896" s="105"/>
      <c r="HV896" s="105"/>
      <c r="HW896" s="105"/>
      <c r="IB896" s="105"/>
      <c r="IC896" s="105"/>
      <c r="ID896" s="105"/>
      <c r="IF896" s="105"/>
      <c r="IG896" s="105"/>
      <c r="IL896" s="105"/>
      <c r="IM896" s="105"/>
      <c r="IN896" s="105"/>
      <c r="IP896" s="105"/>
      <c r="IQ896" s="105"/>
      <c r="IV896" s="105"/>
      <c r="IW896" s="105"/>
      <c r="IX896" s="105"/>
      <c r="IZ896" s="105"/>
      <c r="JA896" s="105"/>
    </row>
    <row r="897">
      <c r="B897" s="139"/>
      <c r="H897" s="122"/>
      <c r="U897" s="90"/>
      <c r="AE897" s="118"/>
      <c r="AF897" s="118"/>
      <c r="BS897" s="140"/>
      <c r="CJ897" s="122"/>
      <c r="CK897" s="122"/>
      <c r="CL897" s="122"/>
      <c r="CM897" s="122"/>
      <c r="DB897" s="122"/>
      <c r="DC897" s="122"/>
      <c r="DD897" s="122"/>
      <c r="DF897" s="122"/>
      <c r="DQ897" s="122"/>
      <c r="DW897" s="105"/>
      <c r="DX897" s="105"/>
      <c r="DZ897" s="105"/>
      <c r="EA897" s="105"/>
      <c r="EJ897" s="122"/>
      <c r="EK897" s="122"/>
      <c r="EP897" s="105"/>
      <c r="EQ897" s="105"/>
      <c r="ER897" s="105"/>
      <c r="ET897" s="122"/>
      <c r="EU897" s="122"/>
      <c r="EZ897" s="105"/>
      <c r="FA897" s="105"/>
      <c r="FB897" s="105"/>
      <c r="FD897" s="105"/>
      <c r="FE897" s="105"/>
      <c r="FJ897" s="105"/>
      <c r="FK897" s="105"/>
      <c r="FL897" s="105"/>
      <c r="FM897" s="105"/>
      <c r="FN897" s="105"/>
      <c r="FO897" s="105"/>
      <c r="FT897" s="105"/>
      <c r="FU897" s="105"/>
      <c r="FV897" s="105"/>
      <c r="FX897" s="105"/>
      <c r="FY897" s="105"/>
      <c r="GD897" s="105"/>
      <c r="GE897" s="105"/>
      <c r="GF897" s="105"/>
      <c r="GH897" s="105"/>
      <c r="GI897" s="105"/>
      <c r="GN897" s="105"/>
      <c r="GO897" s="105"/>
      <c r="GP897" s="105"/>
      <c r="GR897" s="105"/>
      <c r="GS897" s="105"/>
      <c r="GX897" s="105"/>
      <c r="GY897" s="105"/>
      <c r="GZ897" s="105"/>
      <c r="HB897" s="105"/>
      <c r="HC897" s="105"/>
      <c r="HH897" s="105"/>
      <c r="HI897" s="105"/>
      <c r="HJ897" s="105"/>
      <c r="HL897" s="122"/>
      <c r="HM897" s="122"/>
      <c r="HR897" s="105"/>
      <c r="HS897" s="105"/>
      <c r="HT897" s="105"/>
      <c r="HV897" s="105"/>
      <c r="HW897" s="105"/>
      <c r="IB897" s="105"/>
      <c r="IC897" s="105"/>
      <c r="ID897" s="105"/>
      <c r="IF897" s="105"/>
      <c r="IG897" s="105"/>
      <c r="IL897" s="105"/>
      <c r="IM897" s="105"/>
      <c r="IN897" s="105"/>
      <c r="IP897" s="105"/>
      <c r="IQ897" s="105"/>
      <c r="IV897" s="105"/>
      <c r="IW897" s="105"/>
      <c r="IX897" s="105"/>
      <c r="IZ897" s="105"/>
      <c r="JA897" s="105"/>
    </row>
    <row r="898">
      <c r="B898" s="139"/>
      <c r="H898" s="122"/>
      <c r="U898" s="90"/>
      <c r="AE898" s="118"/>
      <c r="AF898" s="118"/>
      <c r="BS898" s="140"/>
      <c r="CJ898" s="122"/>
      <c r="CK898" s="122"/>
      <c r="CL898" s="122"/>
      <c r="CM898" s="122"/>
      <c r="DB898" s="122"/>
      <c r="DC898" s="122"/>
      <c r="DD898" s="122"/>
      <c r="DF898" s="122"/>
      <c r="DQ898" s="122"/>
      <c r="DW898" s="105"/>
      <c r="DX898" s="105"/>
      <c r="DZ898" s="105"/>
      <c r="EA898" s="105"/>
      <c r="EJ898" s="122"/>
      <c r="EK898" s="122"/>
      <c r="EP898" s="105"/>
      <c r="EQ898" s="105"/>
      <c r="ER898" s="105"/>
      <c r="ET898" s="122"/>
      <c r="EU898" s="122"/>
      <c r="EZ898" s="105"/>
      <c r="FA898" s="105"/>
      <c r="FB898" s="105"/>
      <c r="FD898" s="105"/>
      <c r="FE898" s="105"/>
      <c r="FJ898" s="105"/>
      <c r="FK898" s="105"/>
      <c r="FL898" s="105"/>
      <c r="FM898" s="105"/>
      <c r="FN898" s="105"/>
      <c r="FO898" s="105"/>
      <c r="FT898" s="105"/>
      <c r="FU898" s="105"/>
      <c r="FV898" s="105"/>
      <c r="FX898" s="105"/>
      <c r="FY898" s="105"/>
      <c r="GD898" s="105"/>
      <c r="GE898" s="105"/>
      <c r="GF898" s="105"/>
      <c r="GH898" s="105"/>
      <c r="GI898" s="105"/>
      <c r="GN898" s="105"/>
      <c r="GO898" s="105"/>
      <c r="GP898" s="105"/>
      <c r="GR898" s="105"/>
      <c r="GS898" s="105"/>
      <c r="GX898" s="105"/>
      <c r="GY898" s="105"/>
      <c r="GZ898" s="105"/>
      <c r="HB898" s="105"/>
      <c r="HC898" s="105"/>
      <c r="HH898" s="105"/>
      <c r="HI898" s="105"/>
      <c r="HJ898" s="105"/>
      <c r="HL898" s="122"/>
      <c r="HM898" s="122"/>
      <c r="HR898" s="105"/>
      <c r="HS898" s="105"/>
      <c r="HT898" s="105"/>
      <c r="HV898" s="105"/>
      <c r="HW898" s="105"/>
      <c r="IB898" s="105"/>
      <c r="IC898" s="105"/>
      <c r="ID898" s="105"/>
      <c r="IF898" s="105"/>
      <c r="IG898" s="105"/>
      <c r="IL898" s="105"/>
      <c r="IM898" s="105"/>
      <c r="IN898" s="105"/>
      <c r="IP898" s="105"/>
      <c r="IQ898" s="105"/>
      <c r="IV898" s="105"/>
      <c r="IW898" s="105"/>
      <c r="IX898" s="105"/>
      <c r="IZ898" s="105"/>
      <c r="JA898" s="105"/>
    </row>
    <row r="899">
      <c r="B899" s="139"/>
      <c r="H899" s="122"/>
      <c r="U899" s="90"/>
      <c r="AE899" s="118"/>
      <c r="AF899" s="118"/>
      <c r="BS899" s="140"/>
      <c r="CJ899" s="122"/>
      <c r="CK899" s="122"/>
      <c r="CL899" s="122"/>
      <c r="CM899" s="122"/>
      <c r="DB899" s="122"/>
      <c r="DC899" s="122"/>
      <c r="DD899" s="122"/>
      <c r="DF899" s="122"/>
      <c r="DQ899" s="122"/>
      <c r="DW899" s="105"/>
      <c r="DX899" s="105"/>
      <c r="DZ899" s="105"/>
      <c r="EA899" s="105"/>
      <c r="EJ899" s="122"/>
      <c r="EK899" s="122"/>
      <c r="EP899" s="105"/>
      <c r="EQ899" s="105"/>
      <c r="ER899" s="105"/>
      <c r="ET899" s="122"/>
      <c r="EU899" s="122"/>
      <c r="EZ899" s="105"/>
      <c r="FA899" s="105"/>
      <c r="FB899" s="105"/>
      <c r="FD899" s="105"/>
      <c r="FE899" s="105"/>
      <c r="FJ899" s="105"/>
      <c r="FK899" s="105"/>
      <c r="FL899" s="105"/>
      <c r="FM899" s="105"/>
      <c r="FN899" s="105"/>
      <c r="FO899" s="105"/>
      <c r="FT899" s="105"/>
      <c r="FU899" s="105"/>
      <c r="FV899" s="105"/>
      <c r="FX899" s="105"/>
      <c r="FY899" s="105"/>
      <c r="GD899" s="105"/>
      <c r="GE899" s="105"/>
      <c r="GF899" s="105"/>
      <c r="GH899" s="105"/>
      <c r="GI899" s="105"/>
      <c r="GN899" s="105"/>
      <c r="GO899" s="105"/>
      <c r="GP899" s="105"/>
      <c r="GR899" s="105"/>
      <c r="GS899" s="105"/>
      <c r="GX899" s="105"/>
      <c r="GY899" s="105"/>
      <c r="GZ899" s="105"/>
      <c r="HB899" s="105"/>
      <c r="HC899" s="105"/>
      <c r="HH899" s="105"/>
      <c r="HI899" s="105"/>
      <c r="HJ899" s="105"/>
      <c r="HL899" s="122"/>
      <c r="HM899" s="122"/>
      <c r="HR899" s="105"/>
      <c r="HS899" s="105"/>
      <c r="HT899" s="105"/>
      <c r="HV899" s="105"/>
      <c r="HW899" s="105"/>
      <c r="IB899" s="105"/>
      <c r="IC899" s="105"/>
      <c r="ID899" s="105"/>
      <c r="IF899" s="105"/>
      <c r="IG899" s="105"/>
      <c r="IL899" s="105"/>
      <c r="IM899" s="105"/>
      <c r="IN899" s="105"/>
      <c r="IP899" s="105"/>
      <c r="IQ899" s="105"/>
      <c r="IV899" s="105"/>
      <c r="IW899" s="105"/>
      <c r="IX899" s="105"/>
      <c r="IZ899" s="105"/>
      <c r="JA899" s="105"/>
    </row>
    <row r="900">
      <c r="B900" s="139"/>
      <c r="H900" s="122"/>
      <c r="U900" s="90"/>
      <c r="AE900" s="118"/>
      <c r="AF900" s="118"/>
      <c r="BS900" s="140"/>
      <c r="CJ900" s="122"/>
      <c r="CK900" s="122"/>
      <c r="CL900" s="122"/>
      <c r="CM900" s="122"/>
      <c r="DB900" s="122"/>
      <c r="DC900" s="122"/>
      <c r="DD900" s="122"/>
      <c r="DF900" s="122"/>
      <c r="DQ900" s="122"/>
      <c r="DW900" s="105"/>
      <c r="DX900" s="105"/>
      <c r="DZ900" s="105"/>
      <c r="EA900" s="105"/>
      <c r="EJ900" s="122"/>
      <c r="EK900" s="122"/>
      <c r="EP900" s="105"/>
      <c r="EQ900" s="105"/>
      <c r="ER900" s="105"/>
      <c r="ET900" s="122"/>
      <c r="EU900" s="122"/>
      <c r="EZ900" s="105"/>
      <c r="FA900" s="105"/>
      <c r="FB900" s="105"/>
      <c r="FD900" s="105"/>
      <c r="FE900" s="105"/>
      <c r="FJ900" s="105"/>
      <c r="FK900" s="105"/>
      <c r="FL900" s="105"/>
      <c r="FM900" s="105"/>
      <c r="FN900" s="105"/>
      <c r="FO900" s="105"/>
      <c r="FT900" s="105"/>
      <c r="FU900" s="105"/>
      <c r="FV900" s="105"/>
      <c r="FX900" s="105"/>
      <c r="FY900" s="105"/>
      <c r="GD900" s="105"/>
      <c r="GE900" s="105"/>
      <c r="GF900" s="105"/>
      <c r="GH900" s="105"/>
      <c r="GI900" s="105"/>
      <c r="GN900" s="105"/>
      <c r="GO900" s="105"/>
      <c r="GP900" s="105"/>
      <c r="GR900" s="105"/>
      <c r="GS900" s="105"/>
      <c r="GX900" s="105"/>
      <c r="GY900" s="105"/>
      <c r="GZ900" s="105"/>
      <c r="HB900" s="105"/>
      <c r="HC900" s="105"/>
      <c r="HH900" s="105"/>
      <c r="HI900" s="105"/>
      <c r="HJ900" s="105"/>
      <c r="HL900" s="122"/>
      <c r="HM900" s="122"/>
      <c r="HR900" s="105"/>
      <c r="HS900" s="105"/>
      <c r="HT900" s="105"/>
      <c r="HV900" s="105"/>
      <c r="HW900" s="105"/>
      <c r="IB900" s="105"/>
      <c r="IC900" s="105"/>
      <c r="ID900" s="105"/>
      <c r="IF900" s="105"/>
      <c r="IG900" s="105"/>
      <c r="IL900" s="105"/>
      <c r="IM900" s="105"/>
      <c r="IN900" s="105"/>
      <c r="IP900" s="105"/>
      <c r="IQ900" s="105"/>
      <c r="IV900" s="105"/>
      <c r="IW900" s="105"/>
      <c r="IX900" s="105"/>
      <c r="IZ900" s="105"/>
      <c r="JA900" s="105"/>
    </row>
    <row r="901">
      <c r="B901" s="139"/>
      <c r="H901" s="122"/>
      <c r="U901" s="90"/>
      <c r="AE901" s="118"/>
      <c r="AF901" s="118"/>
      <c r="BS901" s="140"/>
      <c r="CJ901" s="122"/>
      <c r="CK901" s="122"/>
      <c r="CL901" s="122"/>
      <c r="CM901" s="122"/>
      <c r="DB901" s="122"/>
      <c r="DC901" s="122"/>
      <c r="DD901" s="122"/>
      <c r="DF901" s="122"/>
      <c r="DQ901" s="122"/>
      <c r="DW901" s="105"/>
      <c r="DX901" s="105"/>
      <c r="DZ901" s="105"/>
      <c r="EA901" s="105"/>
      <c r="EJ901" s="122"/>
      <c r="EK901" s="122"/>
      <c r="EP901" s="105"/>
      <c r="EQ901" s="105"/>
      <c r="ER901" s="105"/>
      <c r="ET901" s="122"/>
      <c r="EU901" s="122"/>
      <c r="EZ901" s="105"/>
      <c r="FA901" s="105"/>
      <c r="FB901" s="105"/>
      <c r="FD901" s="105"/>
      <c r="FE901" s="105"/>
      <c r="FJ901" s="105"/>
      <c r="FK901" s="105"/>
      <c r="FL901" s="105"/>
      <c r="FM901" s="105"/>
      <c r="FN901" s="105"/>
      <c r="FO901" s="105"/>
      <c r="FT901" s="105"/>
      <c r="FU901" s="105"/>
      <c r="FV901" s="105"/>
      <c r="FX901" s="105"/>
      <c r="FY901" s="105"/>
      <c r="GD901" s="105"/>
      <c r="GE901" s="105"/>
      <c r="GF901" s="105"/>
      <c r="GH901" s="105"/>
      <c r="GI901" s="105"/>
      <c r="GN901" s="105"/>
      <c r="GO901" s="105"/>
      <c r="GP901" s="105"/>
      <c r="GR901" s="105"/>
      <c r="GS901" s="105"/>
      <c r="GX901" s="105"/>
      <c r="GY901" s="105"/>
      <c r="GZ901" s="105"/>
      <c r="HB901" s="105"/>
      <c r="HC901" s="105"/>
      <c r="HH901" s="105"/>
      <c r="HI901" s="105"/>
      <c r="HJ901" s="105"/>
      <c r="HL901" s="122"/>
      <c r="HM901" s="122"/>
      <c r="HR901" s="105"/>
      <c r="HS901" s="105"/>
      <c r="HT901" s="105"/>
      <c r="HV901" s="105"/>
      <c r="HW901" s="105"/>
      <c r="IB901" s="105"/>
      <c r="IC901" s="105"/>
      <c r="ID901" s="105"/>
      <c r="IF901" s="105"/>
      <c r="IG901" s="105"/>
      <c r="IL901" s="105"/>
      <c r="IM901" s="105"/>
      <c r="IN901" s="105"/>
      <c r="IP901" s="105"/>
      <c r="IQ901" s="105"/>
      <c r="IV901" s="105"/>
      <c r="IW901" s="105"/>
      <c r="IX901" s="105"/>
      <c r="IZ901" s="105"/>
      <c r="JA901" s="105"/>
    </row>
    <row r="902">
      <c r="B902" s="139"/>
      <c r="H902" s="122"/>
      <c r="U902" s="90"/>
      <c r="AE902" s="118"/>
      <c r="AF902" s="118"/>
      <c r="BS902" s="140"/>
      <c r="CJ902" s="122"/>
      <c r="CK902" s="122"/>
      <c r="CL902" s="122"/>
      <c r="CM902" s="122"/>
      <c r="DB902" s="122"/>
      <c r="DC902" s="122"/>
      <c r="DD902" s="122"/>
      <c r="DF902" s="122"/>
      <c r="DQ902" s="122"/>
      <c r="DW902" s="105"/>
      <c r="DX902" s="105"/>
      <c r="DZ902" s="105"/>
      <c r="EA902" s="105"/>
      <c r="EJ902" s="122"/>
      <c r="EK902" s="122"/>
      <c r="EP902" s="105"/>
      <c r="EQ902" s="105"/>
      <c r="ER902" s="105"/>
      <c r="ET902" s="122"/>
      <c r="EU902" s="122"/>
      <c r="EZ902" s="105"/>
      <c r="FA902" s="105"/>
      <c r="FB902" s="105"/>
      <c r="FD902" s="105"/>
      <c r="FE902" s="105"/>
      <c r="FJ902" s="105"/>
      <c r="FK902" s="105"/>
      <c r="FL902" s="105"/>
      <c r="FM902" s="105"/>
      <c r="FN902" s="105"/>
      <c r="FO902" s="105"/>
      <c r="FT902" s="105"/>
      <c r="FU902" s="105"/>
      <c r="FV902" s="105"/>
      <c r="FX902" s="105"/>
      <c r="FY902" s="105"/>
      <c r="GD902" s="105"/>
      <c r="GE902" s="105"/>
      <c r="GF902" s="105"/>
      <c r="GH902" s="105"/>
      <c r="GI902" s="105"/>
      <c r="GN902" s="105"/>
      <c r="GO902" s="105"/>
      <c r="GP902" s="105"/>
      <c r="GR902" s="105"/>
      <c r="GS902" s="105"/>
      <c r="GX902" s="105"/>
      <c r="GY902" s="105"/>
      <c r="GZ902" s="105"/>
      <c r="HB902" s="105"/>
      <c r="HC902" s="105"/>
      <c r="HH902" s="105"/>
      <c r="HI902" s="105"/>
      <c r="HJ902" s="105"/>
      <c r="HL902" s="122"/>
      <c r="HM902" s="122"/>
      <c r="HR902" s="105"/>
      <c r="HS902" s="105"/>
      <c r="HT902" s="105"/>
      <c r="HV902" s="105"/>
      <c r="HW902" s="105"/>
      <c r="IB902" s="105"/>
      <c r="IC902" s="105"/>
      <c r="ID902" s="105"/>
      <c r="IF902" s="105"/>
      <c r="IG902" s="105"/>
      <c r="IL902" s="105"/>
      <c r="IM902" s="105"/>
      <c r="IN902" s="105"/>
      <c r="IP902" s="105"/>
      <c r="IQ902" s="105"/>
      <c r="IV902" s="105"/>
      <c r="IW902" s="105"/>
      <c r="IX902" s="105"/>
      <c r="IZ902" s="105"/>
      <c r="JA902" s="105"/>
    </row>
    <row r="903">
      <c r="B903" s="139"/>
      <c r="H903" s="122"/>
      <c r="U903" s="90"/>
      <c r="AE903" s="118"/>
      <c r="AF903" s="118"/>
      <c r="BS903" s="140"/>
      <c r="CJ903" s="122"/>
      <c r="CK903" s="122"/>
      <c r="CL903" s="122"/>
      <c r="CM903" s="122"/>
      <c r="DB903" s="122"/>
      <c r="DC903" s="122"/>
      <c r="DD903" s="122"/>
      <c r="DF903" s="122"/>
      <c r="DQ903" s="122"/>
      <c r="DW903" s="105"/>
      <c r="DX903" s="105"/>
      <c r="DZ903" s="105"/>
      <c r="EA903" s="105"/>
      <c r="EJ903" s="122"/>
      <c r="EK903" s="122"/>
      <c r="EP903" s="105"/>
      <c r="EQ903" s="105"/>
      <c r="ER903" s="105"/>
      <c r="ET903" s="122"/>
      <c r="EU903" s="122"/>
      <c r="EZ903" s="105"/>
      <c r="FA903" s="105"/>
      <c r="FB903" s="105"/>
      <c r="FD903" s="105"/>
      <c r="FE903" s="105"/>
      <c r="FJ903" s="105"/>
      <c r="FK903" s="105"/>
      <c r="FL903" s="105"/>
      <c r="FM903" s="105"/>
      <c r="FN903" s="105"/>
      <c r="FO903" s="105"/>
      <c r="FT903" s="105"/>
      <c r="FU903" s="105"/>
      <c r="FV903" s="105"/>
      <c r="FX903" s="105"/>
      <c r="FY903" s="105"/>
      <c r="GD903" s="105"/>
      <c r="GE903" s="105"/>
      <c r="GF903" s="105"/>
      <c r="GH903" s="105"/>
      <c r="GI903" s="105"/>
      <c r="GN903" s="105"/>
      <c r="GO903" s="105"/>
      <c r="GP903" s="105"/>
      <c r="GR903" s="105"/>
      <c r="GS903" s="105"/>
      <c r="GX903" s="105"/>
      <c r="GY903" s="105"/>
      <c r="GZ903" s="105"/>
      <c r="HB903" s="105"/>
      <c r="HC903" s="105"/>
      <c r="HH903" s="105"/>
      <c r="HI903" s="105"/>
      <c r="HJ903" s="105"/>
      <c r="HL903" s="122"/>
      <c r="HM903" s="122"/>
      <c r="HR903" s="105"/>
      <c r="HS903" s="105"/>
      <c r="HT903" s="105"/>
      <c r="HV903" s="105"/>
      <c r="HW903" s="105"/>
      <c r="IB903" s="105"/>
      <c r="IC903" s="105"/>
      <c r="ID903" s="105"/>
      <c r="IF903" s="105"/>
      <c r="IG903" s="105"/>
      <c r="IL903" s="105"/>
      <c r="IM903" s="105"/>
      <c r="IN903" s="105"/>
      <c r="IP903" s="105"/>
      <c r="IQ903" s="105"/>
      <c r="IV903" s="105"/>
      <c r="IW903" s="105"/>
      <c r="IX903" s="105"/>
      <c r="IZ903" s="105"/>
      <c r="JA903" s="105"/>
    </row>
    <row r="904">
      <c r="B904" s="139"/>
      <c r="H904" s="122"/>
      <c r="U904" s="90"/>
      <c r="AE904" s="118"/>
      <c r="AF904" s="118"/>
      <c r="BS904" s="140"/>
      <c r="CJ904" s="122"/>
      <c r="CK904" s="122"/>
      <c r="CL904" s="122"/>
      <c r="CM904" s="122"/>
      <c r="DB904" s="122"/>
      <c r="DC904" s="122"/>
      <c r="DD904" s="122"/>
      <c r="DF904" s="122"/>
      <c r="DQ904" s="122"/>
      <c r="DW904" s="105"/>
      <c r="DX904" s="105"/>
      <c r="DZ904" s="105"/>
      <c r="EA904" s="105"/>
      <c r="EJ904" s="122"/>
      <c r="EK904" s="122"/>
      <c r="EP904" s="105"/>
      <c r="EQ904" s="105"/>
      <c r="ER904" s="105"/>
      <c r="ET904" s="122"/>
      <c r="EU904" s="122"/>
      <c r="EZ904" s="105"/>
      <c r="FA904" s="105"/>
      <c r="FB904" s="105"/>
      <c r="FD904" s="105"/>
      <c r="FE904" s="105"/>
      <c r="FJ904" s="105"/>
      <c r="FK904" s="105"/>
      <c r="FL904" s="105"/>
      <c r="FM904" s="105"/>
      <c r="FN904" s="105"/>
      <c r="FO904" s="105"/>
      <c r="FT904" s="105"/>
      <c r="FU904" s="105"/>
      <c r="FV904" s="105"/>
      <c r="FX904" s="105"/>
      <c r="FY904" s="105"/>
      <c r="GD904" s="105"/>
      <c r="GE904" s="105"/>
      <c r="GF904" s="105"/>
      <c r="GH904" s="105"/>
      <c r="GI904" s="105"/>
      <c r="GN904" s="105"/>
      <c r="GO904" s="105"/>
      <c r="GP904" s="105"/>
      <c r="GR904" s="105"/>
      <c r="GS904" s="105"/>
      <c r="GX904" s="105"/>
      <c r="GY904" s="105"/>
      <c r="GZ904" s="105"/>
      <c r="HB904" s="105"/>
      <c r="HC904" s="105"/>
      <c r="HH904" s="105"/>
      <c r="HI904" s="105"/>
      <c r="HJ904" s="105"/>
      <c r="HL904" s="122"/>
      <c r="HM904" s="122"/>
      <c r="HR904" s="105"/>
      <c r="HS904" s="105"/>
      <c r="HT904" s="105"/>
      <c r="HV904" s="105"/>
      <c r="HW904" s="105"/>
      <c r="IB904" s="105"/>
      <c r="IC904" s="105"/>
      <c r="ID904" s="105"/>
      <c r="IF904" s="105"/>
      <c r="IG904" s="105"/>
      <c r="IL904" s="105"/>
      <c r="IM904" s="105"/>
      <c r="IN904" s="105"/>
      <c r="IP904" s="105"/>
      <c r="IQ904" s="105"/>
      <c r="IV904" s="105"/>
      <c r="IW904" s="105"/>
      <c r="IX904" s="105"/>
      <c r="IZ904" s="105"/>
      <c r="JA904" s="105"/>
    </row>
    <row r="905">
      <c r="B905" s="139"/>
      <c r="H905" s="122"/>
      <c r="U905" s="90"/>
      <c r="AE905" s="118"/>
      <c r="AF905" s="118"/>
      <c r="BS905" s="140"/>
      <c r="CJ905" s="122"/>
      <c r="CK905" s="122"/>
      <c r="CL905" s="122"/>
      <c r="CM905" s="122"/>
      <c r="DB905" s="122"/>
      <c r="DC905" s="122"/>
      <c r="DD905" s="122"/>
      <c r="DF905" s="122"/>
      <c r="DQ905" s="122"/>
      <c r="DW905" s="105"/>
      <c r="DX905" s="105"/>
      <c r="DZ905" s="105"/>
      <c r="EA905" s="105"/>
      <c r="EJ905" s="122"/>
      <c r="EK905" s="122"/>
      <c r="EP905" s="105"/>
      <c r="EQ905" s="105"/>
      <c r="ER905" s="105"/>
      <c r="ET905" s="122"/>
      <c r="EU905" s="122"/>
      <c r="EZ905" s="105"/>
      <c r="FA905" s="105"/>
      <c r="FB905" s="105"/>
      <c r="FD905" s="105"/>
      <c r="FE905" s="105"/>
      <c r="FJ905" s="105"/>
      <c r="FK905" s="105"/>
      <c r="FL905" s="105"/>
      <c r="FM905" s="105"/>
      <c r="FN905" s="105"/>
      <c r="FO905" s="105"/>
      <c r="FT905" s="105"/>
      <c r="FU905" s="105"/>
      <c r="FV905" s="105"/>
      <c r="FX905" s="105"/>
      <c r="FY905" s="105"/>
      <c r="GD905" s="105"/>
      <c r="GE905" s="105"/>
      <c r="GF905" s="105"/>
      <c r="GH905" s="105"/>
      <c r="GI905" s="105"/>
      <c r="GN905" s="105"/>
      <c r="GO905" s="105"/>
      <c r="GP905" s="105"/>
      <c r="GR905" s="105"/>
      <c r="GS905" s="105"/>
      <c r="GX905" s="105"/>
      <c r="GY905" s="105"/>
      <c r="GZ905" s="105"/>
      <c r="HB905" s="105"/>
      <c r="HC905" s="105"/>
      <c r="HH905" s="105"/>
      <c r="HI905" s="105"/>
      <c r="HJ905" s="105"/>
      <c r="HL905" s="122"/>
      <c r="HM905" s="122"/>
      <c r="HR905" s="105"/>
      <c r="HS905" s="105"/>
      <c r="HT905" s="105"/>
      <c r="HV905" s="105"/>
      <c r="HW905" s="105"/>
      <c r="IB905" s="105"/>
      <c r="IC905" s="105"/>
      <c r="ID905" s="105"/>
      <c r="IF905" s="105"/>
      <c r="IG905" s="105"/>
      <c r="IL905" s="105"/>
      <c r="IM905" s="105"/>
      <c r="IN905" s="105"/>
      <c r="IP905" s="105"/>
      <c r="IQ905" s="105"/>
      <c r="IV905" s="105"/>
      <c r="IW905" s="105"/>
      <c r="IX905" s="105"/>
      <c r="IZ905" s="105"/>
      <c r="JA905" s="105"/>
    </row>
    <row r="906">
      <c r="B906" s="139"/>
      <c r="H906" s="122"/>
      <c r="U906" s="90"/>
      <c r="AE906" s="118"/>
      <c r="AF906" s="118"/>
      <c r="BS906" s="140"/>
      <c r="CJ906" s="122"/>
      <c r="CK906" s="122"/>
      <c r="CL906" s="122"/>
      <c r="CM906" s="122"/>
      <c r="DB906" s="122"/>
      <c r="DC906" s="122"/>
      <c r="DD906" s="122"/>
      <c r="DF906" s="122"/>
      <c r="DQ906" s="122"/>
      <c r="DW906" s="105"/>
      <c r="DX906" s="105"/>
      <c r="DZ906" s="105"/>
      <c r="EA906" s="105"/>
      <c r="EJ906" s="122"/>
      <c r="EK906" s="122"/>
      <c r="EP906" s="105"/>
      <c r="EQ906" s="105"/>
      <c r="ER906" s="105"/>
      <c r="ET906" s="122"/>
      <c r="EU906" s="122"/>
      <c r="EZ906" s="105"/>
      <c r="FA906" s="105"/>
      <c r="FB906" s="105"/>
      <c r="FD906" s="105"/>
      <c r="FE906" s="105"/>
      <c r="FJ906" s="105"/>
      <c r="FK906" s="105"/>
      <c r="FL906" s="105"/>
      <c r="FM906" s="105"/>
      <c r="FN906" s="105"/>
      <c r="FO906" s="105"/>
      <c r="FT906" s="105"/>
      <c r="FU906" s="105"/>
      <c r="FV906" s="105"/>
      <c r="FX906" s="105"/>
      <c r="FY906" s="105"/>
      <c r="GD906" s="105"/>
      <c r="GE906" s="105"/>
      <c r="GF906" s="105"/>
      <c r="GH906" s="105"/>
      <c r="GI906" s="105"/>
      <c r="GN906" s="105"/>
      <c r="GO906" s="105"/>
      <c r="GP906" s="105"/>
      <c r="GR906" s="105"/>
      <c r="GS906" s="105"/>
      <c r="GX906" s="105"/>
      <c r="GY906" s="105"/>
      <c r="GZ906" s="105"/>
      <c r="HB906" s="105"/>
      <c r="HC906" s="105"/>
      <c r="HH906" s="105"/>
      <c r="HI906" s="105"/>
      <c r="HJ906" s="105"/>
      <c r="HL906" s="122"/>
      <c r="HM906" s="122"/>
      <c r="HR906" s="105"/>
      <c r="HS906" s="105"/>
      <c r="HT906" s="105"/>
      <c r="HV906" s="105"/>
      <c r="HW906" s="105"/>
      <c r="IB906" s="105"/>
      <c r="IC906" s="105"/>
      <c r="ID906" s="105"/>
      <c r="IF906" s="105"/>
      <c r="IG906" s="105"/>
      <c r="IL906" s="105"/>
      <c r="IM906" s="105"/>
      <c r="IN906" s="105"/>
      <c r="IP906" s="105"/>
      <c r="IQ906" s="105"/>
      <c r="IV906" s="105"/>
      <c r="IW906" s="105"/>
      <c r="IX906" s="105"/>
      <c r="IZ906" s="105"/>
      <c r="JA906" s="105"/>
    </row>
    <row r="907">
      <c r="B907" s="139"/>
      <c r="H907" s="122"/>
      <c r="U907" s="90"/>
      <c r="AE907" s="118"/>
      <c r="AF907" s="118"/>
      <c r="BS907" s="140"/>
      <c r="CJ907" s="122"/>
      <c r="CK907" s="122"/>
      <c r="CL907" s="122"/>
      <c r="CM907" s="122"/>
      <c r="DB907" s="122"/>
      <c r="DC907" s="122"/>
      <c r="DD907" s="122"/>
      <c r="DF907" s="122"/>
      <c r="DQ907" s="122"/>
      <c r="DW907" s="105"/>
      <c r="DX907" s="105"/>
      <c r="DZ907" s="105"/>
      <c r="EA907" s="105"/>
      <c r="EJ907" s="122"/>
      <c r="EK907" s="122"/>
      <c r="EP907" s="105"/>
      <c r="EQ907" s="105"/>
      <c r="ER907" s="105"/>
      <c r="ET907" s="122"/>
      <c r="EU907" s="122"/>
      <c r="EZ907" s="105"/>
      <c r="FA907" s="105"/>
      <c r="FB907" s="105"/>
      <c r="FD907" s="105"/>
      <c r="FE907" s="105"/>
      <c r="FJ907" s="105"/>
      <c r="FK907" s="105"/>
      <c r="FL907" s="105"/>
      <c r="FM907" s="105"/>
      <c r="FN907" s="105"/>
      <c r="FO907" s="105"/>
      <c r="FT907" s="105"/>
      <c r="FU907" s="105"/>
      <c r="FV907" s="105"/>
      <c r="FX907" s="105"/>
      <c r="FY907" s="105"/>
      <c r="GD907" s="105"/>
      <c r="GE907" s="105"/>
      <c r="GF907" s="105"/>
      <c r="GH907" s="105"/>
      <c r="GI907" s="105"/>
      <c r="GN907" s="105"/>
      <c r="GO907" s="105"/>
      <c r="GP907" s="105"/>
      <c r="GR907" s="105"/>
      <c r="GS907" s="105"/>
      <c r="GX907" s="105"/>
      <c r="GY907" s="105"/>
      <c r="GZ907" s="105"/>
      <c r="HB907" s="105"/>
      <c r="HC907" s="105"/>
      <c r="HH907" s="105"/>
      <c r="HI907" s="105"/>
      <c r="HJ907" s="105"/>
      <c r="HL907" s="122"/>
      <c r="HM907" s="122"/>
      <c r="HR907" s="105"/>
      <c r="HS907" s="105"/>
      <c r="HT907" s="105"/>
      <c r="HV907" s="105"/>
      <c r="HW907" s="105"/>
      <c r="IB907" s="105"/>
      <c r="IC907" s="105"/>
      <c r="ID907" s="105"/>
      <c r="IF907" s="105"/>
      <c r="IG907" s="105"/>
      <c r="IL907" s="105"/>
      <c r="IM907" s="105"/>
      <c r="IN907" s="105"/>
      <c r="IP907" s="105"/>
      <c r="IQ907" s="105"/>
      <c r="IV907" s="105"/>
      <c r="IW907" s="105"/>
      <c r="IX907" s="105"/>
      <c r="IZ907" s="105"/>
      <c r="JA907" s="105"/>
    </row>
    <row r="908">
      <c r="B908" s="139"/>
      <c r="H908" s="122"/>
      <c r="U908" s="90"/>
      <c r="AE908" s="118"/>
      <c r="AF908" s="118"/>
      <c r="BS908" s="140"/>
      <c r="CJ908" s="122"/>
      <c r="CK908" s="122"/>
      <c r="CL908" s="122"/>
      <c r="CM908" s="122"/>
      <c r="DB908" s="122"/>
      <c r="DC908" s="122"/>
      <c r="DD908" s="122"/>
      <c r="DF908" s="122"/>
      <c r="DQ908" s="122"/>
      <c r="DW908" s="105"/>
      <c r="DX908" s="105"/>
      <c r="DZ908" s="105"/>
      <c r="EA908" s="105"/>
      <c r="EJ908" s="122"/>
      <c r="EK908" s="122"/>
      <c r="EP908" s="105"/>
      <c r="EQ908" s="105"/>
      <c r="ER908" s="105"/>
      <c r="ET908" s="122"/>
      <c r="EU908" s="122"/>
      <c r="EZ908" s="105"/>
      <c r="FA908" s="105"/>
      <c r="FB908" s="105"/>
      <c r="FD908" s="105"/>
      <c r="FE908" s="105"/>
      <c r="FJ908" s="105"/>
      <c r="FK908" s="105"/>
      <c r="FL908" s="105"/>
      <c r="FM908" s="105"/>
      <c r="FN908" s="105"/>
      <c r="FO908" s="105"/>
      <c r="FT908" s="105"/>
      <c r="FU908" s="105"/>
      <c r="FV908" s="105"/>
      <c r="FX908" s="105"/>
      <c r="FY908" s="105"/>
      <c r="GD908" s="105"/>
      <c r="GE908" s="105"/>
      <c r="GF908" s="105"/>
      <c r="GH908" s="105"/>
      <c r="GI908" s="105"/>
      <c r="GN908" s="105"/>
      <c r="GO908" s="105"/>
      <c r="GP908" s="105"/>
      <c r="GR908" s="105"/>
      <c r="GS908" s="105"/>
      <c r="GX908" s="105"/>
      <c r="GY908" s="105"/>
      <c r="GZ908" s="105"/>
      <c r="HB908" s="105"/>
      <c r="HC908" s="105"/>
      <c r="HH908" s="105"/>
      <c r="HI908" s="105"/>
      <c r="HJ908" s="105"/>
      <c r="HL908" s="122"/>
      <c r="HM908" s="122"/>
      <c r="HR908" s="105"/>
      <c r="HS908" s="105"/>
      <c r="HT908" s="105"/>
      <c r="HV908" s="105"/>
      <c r="HW908" s="105"/>
      <c r="IB908" s="105"/>
      <c r="IC908" s="105"/>
      <c r="ID908" s="105"/>
      <c r="IF908" s="105"/>
      <c r="IG908" s="105"/>
      <c r="IL908" s="105"/>
      <c r="IM908" s="105"/>
      <c r="IN908" s="105"/>
      <c r="IP908" s="105"/>
      <c r="IQ908" s="105"/>
      <c r="IV908" s="105"/>
      <c r="IW908" s="105"/>
      <c r="IX908" s="105"/>
      <c r="IZ908" s="105"/>
      <c r="JA908" s="105"/>
    </row>
    <row r="909">
      <c r="B909" s="139"/>
      <c r="H909" s="122"/>
      <c r="U909" s="90"/>
      <c r="AE909" s="118"/>
      <c r="AF909" s="118"/>
      <c r="BS909" s="140"/>
      <c r="CJ909" s="122"/>
      <c r="CK909" s="122"/>
      <c r="CL909" s="122"/>
      <c r="CM909" s="122"/>
      <c r="DB909" s="122"/>
      <c r="DC909" s="122"/>
      <c r="DD909" s="122"/>
      <c r="DF909" s="122"/>
      <c r="DQ909" s="122"/>
      <c r="DW909" s="105"/>
      <c r="DX909" s="105"/>
      <c r="DZ909" s="105"/>
      <c r="EA909" s="105"/>
      <c r="EJ909" s="122"/>
      <c r="EK909" s="122"/>
      <c r="EP909" s="105"/>
      <c r="EQ909" s="105"/>
      <c r="ER909" s="105"/>
      <c r="ET909" s="122"/>
      <c r="EU909" s="122"/>
      <c r="EZ909" s="105"/>
      <c r="FA909" s="105"/>
      <c r="FB909" s="105"/>
      <c r="FD909" s="105"/>
      <c r="FE909" s="105"/>
      <c r="FJ909" s="105"/>
      <c r="FK909" s="105"/>
      <c r="FL909" s="105"/>
      <c r="FM909" s="105"/>
      <c r="FN909" s="105"/>
      <c r="FO909" s="105"/>
      <c r="FT909" s="105"/>
      <c r="FU909" s="105"/>
      <c r="FV909" s="105"/>
      <c r="FX909" s="105"/>
      <c r="FY909" s="105"/>
      <c r="GD909" s="105"/>
      <c r="GE909" s="105"/>
      <c r="GF909" s="105"/>
      <c r="GH909" s="105"/>
      <c r="GI909" s="105"/>
      <c r="GN909" s="105"/>
      <c r="GO909" s="105"/>
      <c r="GP909" s="105"/>
      <c r="GR909" s="105"/>
      <c r="GS909" s="105"/>
      <c r="GX909" s="105"/>
      <c r="GY909" s="105"/>
      <c r="GZ909" s="105"/>
      <c r="HB909" s="105"/>
      <c r="HC909" s="105"/>
      <c r="HH909" s="105"/>
      <c r="HI909" s="105"/>
      <c r="HJ909" s="105"/>
      <c r="HL909" s="122"/>
      <c r="HM909" s="122"/>
      <c r="HR909" s="105"/>
      <c r="HS909" s="105"/>
      <c r="HT909" s="105"/>
      <c r="HV909" s="105"/>
      <c r="HW909" s="105"/>
      <c r="IB909" s="105"/>
      <c r="IC909" s="105"/>
      <c r="ID909" s="105"/>
      <c r="IF909" s="105"/>
      <c r="IG909" s="105"/>
      <c r="IL909" s="105"/>
      <c r="IM909" s="105"/>
      <c r="IN909" s="105"/>
      <c r="IP909" s="105"/>
      <c r="IQ909" s="105"/>
      <c r="IV909" s="105"/>
      <c r="IW909" s="105"/>
      <c r="IX909" s="105"/>
      <c r="IZ909" s="105"/>
      <c r="JA909" s="105"/>
    </row>
    <row r="910">
      <c r="B910" s="139"/>
      <c r="H910" s="122"/>
      <c r="U910" s="90"/>
      <c r="AE910" s="118"/>
      <c r="AF910" s="118"/>
      <c r="BS910" s="140"/>
      <c r="CJ910" s="122"/>
      <c r="CK910" s="122"/>
      <c r="CL910" s="122"/>
      <c r="CM910" s="122"/>
      <c r="DB910" s="122"/>
      <c r="DC910" s="122"/>
      <c r="DD910" s="122"/>
      <c r="DF910" s="122"/>
      <c r="DQ910" s="122"/>
      <c r="DW910" s="105"/>
      <c r="DX910" s="105"/>
      <c r="DZ910" s="105"/>
      <c r="EA910" s="105"/>
      <c r="EJ910" s="122"/>
      <c r="EK910" s="122"/>
      <c r="EP910" s="105"/>
      <c r="EQ910" s="105"/>
      <c r="ER910" s="105"/>
      <c r="ET910" s="122"/>
      <c r="EU910" s="122"/>
      <c r="EZ910" s="105"/>
      <c r="FA910" s="105"/>
      <c r="FB910" s="105"/>
      <c r="FD910" s="105"/>
      <c r="FE910" s="105"/>
      <c r="FJ910" s="105"/>
      <c r="FK910" s="105"/>
      <c r="FL910" s="105"/>
      <c r="FM910" s="105"/>
      <c r="FN910" s="105"/>
      <c r="FO910" s="105"/>
      <c r="FT910" s="105"/>
      <c r="FU910" s="105"/>
      <c r="FV910" s="105"/>
      <c r="FX910" s="105"/>
      <c r="FY910" s="105"/>
      <c r="GD910" s="105"/>
      <c r="GE910" s="105"/>
      <c r="GF910" s="105"/>
      <c r="GH910" s="105"/>
      <c r="GI910" s="105"/>
      <c r="GN910" s="105"/>
      <c r="GO910" s="105"/>
      <c r="GP910" s="105"/>
      <c r="GR910" s="105"/>
      <c r="GS910" s="105"/>
      <c r="GX910" s="105"/>
      <c r="GY910" s="105"/>
      <c r="GZ910" s="105"/>
      <c r="HB910" s="105"/>
      <c r="HC910" s="105"/>
      <c r="HH910" s="105"/>
      <c r="HI910" s="105"/>
      <c r="HJ910" s="105"/>
      <c r="HL910" s="122"/>
      <c r="HM910" s="122"/>
      <c r="HR910" s="105"/>
      <c r="HS910" s="105"/>
      <c r="HT910" s="105"/>
      <c r="HV910" s="105"/>
      <c r="HW910" s="105"/>
      <c r="IB910" s="105"/>
      <c r="IC910" s="105"/>
      <c r="ID910" s="105"/>
      <c r="IF910" s="105"/>
      <c r="IG910" s="105"/>
      <c r="IL910" s="105"/>
      <c r="IM910" s="105"/>
      <c r="IN910" s="105"/>
      <c r="IP910" s="105"/>
      <c r="IQ910" s="105"/>
      <c r="IV910" s="105"/>
      <c r="IW910" s="105"/>
      <c r="IX910" s="105"/>
      <c r="IZ910" s="105"/>
      <c r="JA910" s="105"/>
    </row>
    <row r="911">
      <c r="B911" s="139"/>
      <c r="H911" s="122"/>
      <c r="U911" s="90"/>
      <c r="AE911" s="118"/>
      <c r="AF911" s="118"/>
      <c r="BS911" s="140"/>
      <c r="CJ911" s="122"/>
      <c r="CK911" s="122"/>
      <c r="CL911" s="122"/>
      <c r="CM911" s="122"/>
      <c r="DB911" s="122"/>
      <c r="DC911" s="122"/>
      <c r="DD911" s="122"/>
      <c r="DF911" s="122"/>
      <c r="DQ911" s="122"/>
      <c r="DW911" s="105"/>
      <c r="DX911" s="105"/>
      <c r="DZ911" s="105"/>
      <c r="EA911" s="105"/>
      <c r="EJ911" s="122"/>
      <c r="EK911" s="122"/>
      <c r="EP911" s="105"/>
      <c r="EQ911" s="105"/>
      <c r="ER911" s="105"/>
      <c r="ET911" s="122"/>
      <c r="EU911" s="122"/>
      <c r="EZ911" s="105"/>
      <c r="FA911" s="105"/>
      <c r="FB911" s="105"/>
      <c r="FD911" s="105"/>
      <c r="FE911" s="105"/>
      <c r="FJ911" s="105"/>
      <c r="FK911" s="105"/>
      <c r="FL911" s="105"/>
      <c r="FM911" s="105"/>
      <c r="FN911" s="105"/>
      <c r="FO911" s="105"/>
      <c r="FT911" s="105"/>
      <c r="FU911" s="105"/>
      <c r="FV911" s="105"/>
      <c r="FX911" s="105"/>
      <c r="FY911" s="105"/>
      <c r="GD911" s="105"/>
      <c r="GE911" s="105"/>
      <c r="GF911" s="105"/>
      <c r="GH911" s="105"/>
      <c r="GI911" s="105"/>
      <c r="GN911" s="105"/>
      <c r="GO911" s="105"/>
      <c r="GP911" s="105"/>
      <c r="GR911" s="105"/>
      <c r="GS911" s="105"/>
      <c r="GX911" s="105"/>
      <c r="GY911" s="105"/>
      <c r="GZ911" s="105"/>
      <c r="HB911" s="105"/>
      <c r="HC911" s="105"/>
      <c r="HH911" s="105"/>
      <c r="HI911" s="105"/>
      <c r="HJ911" s="105"/>
      <c r="HL911" s="122"/>
      <c r="HM911" s="122"/>
      <c r="HR911" s="105"/>
      <c r="HS911" s="105"/>
      <c r="HT911" s="105"/>
      <c r="HV911" s="105"/>
      <c r="HW911" s="105"/>
      <c r="IB911" s="105"/>
      <c r="IC911" s="105"/>
      <c r="ID911" s="105"/>
      <c r="IF911" s="105"/>
      <c r="IG911" s="105"/>
      <c r="IL911" s="105"/>
      <c r="IM911" s="105"/>
      <c r="IN911" s="105"/>
      <c r="IP911" s="105"/>
      <c r="IQ911" s="105"/>
      <c r="IV911" s="105"/>
      <c r="IW911" s="105"/>
      <c r="IX911" s="105"/>
      <c r="IZ911" s="105"/>
      <c r="JA911" s="105"/>
    </row>
    <row r="912">
      <c r="B912" s="139"/>
      <c r="H912" s="122"/>
      <c r="U912" s="90"/>
      <c r="AE912" s="118"/>
      <c r="AF912" s="118"/>
      <c r="BS912" s="140"/>
      <c r="CJ912" s="122"/>
      <c r="CK912" s="122"/>
      <c r="CL912" s="122"/>
      <c r="CM912" s="122"/>
      <c r="DB912" s="122"/>
      <c r="DC912" s="122"/>
      <c r="DD912" s="122"/>
      <c r="DF912" s="122"/>
      <c r="DQ912" s="122"/>
      <c r="DW912" s="105"/>
      <c r="DX912" s="105"/>
      <c r="DZ912" s="105"/>
      <c r="EA912" s="105"/>
      <c r="EJ912" s="122"/>
      <c r="EK912" s="122"/>
      <c r="EP912" s="105"/>
      <c r="EQ912" s="105"/>
      <c r="ER912" s="105"/>
      <c r="ET912" s="122"/>
      <c r="EU912" s="122"/>
      <c r="EZ912" s="105"/>
      <c r="FA912" s="105"/>
      <c r="FB912" s="105"/>
      <c r="FD912" s="105"/>
      <c r="FE912" s="105"/>
      <c r="FJ912" s="105"/>
      <c r="FK912" s="105"/>
      <c r="FL912" s="105"/>
      <c r="FM912" s="105"/>
      <c r="FN912" s="105"/>
      <c r="FO912" s="105"/>
      <c r="FT912" s="105"/>
      <c r="FU912" s="105"/>
      <c r="FV912" s="105"/>
      <c r="FX912" s="105"/>
      <c r="FY912" s="105"/>
      <c r="GD912" s="105"/>
      <c r="GE912" s="105"/>
      <c r="GF912" s="105"/>
      <c r="GH912" s="105"/>
      <c r="GI912" s="105"/>
      <c r="GN912" s="105"/>
      <c r="GO912" s="105"/>
      <c r="GP912" s="105"/>
      <c r="GR912" s="105"/>
      <c r="GS912" s="105"/>
      <c r="GX912" s="105"/>
      <c r="GY912" s="105"/>
      <c r="GZ912" s="105"/>
      <c r="HB912" s="105"/>
      <c r="HC912" s="105"/>
      <c r="HH912" s="105"/>
      <c r="HI912" s="105"/>
      <c r="HJ912" s="105"/>
      <c r="HL912" s="122"/>
      <c r="HM912" s="122"/>
      <c r="HR912" s="105"/>
      <c r="HS912" s="105"/>
      <c r="HT912" s="105"/>
      <c r="HV912" s="105"/>
      <c r="HW912" s="105"/>
      <c r="IB912" s="105"/>
      <c r="IC912" s="105"/>
      <c r="ID912" s="105"/>
      <c r="IF912" s="105"/>
      <c r="IG912" s="105"/>
      <c r="IL912" s="105"/>
      <c r="IM912" s="105"/>
      <c r="IN912" s="105"/>
      <c r="IP912" s="105"/>
      <c r="IQ912" s="105"/>
      <c r="IV912" s="105"/>
      <c r="IW912" s="105"/>
      <c r="IX912" s="105"/>
      <c r="IZ912" s="105"/>
      <c r="JA912" s="105"/>
    </row>
    <row r="913">
      <c r="B913" s="139"/>
      <c r="H913" s="122"/>
      <c r="U913" s="90"/>
      <c r="AE913" s="118"/>
      <c r="AF913" s="118"/>
      <c r="BS913" s="140"/>
      <c r="CJ913" s="122"/>
      <c r="CK913" s="122"/>
      <c r="CL913" s="122"/>
      <c r="CM913" s="122"/>
      <c r="DB913" s="122"/>
      <c r="DC913" s="122"/>
      <c r="DD913" s="122"/>
      <c r="DF913" s="122"/>
      <c r="DQ913" s="122"/>
      <c r="DW913" s="105"/>
      <c r="DX913" s="105"/>
      <c r="DZ913" s="105"/>
      <c r="EA913" s="105"/>
      <c r="EJ913" s="122"/>
      <c r="EK913" s="122"/>
      <c r="EP913" s="105"/>
      <c r="EQ913" s="105"/>
      <c r="ER913" s="105"/>
      <c r="ET913" s="122"/>
      <c r="EU913" s="122"/>
      <c r="EZ913" s="105"/>
      <c r="FA913" s="105"/>
      <c r="FB913" s="105"/>
      <c r="FD913" s="105"/>
      <c r="FE913" s="105"/>
      <c r="FJ913" s="105"/>
      <c r="FK913" s="105"/>
      <c r="FL913" s="105"/>
      <c r="FM913" s="105"/>
      <c r="FN913" s="105"/>
      <c r="FO913" s="105"/>
      <c r="FT913" s="105"/>
      <c r="FU913" s="105"/>
      <c r="FV913" s="105"/>
      <c r="FX913" s="105"/>
      <c r="FY913" s="105"/>
      <c r="GD913" s="105"/>
      <c r="GE913" s="105"/>
      <c r="GF913" s="105"/>
      <c r="GH913" s="105"/>
      <c r="GI913" s="105"/>
      <c r="GN913" s="105"/>
      <c r="GO913" s="105"/>
      <c r="GP913" s="105"/>
      <c r="GR913" s="105"/>
      <c r="GS913" s="105"/>
      <c r="GX913" s="105"/>
      <c r="GY913" s="105"/>
      <c r="GZ913" s="105"/>
      <c r="HB913" s="105"/>
      <c r="HC913" s="105"/>
      <c r="HH913" s="105"/>
      <c r="HI913" s="105"/>
      <c r="HJ913" s="105"/>
      <c r="HL913" s="122"/>
      <c r="HM913" s="122"/>
      <c r="HR913" s="105"/>
      <c r="HS913" s="105"/>
      <c r="HT913" s="105"/>
      <c r="HV913" s="105"/>
      <c r="HW913" s="105"/>
      <c r="IB913" s="105"/>
      <c r="IC913" s="105"/>
      <c r="ID913" s="105"/>
      <c r="IF913" s="105"/>
      <c r="IG913" s="105"/>
      <c r="IL913" s="105"/>
      <c r="IM913" s="105"/>
      <c r="IN913" s="105"/>
      <c r="IP913" s="105"/>
      <c r="IQ913" s="105"/>
      <c r="IV913" s="105"/>
      <c r="IW913" s="105"/>
      <c r="IX913" s="105"/>
      <c r="IZ913" s="105"/>
      <c r="JA913" s="105"/>
    </row>
    <row r="914">
      <c r="B914" s="139"/>
      <c r="H914" s="122"/>
      <c r="U914" s="90"/>
      <c r="AE914" s="118"/>
      <c r="AF914" s="118"/>
      <c r="BS914" s="140"/>
      <c r="CJ914" s="122"/>
      <c r="CK914" s="122"/>
      <c r="CL914" s="122"/>
      <c r="CM914" s="122"/>
      <c r="DB914" s="122"/>
      <c r="DC914" s="122"/>
      <c r="DD914" s="122"/>
      <c r="DF914" s="122"/>
      <c r="DQ914" s="122"/>
      <c r="DW914" s="105"/>
      <c r="DX914" s="105"/>
      <c r="DZ914" s="105"/>
      <c r="EA914" s="105"/>
      <c r="EJ914" s="122"/>
      <c r="EK914" s="122"/>
      <c r="EP914" s="105"/>
      <c r="EQ914" s="105"/>
      <c r="ER914" s="105"/>
      <c r="ET914" s="122"/>
      <c r="EU914" s="122"/>
      <c r="EZ914" s="105"/>
      <c r="FA914" s="105"/>
      <c r="FB914" s="105"/>
      <c r="FD914" s="105"/>
      <c r="FE914" s="105"/>
      <c r="FJ914" s="105"/>
      <c r="FK914" s="105"/>
      <c r="FL914" s="105"/>
      <c r="FM914" s="105"/>
      <c r="FN914" s="105"/>
      <c r="FO914" s="105"/>
      <c r="FT914" s="105"/>
      <c r="FU914" s="105"/>
      <c r="FV914" s="105"/>
      <c r="FX914" s="105"/>
      <c r="FY914" s="105"/>
      <c r="GD914" s="105"/>
      <c r="GE914" s="105"/>
      <c r="GF914" s="105"/>
      <c r="GH914" s="105"/>
      <c r="GI914" s="105"/>
      <c r="GN914" s="105"/>
      <c r="GO914" s="105"/>
      <c r="GP914" s="105"/>
      <c r="GR914" s="105"/>
      <c r="GS914" s="105"/>
      <c r="GX914" s="105"/>
      <c r="GY914" s="105"/>
      <c r="GZ914" s="105"/>
      <c r="HB914" s="105"/>
      <c r="HC914" s="105"/>
      <c r="HH914" s="105"/>
      <c r="HI914" s="105"/>
      <c r="HJ914" s="105"/>
      <c r="HL914" s="122"/>
      <c r="HM914" s="122"/>
      <c r="HR914" s="105"/>
      <c r="HS914" s="105"/>
      <c r="HT914" s="105"/>
      <c r="HV914" s="105"/>
      <c r="HW914" s="105"/>
      <c r="IB914" s="105"/>
      <c r="IC914" s="105"/>
      <c r="ID914" s="105"/>
      <c r="IF914" s="105"/>
      <c r="IG914" s="105"/>
      <c r="IL914" s="105"/>
      <c r="IM914" s="105"/>
      <c r="IN914" s="105"/>
      <c r="IP914" s="105"/>
      <c r="IQ914" s="105"/>
      <c r="IV914" s="105"/>
      <c r="IW914" s="105"/>
      <c r="IX914" s="105"/>
      <c r="IZ914" s="105"/>
      <c r="JA914" s="105"/>
    </row>
    <row r="915">
      <c r="B915" s="139"/>
      <c r="H915" s="122"/>
      <c r="U915" s="90"/>
      <c r="AE915" s="118"/>
      <c r="AF915" s="118"/>
      <c r="BS915" s="140"/>
      <c r="CJ915" s="122"/>
      <c r="CK915" s="122"/>
      <c r="CL915" s="122"/>
      <c r="CM915" s="122"/>
      <c r="DB915" s="122"/>
      <c r="DC915" s="122"/>
      <c r="DD915" s="122"/>
      <c r="DF915" s="122"/>
      <c r="DQ915" s="122"/>
      <c r="DW915" s="105"/>
      <c r="DX915" s="105"/>
      <c r="DZ915" s="105"/>
      <c r="EA915" s="105"/>
      <c r="EJ915" s="122"/>
      <c r="EK915" s="122"/>
      <c r="EP915" s="105"/>
      <c r="EQ915" s="105"/>
      <c r="ER915" s="105"/>
      <c r="ET915" s="122"/>
      <c r="EU915" s="122"/>
      <c r="EZ915" s="105"/>
      <c r="FA915" s="105"/>
      <c r="FB915" s="105"/>
      <c r="FD915" s="105"/>
      <c r="FE915" s="105"/>
      <c r="FJ915" s="105"/>
      <c r="FK915" s="105"/>
      <c r="FL915" s="105"/>
      <c r="FM915" s="105"/>
      <c r="FN915" s="105"/>
      <c r="FO915" s="105"/>
      <c r="FT915" s="105"/>
      <c r="FU915" s="105"/>
      <c r="FV915" s="105"/>
      <c r="FX915" s="105"/>
      <c r="FY915" s="105"/>
      <c r="GD915" s="105"/>
      <c r="GE915" s="105"/>
      <c r="GF915" s="105"/>
      <c r="GH915" s="105"/>
      <c r="GI915" s="105"/>
      <c r="GN915" s="105"/>
      <c r="GO915" s="105"/>
      <c r="GP915" s="105"/>
      <c r="GR915" s="105"/>
      <c r="GS915" s="105"/>
      <c r="GX915" s="105"/>
      <c r="GY915" s="105"/>
      <c r="GZ915" s="105"/>
      <c r="HB915" s="105"/>
      <c r="HC915" s="105"/>
      <c r="HH915" s="105"/>
      <c r="HI915" s="105"/>
      <c r="HJ915" s="105"/>
      <c r="HL915" s="122"/>
      <c r="HM915" s="122"/>
      <c r="HR915" s="105"/>
      <c r="HS915" s="105"/>
      <c r="HT915" s="105"/>
      <c r="HV915" s="105"/>
      <c r="HW915" s="105"/>
      <c r="IB915" s="105"/>
      <c r="IC915" s="105"/>
      <c r="ID915" s="105"/>
      <c r="IF915" s="105"/>
      <c r="IG915" s="105"/>
      <c r="IL915" s="105"/>
      <c r="IM915" s="105"/>
      <c r="IN915" s="105"/>
      <c r="IP915" s="105"/>
      <c r="IQ915" s="105"/>
      <c r="IV915" s="105"/>
      <c r="IW915" s="105"/>
      <c r="IX915" s="105"/>
      <c r="IZ915" s="105"/>
      <c r="JA915" s="105"/>
    </row>
    <row r="916">
      <c r="B916" s="139"/>
      <c r="H916" s="122"/>
      <c r="U916" s="90"/>
      <c r="AE916" s="118"/>
      <c r="AF916" s="118"/>
      <c r="BS916" s="140"/>
      <c r="CJ916" s="122"/>
      <c r="CK916" s="122"/>
      <c r="CL916" s="122"/>
      <c r="CM916" s="122"/>
      <c r="DB916" s="122"/>
      <c r="DC916" s="122"/>
      <c r="DD916" s="122"/>
      <c r="DF916" s="122"/>
      <c r="DQ916" s="122"/>
      <c r="DW916" s="105"/>
      <c r="DX916" s="105"/>
      <c r="DZ916" s="105"/>
      <c r="EA916" s="105"/>
      <c r="EJ916" s="122"/>
      <c r="EK916" s="122"/>
      <c r="EP916" s="105"/>
      <c r="EQ916" s="105"/>
      <c r="ER916" s="105"/>
      <c r="ET916" s="122"/>
      <c r="EU916" s="122"/>
      <c r="EZ916" s="105"/>
      <c r="FA916" s="105"/>
      <c r="FB916" s="105"/>
      <c r="FD916" s="105"/>
      <c r="FE916" s="105"/>
      <c r="FJ916" s="105"/>
      <c r="FK916" s="105"/>
      <c r="FL916" s="105"/>
      <c r="FM916" s="105"/>
      <c r="FN916" s="105"/>
      <c r="FO916" s="105"/>
      <c r="FT916" s="105"/>
      <c r="FU916" s="105"/>
      <c r="FV916" s="105"/>
      <c r="FX916" s="105"/>
      <c r="FY916" s="105"/>
      <c r="GD916" s="105"/>
      <c r="GE916" s="105"/>
      <c r="GF916" s="105"/>
      <c r="GH916" s="105"/>
      <c r="GI916" s="105"/>
      <c r="GN916" s="105"/>
      <c r="GO916" s="105"/>
      <c r="GP916" s="105"/>
      <c r="GR916" s="105"/>
      <c r="GS916" s="105"/>
      <c r="GX916" s="105"/>
      <c r="GY916" s="105"/>
      <c r="GZ916" s="105"/>
      <c r="HB916" s="105"/>
      <c r="HC916" s="105"/>
      <c r="HH916" s="105"/>
      <c r="HI916" s="105"/>
      <c r="HJ916" s="105"/>
      <c r="HL916" s="122"/>
      <c r="HM916" s="122"/>
      <c r="HR916" s="105"/>
      <c r="HS916" s="105"/>
      <c r="HT916" s="105"/>
      <c r="HV916" s="105"/>
      <c r="HW916" s="105"/>
      <c r="IB916" s="105"/>
      <c r="IC916" s="105"/>
      <c r="ID916" s="105"/>
      <c r="IF916" s="105"/>
      <c r="IG916" s="105"/>
      <c r="IL916" s="105"/>
      <c r="IM916" s="105"/>
      <c r="IN916" s="105"/>
      <c r="IP916" s="105"/>
      <c r="IQ916" s="105"/>
      <c r="IV916" s="105"/>
      <c r="IW916" s="105"/>
      <c r="IX916" s="105"/>
      <c r="IZ916" s="105"/>
      <c r="JA916" s="105"/>
    </row>
    <row r="917">
      <c r="B917" s="139"/>
      <c r="H917" s="122"/>
      <c r="U917" s="90"/>
      <c r="AE917" s="118"/>
      <c r="AF917" s="118"/>
      <c r="BS917" s="140"/>
      <c r="CJ917" s="122"/>
      <c r="CK917" s="122"/>
      <c r="CL917" s="122"/>
      <c r="CM917" s="122"/>
      <c r="DB917" s="122"/>
      <c r="DC917" s="122"/>
      <c r="DD917" s="122"/>
      <c r="DF917" s="122"/>
      <c r="DQ917" s="122"/>
      <c r="DW917" s="105"/>
      <c r="DX917" s="105"/>
      <c r="DZ917" s="105"/>
      <c r="EA917" s="105"/>
      <c r="EJ917" s="122"/>
      <c r="EK917" s="122"/>
      <c r="EP917" s="105"/>
      <c r="EQ917" s="105"/>
      <c r="ER917" s="105"/>
      <c r="ET917" s="122"/>
      <c r="EU917" s="122"/>
      <c r="EZ917" s="105"/>
      <c r="FA917" s="105"/>
      <c r="FB917" s="105"/>
      <c r="FD917" s="105"/>
      <c r="FE917" s="105"/>
      <c r="FJ917" s="105"/>
      <c r="FK917" s="105"/>
      <c r="FL917" s="105"/>
      <c r="FM917" s="105"/>
      <c r="FN917" s="105"/>
      <c r="FO917" s="105"/>
      <c r="FT917" s="105"/>
      <c r="FU917" s="105"/>
      <c r="FV917" s="105"/>
      <c r="FX917" s="105"/>
      <c r="FY917" s="105"/>
      <c r="GD917" s="105"/>
      <c r="GE917" s="105"/>
      <c r="GF917" s="105"/>
      <c r="GH917" s="105"/>
      <c r="GI917" s="105"/>
      <c r="GN917" s="105"/>
      <c r="GO917" s="105"/>
      <c r="GP917" s="105"/>
      <c r="GR917" s="105"/>
      <c r="GS917" s="105"/>
      <c r="GX917" s="105"/>
      <c r="GY917" s="105"/>
      <c r="GZ917" s="105"/>
      <c r="HB917" s="105"/>
      <c r="HC917" s="105"/>
      <c r="HH917" s="105"/>
      <c r="HI917" s="105"/>
      <c r="HJ917" s="105"/>
      <c r="HL917" s="122"/>
      <c r="HM917" s="122"/>
      <c r="HR917" s="105"/>
      <c r="HS917" s="105"/>
      <c r="HT917" s="105"/>
      <c r="HV917" s="105"/>
      <c r="HW917" s="105"/>
      <c r="IB917" s="105"/>
      <c r="IC917" s="105"/>
      <c r="ID917" s="105"/>
      <c r="IF917" s="105"/>
      <c r="IG917" s="105"/>
      <c r="IL917" s="105"/>
      <c r="IM917" s="105"/>
      <c r="IN917" s="105"/>
      <c r="IP917" s="105"/>
      <c r="IQ917" s="105"/>
      <c r="IV917" s="105"/>
      <c r="IW917" s="105"/>
      <c r="IX917" s="105"/>
      <c r="IZ917" s="105"/>
      <c r="JA917" s="105"/>
    </row>
    <row r="918">
      <c r="B918" s="139"/>
      <c r="H918" s="122"/>
      <c r="U918" s="90"/>
      <c r="AE918" s="118"/>
      <c r="AF918" s="118"/>
      <c r="BS918" s="140"/>
      <c r="CJ918" s="122"/>
      <c r="CK918" s="122"/>
      <c r="CL918" s="122"/>
      <c r="CM918" s="122"/>
      <c r="DB918" s="122"/>
      <c r="DC918" s="122"/>
      <c r="DD918" s="122"/>
      <c r="DF918" s="122"/>
      <c r="DQ918" s="122"/>
      <c r="DW918" s="105"/>
      <c r="DX918" s="105"/>
      <c r="DZ918" s="105"/>
      <c r="EA918" s="105"/>
      <c r="EJ918" s="122"/>
      <c r="EK918" s="122"/>
      <c r="EP918" s="105"/>
      <c r="EQ918" s="105"/>
      <c r="ER918" s="105"/>
      <c r="ET918" s="122"/>
      <c r="EU918" s="122"/>
      <c r="EZ918" s="105"/>
      <c r="FA918" s="105"/>
      <c r="FB918" s="105"/>
      <c r="FD918" s="105"/>
      <c r="FE918" s="105"/>
      <c r="FJ918" s="105"/>
      <c r="FK918" s="105"/>
      <c r="FL918" s="105"/>
      <c r="FM918" s="105"/>
      <c r="FN918" s="105"/>
      <c r="FO918" s="105"/>
      <c r="FT918" s="105"/>
      <c r="FU918" s="105"/>
      <c r="FV918" s="105"/>
      <c r="FX918" s="105"/>
      <c r="FY918" s="105"/>
      <c r="GD918" s="105"/>
      <c r="GE918" s="105"/>
      <c r="GF918" s="105"/>
      <c r="GH918" s="105"/>
      <c r="GI918" s="105"/>
      <c r="GN918" s="105"/>
      <c r="GO918" s="105"/>
      <c r="GP918" s="105"/>
      <c r="GR918" s="105"/>
      <c r="GS918" s="105"/>
      <c r="GX918" s="105"/>
      <c r="GY918" s="105"/>
      <c r="GZ918" s="105"/>
      <c r="HB918" s="105"/>
      <c r="HC918" s="105"/>
      <c r="HH918" s="105"/>
      <c r="HI918" s="105"/>
      <c r="HJ918" s="105"/>
      <c r="HL918" s="122"/>
      <c r="HM918" s="122"/>
      <c r="HR918" s="105"/>
      <c r="HS918" s="105"/>
      <c r="HT918" s="105"/>
      <c r="HV918" s="105"/>
      <c r="HW918" s="105"/>
      <c r="IB918" s="105"/>
      <c r="IC918" s="105"/>
      <c r="ID918" s="105"/>
      <c r="IF918" s="105"/>
      <c r="IG918" s="105"/>
      <c r="IL918" s="105"/>
      <c r="IM918" s="105"/>
      <c r="IN918" s="105"/>
      <c r="IP918" s="105"/>
      <c r="IQ918" s="105"/>
      <c r="IV918" s="105"/>
      <c r="IW918" s="105"/>
      <c r="IX918" s="105"/>
      <c r="IZ918" s="105"/>
      <c r="JA918" s="105"/>
    </row>
    <row r="919">
      <c r="B919" s="139"/>
      <c r="H919" s="122"/>
      <c r="U919" s="90"/>
      <c r="AE919" s="118"/>
      <c r="AF919" s="118"/>
      <c r="BS919" s="140"/>
      <c r="CJ919" s="122"/>
      <c r="CK919" s="122"/>
      <c r="CL919" s="122"/>
      <c r="CM919" s="122"/>
      <c r="DB919" s="122"/>
      <c r="DC919" s="122"/>
      <c r="DD919" s="122"/>
      <c r="DF919" s="122"/>
      <c r="DQ919" s="122"/>
      <c r="DW919" s="105"/>
      <c r="DX919" s="105"/>
      <c r="DZ919" s="105"/>
      <c r="EA919" s="105"/>
      <c r="EJ919" s="122"/>
      <c r="EK919" s="122"/>
      <c r="EP919" s="105"/>
      <c r="EQ919" s="105"/>
      <c r="ER919" s="105"/>
      <c r="ET919" s="122"/>
      <c r="EU919" s="122"/>
      <c r="EZ919" s="105"/>
      <c r="FA919" s="105"/>
      <c r="FB919" s="105"/>
      <c r="FD919" s="105"/>
      <c r="FE919" s="105"/>
      <c r="FJ919" s="105"/>
      <c r="FK919" s="105"/>
      <c r="FL919" s="105"/>
      <c r="FM919" s="105"/>
      <c r="FN919" s="105"/>
      <c r="FO919" s="105"/>
      <c r="FT919" s="105"/>
      <c r="FU919" s="105"/>
      <c r="FV919" s="105"/>
      <c r="FX919" s="105"/>
      <c r="FY919" s="105"/>
      <c r="GD919" s="105"/>
      <c r="GE919" s="105"/>
      <c r="GF919" s="105"/>
      <c r="GH919" s="105"/>
      <c r="GI919" s="105"/>
      <c r="GN919" s="105"/>
      <c r="GO919" s="105"/>
      <c r="GP919" s="105"/>
      <c r="GR919" s="105"/>
      <c r="GS919" s="105"/>
      <c r="GX919" s="105"/>
      <c r="GY919" s="105"/>
      <c r="GZ919" s="105"/>
      <c r="HB919" s="105"/>
      <c r="HC919" s="105"/>
      <c r="HH919" s="105"/>
      <c r="HI919" s="105"/>
      <c r="HJ919" s="105"/>
      <c r="HL919" s="122"/>
      <c r="HM919" s="122"/>
      <c r="HR919" s="105"/>
      <c r="HS919" s="105"/>
      <c r="HT919" s="105"/>
      <c r="HV919" s="105"/>
      <c r="HW919" s="105"/>
      <c r="IB919" s="105"/>
      <c r="IC919" s="105"/>
      <c r="ID919" s="105"/>
      <c r="IF919" s="105"/>
      <c r="IG919" s="105"/>
      <c r="IL919" s="105"/>
      <c r="IM919" s="105"/>
      <c r="IN919" s="105"/>
      <c r="IP919" s="105"/>
      <c r="IQ919" s="105"/>
      <c r="IV919" s="105"/>
      <c r="IW919" s="105"/>
      <c r="IX919" s="105"/>
      <c r="IZ919" s="105"/>
      <c r="JA919" s="105"/>
    </row>
    <row r="920">
      <c r="B920" s="139"/>
      <c r="H920" s="122"/>
      <c r="U920" s="90"/>
      <c r="AE920" s="118"/>
      <c r="AF920" s="118"/>
      <c r="BS920" s="140"/>
      <c r="CJ920" s="122"/>
      <c r="CK920" s="122"/>
      <c r="CL920" s="122"/>
      <c r="CM920" s="122"/>
      <c r="DB920" s="122"/>
      <c r="DC920" s="122"/>
      <c r="DD920" s="122"/>
      <c r="DF920" s="122"/>
      <c r="DQ920" s="122"/>
      <c r="DW920" s="105"/>
      <c r="DX920" s="105"/>
      <c r="DZ920" s="105"/>
      <c r="EA920" s="105"/>
      <c r="EJ920" s="122"/>
      <c r="EK920" s="122"/>
      <c r="EP920" s="105"/>
      <c r="EQ920" s="105"/>
      <c r="ER920" s="105"/>
      <c r="ET920" s="122"/>
      <c r="EU920" s="122"/>
      <c r="EZ920" s="105"/>
      <c r="FA920" s="105"/>
      <c r="FB920" s="105"/>
      <c r="FD920" s="105"/>
      <c r="FE920" s="105"/>
      <c r="FJ920" s="105"/>
      <c r="FK920" s="105"/>
      <c r="FL920" s="105"/>
      <c r="FM920" s="105"/>
      <c r="FN920" s="105"/>
      <c r="FO920" s="105"/>
      <c r="FT920" s="105"/>
      <c r="FU920" s="105"/>
      <c r="FV920" s="105"/>
      <c r="FX920" s="105"/>
      <c r="FY920" s="105"/>
      <c r="GD920" s="105"/>
      <c r="GE920" s="105"/>
      <c r="GF920" s="105"/>
      <c r="GH920" s="105"/>
      <c r="GI920" s="105"/>
      <c r="GN920" s="105"/>
      <c r="GO920" s="105"/>
      <c r="GP920" s="105"/>
      <c r="GR920" s="105"/>
      <c r="GS920" s="105"/>
      <c r="GX920" s="105"/>
      <c r="GY920" s="105"/>
      <c r="GZ920" s="105"/>
      <c r="HB920" s="105"/>
      <c r="HC920" s="105"/>
      <c r="HH920" s="105"/>
      <c r="HI920" s="105"/>
      <c r="HJ920" s="105"/>
      <c r="HL920" s="122"/>
      <c r="HM920" s="122"/>
      <c r="HR920" s="105"/>
      <c r="HS920" s="105"/>
      <c r="HT920" s="105"/>
      <c r="HV920" s="105"/>
      <c r="HW920" s="105"/>
      <c r="IB920" s="105"/>
      <c r="IC920" s="105"/>
      <c r="ID920" s="105"/>
      <c r="IF920" s="105"/>
      <c r="IG920" s="105"/>
      <c r="IL920" s="105"/>
      <c r="IM920" s="105"/>
      <c r="IN920" s="105"/>
      <c r="IP920" s="105"/>
      <c r="IQ920" s="105"/>
      <c r="IV920" s="105"/>
      <c r="IW920" s="105"/>
      <c r="IX920" s="105"/>
      <c r="IZ920" s="105"/>
      <c r="JA920" s="105"/>
    </row>
    <row r="921">
      <c r="B921" s="139"/>
      <c r="H921" s="122"/>
      <c r="U921" s="90"/>
      <c r="AE921" s="118"/>
      <c r="AF921" s="118"/>
      <c r="BS921" s="140"/>
      <c r="CJ921" s="122"/>
      <c r="CK921" s="122"/>
      <c r="CL921" s="122"/>
      <c r="CM921" s="122"/>
      <c r="DB921" s="122"/>
      <c r="DC921" s="122"/>
      <c r="DD921" s="122"/>
      <c r="DF921" s="122"/>
      <c r="DQ921" s="122"/>
      <c r="DW921" s="105"/>
      <c r="DX921" s="105"/>
      <c r="DZ921" s="105"/>
      <c r="EA921" s="105"/>
      <c r="EJ921" s="122"/>
      <c r="EK921" s="122"/>
      <c r="EP921" s="105"/>
      <c r="EQ921" s="105"/>
      <c r="ER921" s="105"/>
      <c r="ET921" s="122"/>
      <c r="EU921" s="122"/>
      <c r="EZ921" s="105"/>
      <c r="FA921" s="105"/>
      <c r="FB921" s="105"/>
      <c r="FD921" s="105"/>
      <c r="FE921" s="105"/>
      <c r="FJ921" s="105"/>
      <c r="FK921" s="105"/>
      <c r="FL921" s="105"/>
      <c r="FM921" s="105"/>
      <c r="FN921" s="105"/>
      <c r="FO921" s="105"/>
      <c r="FT921" s="105"/>
      <c r="FU921" s="105"/>
      <c r="FV921" s="105"/>
      <c r="FX921" s="105"/>
      <c r="FY921" s="105"/>
      <c r="GD921" s="105"/>
      <c r="GE921" s="105"/>
      <c r="GF921" s="105"/>
      <c r="GH921" s="105"/>
      <c r="GI921" s="105"/>
      <c r="GN921" s="105"/>
      <c r="GO921" s="105"/>
      <c r="GP921" s="105"/>
      <c r="GR921" s="105"/>
      <c r="GS921" s="105"/>
      <c r="GX921" s="105"/>
      <c r="GY921" s="105"/>
      <c r="GZ921" s="105"/>
      <c r="HB921" s="105"/>
      <c r="HC921" s="105"/>
      <c r="HH921" s="105"/>
      <c r="HI921" s="105"/>
      <c r="HJ921" s="105"/>
      <c r="HL921" s="122"/>
      <c r="HM921" s="122"/>
      <c r="HR921" s="105"/>
      <c r="HS921" s="105"/>
      <c r="HT921" s="105"/>
      <c r="HV921" s="105"/>
      <c r="HW921" s="105"/>
      <c r="IB921" s="105"/>
      <c r="IC921" s="105"/>
      <c r="ID921" s="105"/>
      <c r="IF921" s="105"/>
      <c r="IG921" s="105"/>
      <c r="IL921" s="105"/>
      <c r="IM921" s="105"/>
      <c r="IN921" s="105"/>
      <c r="IP921" s="105"/>
      <c r="IQ921" s="105"/>
      <c r="IV921" s="105"/>
      <c r="IW921" s="105"/>
      <c r="IX921" s="105"/>
      <c r="IZ921" s="105"/>
      <c r="JA921" s="105"/>
    </row>
    <row r="922">
      <c r="B922" s="139"/>
      <c r="H922" s="122"/>
      <c r="U922" s="90"/>
      <c r="AE922" s="118"/>
      <c r="AF922" s="118"/>
      <c r="BS922" s="140"/>
      <c r="CJ922" s="122"/>
      <c r="CK922" s="122"/>
      <c r="CL922" s="122"/>
      <c r="CM922" s="122"/>
      <c r="DB922" s="122"/>
      <c r="DC922" s="122"/>
      <c r="DD922" s="122"/>
      <c r="DF922" s="122"/>
      <c r="DQ922" s="122"/>
      <c r="DW922" s="105"/>
      <c r="DX922" s="105"/>
      <c r="DZ922" s="105"/>
      <c r="EA922" s="105"/>
      <c r="EJ922" s="122"/>
      <c r="EK922" s="122"/>
      <c r="EP922" s="105"/>
      <c r="EQ922" s="105"/>
      <c r="ER922" s="105"/>
      <c r="ET922" s="122"/>
      <c r="EU922" s="122"/>
      <c r="EZ922" s="105"/>
      <c r="FA922" s="105"/>
      <c r="FB922" s="105"/>
      <c r="FD922" s="105"/>
      <c r="FE922" s="105"/>
      <c r="FJ922" s="105"/>
      <c r="FK922" s="105"/>
      <c r="FL922" s="105"/>
      <c r="FM922" s="105"/>
      <c r="FN922" s="105"/>
      <c r="FO922" s="105"/>
      <c r="FT922" s="105"/>
      <c r="FU922" s="105"/>
      <c r="FV922" s="105"/>
      <c r="FX922" s="105"/>
      <c r="FY922" s="105"/>
      <c r="GD922" s="105"/>
      <c r="GE922" s="105"/>
      <c r="GF922" s="105"/>
      <c r="GH922" s="105"/>
      <c r="GI922" s="105"/>
      <c r="GN922" s="105"/>
      <c r="GO922" s="105"/>
      <c r="GP922" s="105"/>
      <c r="GR922" s="105"/>
      <c r="GS922" s="105"/>
      <c r="GX922" s="105"/>
      <c r="GY922" s="105"/>
      <c r="GZ922" s="105"/>
      <c r="HB922" s="105"/>
      <c r="HC922" s="105"/>
      <c r="HH922" s="105"/>
      <c r="HI922" s="105"/>
      <c r="HJ922" s="105"/>
      <c r="HL922" s="122"/>
      <c r="HM922" s="122"/>
      <c r="HR922" s="105"/>
      <c r="HS922" s="105"/>
      <c r="HT922" s="105"/>
      <c r="HV922" s="105"/>
      <c r="HW922" s="105"/>
      <c r="IB922" s="105"/>
      <c r="IC922" s="105"/>
      <c r="ID922" s="105"/>
      <c r="IF922" s="105"/>
      <c r="IG922" s="105"/>
      <c r="IL922" s="105"/>
      <c r="IM922" s="105"/>
      <c r="IN922" s="105"/>
      <c r="IP922" s="105"/>
      <c r="IQ922" s="105"/>
      <c r="IV922" s="105"/>
      <c r="IW922" s="105"/>
      <c r="IX922" s="105"/>
      <c r="IZ922" s="105"/>
      <c r="JA922" s="105"/>
    </row>
    <row r="923">
      <c r="B923" s="139"/>
      <c r="H923" s="122"/>
      <c r="U923" s="90"/>
      <c r="AE923" s="118"/>
      <c r="AF923" s="118"/>
      <c r="BS923" s="140"/>
      <c r="CJ923" s="122"/>
      <c r="CK923" s="122"/>
      <c r="CL923" s="122"/>
      <c r="CM923" s="122"/>
      <c r="DB923" s="122"/>
      <c r="DC923" s="122"/>
      <c r="DD923" s="122"/>
      <c r="DF923" s="122"/>
      <c r="DQ923" s="122"/>
      <c r="DW923" s="105"/>
      <c r="DX923" s="105"/>
      <c r="DZ923" s="105"/>
      <c r="EA923" s="105"/>
      <c r="EJ923" s="122"/>
      <c r="EK923" s="122"/>
      <c r="EP923" s="105"/>
      <c r="EQ923" s="105"/>
      <c r="ER923" s="105"/>
      <c r="ET923" s="122"/>
      <c r="EU923" s="122"/>
      <c r="EZ923" s="105"/>
      <c r="FA923" s="105"/>
      <c r="FB923" s="105"/>
      <c r="FD923" s="105"/>
      <c r="FE923" s="105"/>
      <c r="FJ923" s="105"/>
      <c r="FK923" s="105"/>
      <c r="FL923" s="105"/>
      <c r="FM923" s="105"/>
      <c r="FN923" s="105"/>
      <c r="FO923" s="105"/>
      <c r="FT923" s="105"/>
      <c r="FU923" s="105"/>
      <c r="FV923" s="105"/>
      <c r="FX923" s="105"/>
      <c r="FY923" s="105"/>
      <c r="GD923" s="105"/>
      <c r="GE923" s="105"/>
      <c r="GF923" s="105"/>
      <c r="GH923" s="105"/>
      <c r="GI923" s="105"/>
      <c r="GN923" s="105"/>
      <c r="GO923" s="105"/>
      <c r="GP923" s="105"/>
      <c r="GR923" s="105"/>
      <c r="GS923" s="105"/>
      <c r="GX923" s="105"/>
      <c r="GY923" s="105"/>
      <c r="GZ923" s="105"/>
      <c r="HB923" s="105"/>
      <c r="HC923" s="105"/>
      <c r="HH923" s="105"/>
      <c r="HI923" s="105"/>
      <c r="HJ923" s="105"/>
      <c r="HL923" s="122"/>
      <c r="HM923" s="122"/>
      <c r="HR923" s="105"/>
      <c r="HS923" s="105"/>
      <c r="HT923" s="105"/>
      <c r="HV923" s="105"/>
      <c r="HW923" s="105"/>
      <c r="IB923" s="105"/>
      <c r="IC923" s="105"/>
      <c r="ID923" s="105"/>
      <c r="IF923" s="105"/>
      <c r="IG923" s="105"/>
      <c r="IL923" s="105"/>
      <c r="IM923" s="105"/>
      <c r="IN923" s="105"/>
      <c r="IP923" s="105"/>
      <c r="IQ923" s="105"/>
      <c r="IV923" s="105"/>
      <c r="IW923" s="105"/>
      <c r="IX923" s="105"/>
      <c r="IZ923" s="105"/>
      <c r="JA923" s="105"/>
    </row>
    <row r="924">
      <c r="B924" s="139"/>
      <c r="H924" s="122"/>
      <c r="U924" s="90"/>
      <c r="AE924" s="118"/>
      <c r="AF924" s="118"/>
      <c r="BS924" s="140"/>
      <c r="CJ924" s="122"/>
      <c r="CK924" s="122"/>
      <c r="CL924" s="122"/>
      <c r="CM924" s="122"/>
      <c r="DB924" s="122"/>
      <c r="DC924" s="122"/>
      <c r="DD924" s="122"/>
      <c r="DF924" s="122"/>
      <c r="DQ924" s="122"/>
      <c r="DW924" s="105"/>
      <c r="DX924" s="105"/>
      <c r="DZ924" s="105"/>
      <c r="EA924" s="105"/>
      <c r="EJ924" s="122"/>
      <c r="EK924" s="122"/>
      <c r="EP924" s="105"/>
      <c r="EQ924" s="105"/>
      <c r="ER924" s="105"/>
      <c r="ET924" s="122"/>
      <c r="EU924" s="122"/>
      <c r="EZ924" s="105"/>
      <c r="FA924" s="105"/>
      <c r="FB924" s="105"/>
      <c r="FD924" s="105"/>
      <c r="FE924" s="105"/>
      <c r="FJ924" s="105"/>
      <c r="FK924" s="105"/>
      <c r="FL924" s="105"/>
      <c r="FM924" s="105"/>
      <c r="FN924" s="105"/>
      <c r="FO924" s="105"/>
      <c r="FT924" s="105"/>
      <c r="FU924" s="105"/>
      <c r="FV924" s="105"/>
      <c r="FX924" s="105"/>
      <c r="FY924" s="105"/>
      <c r="GD924" s="105"/>
      <c r="GE924" s="105"/>
      <c r="GF924" s="105"/>
      <c r="GH924" s="105"/>
      <c r="GI924" s="105"/>
      <c r="GN924" s="105"/>
      <c r="GO924" s="105"/>
      <c r="GP924" s="105"/>
      <c r="GR924" s="105"/>
      <c r="GS924" s="105"/>
      <c r="GX924" s="105"/>
      <c r="GY924" s="105"/>
      <c r="GZ924" s="105"/>
      <c r="HB924" s="105"/>
      <c r="HC924" s="105"/>
      <c r="HH924" s="105"/>
      <c r="HI924" s="105"/>
      <c r="HJ924" s="105"/>
      <c r="HL924" s="122"/>
      <c r="HM924" s="122"/>
      <c r="HR924" s="105"/>
      <c r="HS924" s="105"/>
      <c r="HT924" s="105"/>
      <c r="HV924" s="105"/>
      <c r="HW924" s="105"/>
      <c r="IB924" s="105"/>
      <c r="IC924" s="105"/>
      <c r="ID924" s="105"/>
      <c r="IF924" s="105"/>
      <c r="IG924" s="105"/>
      <c r="IL924" s="105"/>
      <c r="IM924" s="105"/>
      <c r="IN924" s="105"/>
      <c r="IP924" s="105"/>
      <c r="IQ924" s="105"/>
      <c r="IV924" s="105"/>
      <c r="IW924" s="105"/>
      <c r="IX924" s="105"/>
      <c r="IZ924" s="105"/>
      <c r="JA924" s="105"/>
    </row>
    <row r="925">
      <c r="B925" s="139"/>
      <c r="H925" s="122"/>
      <c r="U925" s="90"/>
      <c r="AE925" s="118"/>
      <c r="AF925" s="118"/>
      <c r="BS925" s="140"/>
      <c r="CJ925" s="122"/>
      <c r="CK925" s="122"/>
      <c r="CL925" s="122"/>
      <c r="CM925" s="122"/>
      <c r="DB925" s="122"/>
      <c r="DC925" s="122"/>
      <c r="DD925" s="122"/>
      <c r="DF925" s="122"/>
      <c r="DQ925" s="122"/>
      <c r="DW925" s="105"/>
      <c r="DX925" s="105"/>
      <c r="DZ925" s="105"/>
      <c r="EA925" s="105"/>
      <c r="EJ925" s="122"/>
      <c r="EK925" s="122"/>
      <c r="EP925" s="105"/>
      <c r="EQ925" s="105"/>
      <c r="ER925" s="105"/>
      <c r="ET925" s="122"/>
      <c r="EU925" s="122"/>
      <c r="EZ925" s="105"/>
      <c r="FA925" s="105"/>
      <c r="FB925" s="105"/>
      <c r="FD925" s="105"/>
      <c r="FE925" s="105"/>
      <c r="FJ925" s="105"/>
      <c r="FK925" s="105"/>
      <c r="FL925" s="105"/>
      <c r="FM925" s="105"/>
      <c r="FN925" s="105"/>
      <c r="FO925" s="105"/>
      <c r="FT925" s="105"/>
      <c r="FU925" s="105"/>
      <c r="FV925" s="105"/>
      <c r="FX925" s="105"/>
      <c r="FY925" s="105"/>
      <c r="GD925" s="105"/>
      <c r="GE925" s="105"/>
      <c r="GF925" s="105"/>
      <c r="GH925" s="105"/>
      <c r="GI925" s="105"/>
      <c r="GN925" s="105"/>
      <c r="GO925" s="105"/>
      <c r="GP925" s="105"/>
      <c r="GR925" s="105"/>
      <c r="GS925" s="105"/>
      <c r="GX925" s="105"/>
      <c r="GY925" s="105"/>
      <c r="GZ925" s="105"/>
      <c r="HB925" s="105"/>
      <c r="HC925" s="105"/>
      <c r="HH925" s="105"/>
      <c r="HI925" s="105"/>
      <c r="HJ925" s="105"/>
      <c r="HL925" s="122"/>
      <c r="HM925" s="122"/>
      <c r="HR925" s="105"/>
      <c r="HS925" s="105"/>
      <c r="HT925" s="105"/>
      <c r="HV925" s="105"/>
      <c r="HW925" s="105"/>
      <c r="IB925" s="105"/>
      <c r="IC925" s="105"/>
      <c r="ID925" s="105"/>
      <c r="IF925" s="105"/>
      <c r="IG925" s="105"/>
      <c r="IL925" s="105"/>
      <c r="IM925" s="105"/>
      <c r="IN925" s="105"/>
      <c r="IP925" s="105"/>
      <c r="IQ925" s="105"/>
      <c r="IV925" s="105"/>
      <c r="IW925" s="105"/>
      <c r="IX925" s="105"/>
      <c r="IZ925" s="105"/>
      <c r="JA925" s="105"/>
    </row>
    <row r="926">
      <c r="B926" s="139"/>
      <c r="H926" s="122"/>
      <c r="U926" s="90"/>
      <c r="AE926" s="118"/>
      <c r="AF926" s="118"/>
      <c r="BS926" s="140"/>
      <c r="CJ926" s="122"/>
      <c r="CK926" s="122"/>
      <c r="CL926" s="122"/>
      <c r="CM926" s="122"/>
      <c r="DB926" s="122"/>
      <c r="DC926" s="122"/>
      <c r="DD926" s="122"/>
      <c r="DF926" s="122"/>
      <c r="DQ926" s="122"/>
      <c r="DW926" s="105"/>
      <c r="DX926" s="105"/>
      <c r="DZ926" s="105"/>
      <c r="EA926" s="105"/>
      <c r="EJ926" s="122"/>
      <c r="EK926" s="122"/>
      <c r="EP926" s="105"/>
      <c r="EQ926" s="105"/>
      <c r="ER926" s="105"/>
      <c r="ET926" s="122"/>
      <c r="EU926" s="122"/>
      <c r="EZ926" s="105"/>
      <c r="FA926" s="105"/>
      <c r="FB926" s="105"/>
      <c r="FD926" s="105"/>
      <c r="FE926" s="105"/>
      <c r="FJ926" s="105"/>
      <c r="FK926" s="105"/>
      <c r="FL926" s="105"/>
      <c r="FM926" s="105"/>
      <c r="FN926" s="105"/>
      <c r="FO926" s="105"/>
      <c r="FT926" s="105"/>
      <c r="FU926" s="105"/>
      <c r="FV926" s="105"/>
      <c r="FX926" s="105"/>
      <c r="FY926" s="105"/>
      <c r="GD926" s="105"/>
      <c r="GE926" s="105"/>
      <c r="GF926" s="105"/>
      <c r="GH926" s="105"/>
      <c r="GI926" s="105"/>
      <c r="GN926" s="105"/>
      <c r="GO926" s="105"/>
      <c r="GP926" s="105"/>
      <c r="GR926" s="105"/>
      <c r="GS926" s="105"/>
      <c r="GX926" s="105"/>
      <c r="GY926" s="105"/>
      <c r="GZ926" s="105"/>
      <c r="HB926" s="105"/>
      <c r="HC926" s="105"/>
      <c r="HH926" s="105"/>
      <c r="HI926" s="105"/>
      <c r="HJ926" s="105"/>
      <c r="HL926" s="122"/>
      <c r="HM926" s="122"/>
      <c r="HR926" s="105"/>
      <c r="HS926" s="105"/>
      <c r="HT926" s="105"/>
      <c r="HV926" s="105"/>
      <c r="HW926" s="105"/>
      <c r="IB926" s="105"/>
      <c r="IC926" s="105"/>
      <c r="ID926" s="105"/>
      <c r="IF926" s="105"/>
      <c r="IG926" s="105"/>
      <c r="IL926" s="105"/>
      <c r="IM926" s="105"/>
      <c r="IN926" s="105"/>
      <c r="IP926" s="105"/>
      <c r="IQ926" s="105"/>
      <c r="IV926" s="105"/>
      <c r="IW926" s="105"/>
      <c r="IX926" s="105"/>
      <c r="IZ926" s="105"/>
      <c r="JA926" s="105"/>
    </row>
    <row r="927">
      <c r="B927" s="139"/>
      <c r="H927" s="122"/>
      <c r="U927" s="90"/>
      <c r="AE927" s="118"/>
      <c r="AF927" s="118"/>
      <c r="BS927" s="140"/>
      <c r="CJ927" s="122"/>
      <c r="CK927" s="122"/>
      <c r="CL927" s="122"/>
      <c r="CM927" s="122"/>
      <c r="DB927" s="122"/>
      <c r="DC927" s="122"/>
      <c r="DD927" s="122"/>
      <c r="DF927" s="122"/>
      <c r="DQ927" s="122"/>
      <c r="DW927" s="105"/>
      <c r="DX927" s="105"/>
      <c r="DZ927" s="105"/>
      <c r="EA927" s="105"/>
      <c r="EJ927" s="122"/>
      <c r="EK927" s="122"/>
      <c r="EP927" s="105"/>
      <c r="EQ927" s="105"/>
      <c r="ER927" s="105"/>
      <c r="ET927" s="122"/>
      <c r="EU927" s="122"/>
      <c r="EZ927" s="105"/>
      <c r="FA927" s="105"/>
      <c r="FB927" s="105"/>
      <c r="FD927" s="105"/>
      <c r="FE927" s="105"/>
      <c r="FJ927" s="105"/>
      <c r="FK927" s="105"/>
      <c r="FL927" s="105"/>
      <c r="FM927" s="105"/>
      <c r="FN927" s="105"/>
      <c r="FO927" s="105"/>
      <c r="FT927" s="105"/>
      <c r="FU927" s="105"/>
      <c r="FV927" s="105"/>
      <c r="FX927" s="105"/>
      <c r="FY927" s="105"/>
      <c r="GD927" s="105"/>
      <c r="GE927" s="105"/>
      <c r="GF927" s="105"/>
      <c r="GH927" s="105"/>
      <c r="GI927" s="105"/>
      <c r="GN927" s="105"/>
      <c r="GO927" s="105"/>
      <c r="GP927" s="105"/>
      <c r="GR927" s="105"/>
      <c r="GS927" s="105"/>
      <c r="GX927" s="105"/>
      <c r="GY927" s="105"/>
      <c r="GZ927" s="105"/>
      <c r="HB927" s="105"/>
      <c r="HC927" s="105"/>
      <c r="HH927" s="105"/>
      <c r="HI927" s="105"/>
      <c r="HJ927" s="105"/>
      <c r="HL927" s="122"/>
      <c r="HM927" s="122"/>
      <c r="HR927" s="105"/>
      <c r="HS927" s="105"/>
      <c r="HT927" s="105"/>
      <c r="HV927" s="105"/>
      <c r="HW927" s="105"/>
      <c r="IB927" s="105"/>
      <c r="IC927" s="105"/>
      <c r="ID927" s="105"/>
      <c r="IF927" s="105"/>
      <c r="IG927" s="105"/>
      <c r="IL927" s="105"/>
      <c r="IM927" s="105"/>
      <c r="IN927" s="105"/>
      <c r="IP927" s="105"/>
      <c r="IQ927" s="105"/>
      <c r="IV927" s="105"/>
      <c r="IW927" s="105"/>
      <c r="IX927" s="105"/>
      <c r="IZ927" s="105"/>
      <c r="JA927" s="105"/>
    </row>
    <row r="928">
      <c r="B928" s="139"/>
      <c r="H928" s="122"/>
      <c r="U928" s="90"/>
      <c r="AE928" s="118"/>
      <c r="AF928" s="118"/>
      <c r="BS928" s="140"/>
      <c r="CJ928" s="122"/>
      <c r="CK928" s="122"/>
      <c r="CL928" s="122"/>
      <c r="CM928" s="122"/>
      <c r="DB928" s="122"/>
      <c r="DC928" s="122"/>
      <c r="DD928" s="122"/>
      <c r="DF928" s="122"/>
      <c r="DQ928" s="122"/>
      <c r="DW928" s="105"/>
      <c r="DX928" s="105"/>
      <c r="DZ928" s="105"/>
      <c r="EA928" s="105"/>
      <c r="EJ928" s="122"/>
      <c r="EK928" s="122"/>
      <c r="EP928" s="105"/>
      <c r="EQ928" s="105"/>
      <c r="ER928" s="105"/>
      <c r="ET928" s="122"/>
      <c r="EU928" s="122"/>
      <c r="EZ928" s="105"/>
      <c r="FA928" s="105"/>
      <c r="FB928" s="105"/>
      <c r="FD928" s="105"/>
      <c r="FE928" s="105"/>
      <c r="FJ928" s="105"/>
      <c r="FK928" s="105"/>
      <c r="FL928" s="105"/>
      <c r="FM928" s="105"/>
      <c r="FN928" s="105"/>
      <c r="FO928" s="105"/>
      <c r="FT928" s="105"/>
      <c r="FU928" s="105"/>
      <c r="FV928" s="105"/>
      <c r="FX928" s="105"/>
      <c r="FY928" s="105"/>
      <c r="GD928" s="105"/>
      <c r="GE928" s="105"/>
      <c r="GF928" s="105"/>
      <c r="GH928" s="105"/>
      <c r="GI928" s="105"/>
      <c r="GN928" s="105"/>
      <c r="GO928" s="105"/>
      <c r="GP928" s="105"/>
      <c r="GR928" s="105"/>
      <c r="GS928" s="105"/>
      <c r="GX928" s="105"/>
      <c r="GY928" s="105"/>
      <c r="GZ928" s="105"/>
      <c r="HB928" s="105"/>
      <c r="HC928" s="105"/>
      <c r="HH928" s="105"/>
      <c r="HI928" s="105"/>
      <c r="HJ928" s="105"/>
      <c r="HL928" s="122"/>
      <c r="HM928" s="122"/>
      <c r="HR928" s="105"/>
      <c r="HS928" s="105"/>
      <c r="HT928" s="105"/>
      <c r="HV928" s="105"/>
      <c r="HW928" s="105"/>
      <c r="IB928" s="105"/>
      <c r="IC928" s="105"/>
      <c r="ID928" s="105"/>
      <c r="IF928" s="105"/>
      <c r="IG928" s="105"/>
      <c r="IL928" s="105"/>
      <c r="IM928" s="105"/>
      <c r="IN928" s="105"/>
      <c r="IP928" s="105"/>
      <c r="IQ928" s="105"/>
      <c r="IV928" s="105"/>
      <c r="IW928" s="105"/>
      <c r="IX928" s="105"/>
      <c r="IZ928" s="105"/>
      <c r="JA928" s="105"/>
    </row>
    <row r="929">
      <c r="B929" s="139"/>
      <c r="H929" s="122"/>
      <c r="U929" s="90"/>
      <c r="AE929" s="118"/>
      <c r="AF929" s="118"/>
      <c r="BS929" s="140"/>
      <c r="CJ929" s="122"/>
      <c r="CK929" s="122"/>
      <c r="CL929" s="122"/>
      <c r="CM929" s="122"/>
      <c r="DB929" s="122"/>
      <c r="DC929" s="122"/>
      <c r="DD929" s="122"/>
      <c r="DF929" s="122"/>
      <c r="DQ929" s="122"/>
      <c r="DW929" s="105"/>
      <c r="DX929" s="105"/>
      <c r="DZ929" s="105"/>
      <c r="EA929" s="105"/>
      <c r="EJ929" s="122"/>
      <c r="EK929" s="122"/>
      <c r="EP929" s="105"/>
      <c r="EQ929" s="105"/>
      <c r="ER929" s="105"/>
      <c r="ET929" s="122"/>
      <c r="EU929" s="122"/>
      <c r="EZ929" s="105"/>
      <c r="FA929" s="105"/>
      <c r="FB929" s="105"/>
      <c r="FD929" s="105"/>
      <c r="FE929" s="105"/>
      <c r="FJ929" s="105"/>
      <c r="FK929" s="105"/>
      <c r="FL929" s="105"/>
      <c r="FM929" s="105"/>
      <c r="FN929" s="105"/>
      <c r="FO929" s="105"/>
      <c r="FT929" s="105"/>
      <c r="FU929" s="105"/>
      <c r="FV929" s="105"/>
      <c r="FX929" s="105"/>
      <c r="FY929" s="105"/>
      <c r="GD929" s="105"/>
      <c r="GE929" s="105"/>
      <c r="GF929" s="105"/>
      <c r="GH929" s="105"/>
      <c r="GI929" s="105"/>
      <c r="GN929" s="105"/>
      <c r="GO929" s="105"/>
      <c r="GP929" s="105"/>
      <c r="GR929" s="105"/>
      <c r="GS929" s="105"/>
      <c r="GX929" s="105"/>
      <c r="GY929" s="105"/>
      <c r="GZ929" s="105"/>
      <c r="HB929" s="105"/>
      <c r="HC929" s="105"/>
      <c r="HH929" s="105"/>
      <c r="HI929" s="105"/>
      <c r="HJ929" s="105"/>
      <c r="HL929" s="122"/>
      <c r="HM929" s="122"/>
      <c r="HR929" s="105"/>
      <c r="HS929" s="105"/>
      <c r="HT929" s="105"/>
      <c r="HV929" s="105"/>
      <c r="HW929" s="105"/>
      <c r="IB929" s="105"/>
      <c r="IC929" s="105"/>
      <c r="ID929" s="105"/>
      <c r="IF929" s="105"/>
      <c r="IG929" s="105"/>
      <c r="IL929" s="105"/>
      <c r="IM929" s="105"/>
      <c r="IN929" s="105"/>
      <c r="IP929" s="105"/>
      <c r="IQ929" s="105"/>
      <c r="IV929" s="105"/>
      <c r="IW929" s="105"/>
      <c r="IX929" s="105"/>
      <c r="IZ929" s="105"/>
      <c r="JA929" s="105"/>
    </row>
    <row r="930">
      <c r="B930" s="139"/>
      <c r="H930" s="122"/>
      <c r="U930" s="90"/>
      <c r="AE930" s="118"/>
      <c r="AF930" s="118"/>
      <c r="BS930" s="140"/>
      <c r="CJ930" s="122"/>
      <c r="CK930" s="122"/>
      <c r="CL930" s="122"/>
      <c r="CM930" s="122"/>
      <c r="DB930" s="122"/>
      <c r="DC930" s="122"/>
      <c r="DD930" s="122"/>
      <c r="DF930" s="122"/>
      <c r="DQ930" s="122"/>
      <c r="DW930" s="105"/>
      <c r="DX930" s="105"/>
      <c r="DZ930" s="105"/>
      <c r="EA930" s="105"/>
      <c r="EJ930" s="122"/>
      <c r="EK930" s="122"/>
      <c r="EP930" s="105"/>
      <c r="EQ930" s="105"/>
      <c r="ER930" s="105"/>
      <c r="ET930" s="122"/>
      <c r="EU930" s="122"/>
      <c r="EZ930" s="105"/>
      <c r="FA930" s="105"/>
      <c r="FB930" s="105"/>
      <c r="FD930" s="105"/>
      <c r="FE930" s="105"/>
      <c r="FJ930" s="105"/>
      <c r="FK930" s="105"/>
      <c r="FL930" s="105"/>
      <c r="FM930" s="105"/>
      <c r="FN930" s="105"/>
      <c r="FO930" s="105"/>
      <c r="FT930" s="105"/>
      <c r="FU930" s="105"/>
      <c r="FV930" s="105"/>
      <c r="FX930" s="105"/>
      <c r="FY930" s="105"/>
      <c r="GD930" s="105"/>
      <c r="GE930" s="105"/>
      <c r="GF930" s="105"/>
      <c r="GH930" s="105"/>
      <c r="GI930" s="105"/>
      <c r="GN930" s="105"/>
      <c r="GO930" s="105"/>
      <c r="GP930" s="105"/>
      <c r="GR930" s="105"/>
      <c r="GS930" s="105"/>
      <c r="GX930" s="105"/>
      <c r="GY930" s="105"/>
      <c r="GZ930" s="105"/>
      <c r="HB930" s="105"/>
      <c r="HC930" s="105"/>
      <c r="HH930" s="105"/>
      <c r="HI930" s="105"/>
      <c r="HJ930" s="105"/>
      <c r="HL930" s="122"/>
      <c r="HM930" s="122"/>
      <c r="HR930" s="105"/>
      <c r="HS930" s="105"/>
      <c r="HT930" s="105"/>
      <c r="HV930" s="105"/>
      <c r="HW930" s="105"/>
      <c r="IB930" s="105"/>
      <c r="IC930" s="105"/>
      <c r="ID930" s="105"/>
      <c r="IF930" s="105"/>
      <c r="IG930" s="105"/>
      <c r="IL930" s="105"/>
      <c r="IM930" s="105"/>
      <c r="IN930" s="105"/>
      <c r="IP930" s="105"/>
      <c r="IQ930" s="105"/>
      <c r="IV930" s="105"/>
      <c r="IW930" s="105"/>
      <c r="IX930" s="105"/>
      <c r="IZ930" s="105"/>
      <c r="JA930" s="105"/>
    </row>
    <row r="931">
      <c r="B931" s="139"/>
      <c r="H931" s="122"/>
      <c r="U931" s="90"/>
      <c r="AE931" s="118"/>
      <c r="AF931" s="118"/>
      <c r="BS931" s="140"/>
      <c r="CJ931" s="122"/>
      <c r="CK931" s="122"/>
      <c r="CL931" s="122"/>
      <c r="CM931" s="122"/>
      <c r="DB931" s="122"/>
      <c r="DC931" s="122"/>
      <c r="DD931" s="122"/>
      <c r="DF931" s="122"/>
      <c r="DQ931" s="122"/>
      <c r="DW931" s="105"/>
      <c r="DX931" s="105"/>
      <c r="DZ931" s="105"/>
      <c r="EA931" s="105"/>
      <c r="EJ931" s="122"/>
      <c r="EK931" s="122"/>
      <c r="EP931" s="105"/>
      <c r="EQ931" s="105"/>
      <c r="ER931" s="105"/>
      <c r="ET931" s="122"/>
      <c r="EU931" s="122"/>
      <c r="EZ931" s="105"/>
      <c r="FA931" s="105"/>
      <c r="FB931" s="105"/>
      <c r="FD931" s="105"/>
      <c r="FE931" s="105"/>
      <c r="FJ931" s="105"/>
      <c r="FK931" s="105"/>
      <c r="FL931" s="105"/>
      <c r="FM931" s="105"/>
      <c r="FN931" s="105"/>
      <c r="FO931" s="105"/>
      <c r="FT931" s="105"/>
      <c r="FU931" s="105"/>
      <c r="FV931" s="105"/>
      <c r="FX931" s="105"/>
      <c r="FY931" s="105"/>
      <c r="GD931" s="105"/>
      <c r="GE931" s="105"/>
      <c r="GF931" s="105"/>
      <c r="GH931" s="105"/>
      <c r="GI931" s="105"/>
      <c r="GN931" s="105"/>
      <c r="GO931" s="105"/>
      <c r="GP931" s="105"/>
      <c r="GR931" s="105"/>
      <c r="GS931" s="105"/>
      <c r="GX931" s="105"/>
      <c r="GY931" s="105"/>
      <c r="GZ931" s="105"/>
      <c r="HB931" s="105"/>
      <c r="HC931" s="105"/>
      <c r="HH931" s="105"/>
      <c r="HI931" s="105"/>
      <c r="HJ931" s="105"/>
      <c r="HL931" s="122"/>
      <c r="HM931" s="122"/>
      <c r="HR931" s="105"/>
      <c r="HS931" s="105"/>
      <c r="HT931" s="105"/>
      <c r="HV931" s="105"/>
      <c r="HW931" s="105"/>
      <c r="IB931" s="105"/>
      <c r="IC931" s="105"/>
      <c r="ID931" s="105"/>
      <c r="IF931" s="105"/>
      <c r="IG931" s="105"/>
      <c r="IL931" s="105"/>
      <c r="IM931" s="105"/>
      <c r="IN931" s="105"/>
      <c r="IP931" s="105"/>
      <c r="IQ931" s="105"/>
      <c r="IV931" s="105"/>
      <c r="IW931" s="105"/>
      <c r="IX931" s="105"/>
      <c r="IZ931" s="105"/>
      <c r="JA931" s="105"/>
    </row>
    <row r="932">
      <c r="B932" s="139"/>
      <c r="H932" s="122"/>
      <c r="U932" s="90"/>
      <c r="AE932" s="118"/>
      <c r="AF932" s="118"/>
      <c r="BS932" s="140"/>
      <c r="CJ932" s="122"/>
      <c r="CK932" s="122"/>
      <c r="CL932" s="122"/>
      <c r="CM932" s="122"/>
      <c r="DB932" s="122"/>
      <c r="DC932" s="122"/>
      <c r="DD932" s="122"/>
      <c r="DF932" s="122"/>
      <c r="DQ932" s="122"/>
      <c r="DW932" s="105"/>
      <c r="DX932" s="105"/>
      <c r="DZ932" s="105"/>
      <c r="EA932" s="105"/>
      <c r="EJ932" s="122"/>
      <c r="EK932" s="122"/>
      <c r="EP932" s="105"/>
      <c r="EQ932" s="105"/>
      <c r="ER932" s="105"/>
      <c r="ET932" s="122"/>
      <c r="EU932" s="122"/>
      <c r="EZ932" s="105"/>
      <c r="FA932" s="105"/>
      <c r="FB932" s="105"/>
      <c r="FD932" s="105"/>
      <c r="FE932" s="105"/>
      <c r="FJ932" s="105"/>
      <c r="FK932" s="105"/>
      <c r="FL932" s="105"/>
      <c r="FM932" s="105"/>
      <c r="FN932" s="105"/>
      <c r="FO932" s="105"/>
      <c r="FT932" s="105"/>
      <c r="FU932" s="105"/>
      <c r="FV932" s="105"/>
      <c r="FX932" s="105"/>
      <c r="FY932" s="105"/>
      <c r="GD932" s="105"/>
      <c r="GE932" s="105"/>
      <c r="GF932" s="105"/>
      <c r="GH932" s="105"/>
      <c r="GI932" s="105"/>
      <c r="GN932" s="105"/>
      <c r="GO932" s="105"/>
      <c r="GP932" s="105"/>
      <c r="GR932" s="105"/>
      <c r="GS932" s="105"/>
      <c r="GX932" s="105"/>
      <c r="GY932" s="105"/>
      <c r="GZ932" s="105"/>
      <c r="HB932" s="105"/>
      <c r="HC932" s="105"/>
      <c r="HH932" s="105"/>
      <c r="HI932" s="105"/>
      <c r="HJ932" s="105"/>
      <c r="HL932" s="122"/>
      <c r="HM932" s="122"/>
      <c r="HR932" s="105"/>
      <c r="HS932" s="105"/>
      <c r="HT932" s="105"/>
      <c r="HV932" s="105"/>
      <c r="HW932" s="105"/>
      <c r="IB932" s="105"/>
      <c r="IC932" s="105"/>
      <c r="ID932" s="105"/>
      <c r="IF932" s="105"/>
      <c r="IG932" s="105"/>
      <c r="IL932" s="105"/>
      <c r="IM932" s="105"/>
      <c r="IN932" s="105"/>
      <c r="IP932" s="105"/>
      <c r="IQ932" s="105"/>
      <c r="IV932" s="105"/>
      <c r="IW932" s="105"/>
      <c r="IX932" s="105"/>
      <c r="IZ932" s="105"/>
      <c r="JA932" s="105"/>
    </row>
    <row r="933">
      <c r="B933" s="139"/>
      <c r="H933" s="122"/>
      <c r="U933" s="90"/>
      <c r="AE933" s="118"/>
      <c r="AF933" s="118"/>
      <c r="BS933" s="140"/>
      <c r="CJ933" s="122"/>
      <c r="CK933" s="122"/>
      <c r="CL933" s="122"/>
      <c r="CM933" s="122"/>
      <c r="DB933" s="122"/>
      <c r="DC933" s="122"/>
      <c r="DD933" s="122"/>
      <c r="DF933" s="122"/>
      <c r="DQ933" s="122"/>
      <c r="DW933" s="105"/>
      <c r="DX933" s="105"/>
      <c r="DZ933" s="105"/>
      <c r="EA933" s="105"/>
      <c r="EJ933" s="122"/>
      <c r="EK933" s="122"/>
      <c r="EP933" s="105"/>
      <c r="EQ933" s="105"/>
      <c r="ER933" s="105"/>
      <c r="ET933" s="122"/>
      <c r="EU933" s="122"/>
      <c r="EZ933" s="105"/>
      <c r="FA933" s="105"/>
      <c r="FB933" s="105"/>
      <c r="FD933" s="105"/>
      <c r="FE933" s="105"/>
      <c r="FJ933" s="105"/>
      <c r="FK933" s="105"/>
      <c r="FL933" s="105"/>
      <c r="FM933" s="105"/>
      <c r="FN933" s="105"/>
      <c r="FO933" s="105"/>
      <c r="FT933" s="105"/>
      <c r="FU933" s="105"/>
      <c r="FV933" s="105"/>
      <c r="FX933" s="105"/>
      <c r="FY933" s="105"/>
      <c r="GD933" s="105"/>
      <c r="GE933" s="105"/>
      <c r="GF933" s="105"/>
      <c r="GH933" s="105"/>
      <c r="GI933" s="105"/>
      <c r="GN933" s="105"/>
      <c r="GO933" s="105"/>
      <c r="GP933" s="105"/>
      <c r="GR933" s="105"/>
      <c r="GS933" s="105"/>
      <c r="GX933" s="105"/>
      <c r="GY933" s="105"/>
      <c r="GZ933" s="105"/>
      <c r="HB933" s="105"/>
      <c r="HC933" s="105"/>
      <c r="HH933" s="105"/>
      <c r="HI933" s="105"/>
      <c r="HJ933" s="105"/>
      <c r="HL933" s="122"/>
      <c r="HM933" s="122"/>
      <c r="HR933" s="105"/>
      <c r="HS933" s="105"/>
      <c r="HT933" s="105"/>
      <c r="HV933" s="105"/>
      <c r="HW933" s="105"/>
      <c r="IB933" s="105"/>
      <c r="IC933" s="105"/>
      <c r="ID933" s="105"/>
      <c r="IF933" s="105"/>
      <c r="IG933" s="105"/>
      <c r="IL933" s="105"/>
      <c r="IM933" s="105"/>
      <c r="IN933" s="105"/>
      <c r="IP933" s="105"/>
      <c r="IQ933" s="105"/>
      <c r="IV933" s="105"/>
      <c r="IW933" s="105"/>
      <c r="IX933" s="105"/>
      <c r="IZ933" s="105"/>
      <c r="JA933" s="105"/>
    </row>
    <row r="934">
      <c r="B934" s="139"/>
      <c r="H934" s="122"/>
      <c r="U934" s="90"/>
      <c r="AE934" s="118"/>
      <c r="AF934" s="118"/>
      <c r="BS934" s="140"/>
      <c r="CJ934" s="122"/>
      <c r="CK934" s="122"/>
      <c r="CL934" s="122"/>
      <c r="CM934" s="122"/>
      <c r="DB934" s="122"/>
      <c r="DC934" s="122"/>
      <c r="DD934" s="122"/>
      <c r="DF934" s="122"/>
      <c r="DQ934" s="122"/>
      <c r="DW934" s="105"/>
      <c r="DX934" s="105"/>
      <c r="DZ934" s="105"/>
      <c r="EA934" s="105"/>
      <c r="EJ934" s="122"/>
      <c r="EK934" s="122"/>
      <c r="EP934" s="105"/>
      <c r="EQ934" s="105"/>
      <c r="ER934" s="105"/>
      <c r="ET934" s="122"/>
      <c r="EU934" s="122"/>
      <c r="EZ934" s="105"/>
      <c r="FA934" s="105"/>
      <c r="FB934" s="105"/>
      <c r="FD934" s="105"/>
      <c r="FE934" s="105"/>
      <c r="FJ934" s="105"/>
      <c r="FK934" s="105"/>
      <c r="FL934" s="105"/>
      <c r="FM934" s="105"/>
      <c r="FN934" s="105"/>
      <c r="FO934" s="105"/>
      <c r="FT934" s="105"/>
      <c r="FU934" s="105"/>
      <c r="FV934" s="105"/>
      <c r="FX934" s="105"/>
      <c r="FY934" s="105"/>
      <c r="GD934" s="105"/>
      <c r="GE934" s="105"/>
      <c r="GF934" s="105"/>
      <c r="GH934" s="105"/>
      <c r="GI934" s="105"/>
      <c r="GN934" s="105"/>
      <c r="GO934" s="105"/>
      <c r="GP934" s="105"/>
      <c r="GR934" s="105"/>
      <c r="GS934" s="105"/>
      <c r="GX934" s="105"/>
      <c r="GY934" s="105"/>
      <c r="GZ934" s="105"/>
      <c r="HB934" s="105"/>
      <c r="HC934" s="105"/>
      <c r="HH934" s="105"/>
      <c r="HI934" s="105"/>
      <c r="HJ934" s="105"/>
      <c r="HL934" s="122"/>
      <c r="HM934" s="122"/>
      <c r="HR934" s="105"/>
      <c r="HS934" s="105"/>
      <c r="HT934" s="105"/>
      <c r="HV934" s="105"/>
      <c r="HW934" s="105"/>
      <c r="IB934" s="105"/>
      <c r="IC934" s="105"/>
      <c r="ID934" s="105"/>
      <c r="IF934" s="105"/>
      <c r="IG934" s="105"/>
      <c r="IL934" s="105"/>
      <c r="IM934" s="105"/>
      <c r="IN934" s="105"/>
      <c r="IP934" s="105"/>
      <c r="IQ934" s="105"/>
      <c r="IV934" s="105"/>
      <c r="IW934" s="105"/>
      <c r="IX934" s="105"/>
      <c r="IZ934" s="105"/>
      <c r="JA934" s="105"/>
    </row>
    <row r="935">
      <c r="B935" s="139"/>
      <c r="H935" s="122"/>
      <c r="U935" s="90"/>
      <c r="AE935" s="118"/>
      <c r="AF935" s="118"/>
      <c r="BS935" s="140"/>
      <c r="CJ935" s="122"/>
      <c r="CK935" s="122"/>
      <c r="CL935" s="122"/>
      <c r="CM935" s="122"/>
      <c r="DB935" s="122"/>
      <c r="DC935" s="122"/>
      <c r="DD935" s="122"/>
      <c r="DF935" s="122"/>
      <c r="DQ935" s="122"/>
      <c r="DW935" s="105"/>
      <c r="DX935" s="105"/>
      <c r="DZ935" s="105"/>
      <c r="EA935" s="105"/>
      <c r="EJ935" s="122"/>
      <c r="EK935" s="122"/>
      <c r="EP935" s="105"/>
      <c r="EQ935" s="105"/>
      <c r="ER935" s="105"/>
      <c r="ET935" s="122"/>
      <c r="EU935" s="122"/>
      <c r="EZ935" s="105"/>
      <c r="FA935" s="105"/>
      <c r="FB935" s="105"/>
      <c r="FD935" s="105"/>
      <c r="FE935" s="105"/>
      <c r="FJ935" s="105"/>
      <c r="FK935" s="105"/>
      <c r="FL935" s="105"/>
      <c r="FM935" s="105"/>
      <c r="FN935" s="105"/>
      <c r="FO935" s="105"/>
      <c r="FT935" s="105"/>
      <c r="FU935" s="105"/>
      <c r="FV935" s="105"/>
      <c r="FX935" s="105"/>
      <c r="FY935" s="105"/>
      <c r="GD935" s="105"/>
      <c r="GE935" s="105"/>
      <c r="GF935" s="105"/>
      <c r="GH935" s="105"/>
      <c r="GI935" s="105"/>
      <c r="GN935" s="105"/>
      <c r="GO935" s="105"/>
      <c r="GP935" s="105"/>
      <c r="GR935" s="105"/>
      <c r="GS935" s="105"/>
      <c r="GX935" s="105"/>
      <c r="GY935" s="105"/>
      <c r="GZ935" s="105"/>
      <c r="HB935" s="105"/>
      <c r="HC935" s="105"/>
      <c r="HH935" s="105"/>
      <c r="HI935" s="105"/>
      <c r="HJ935" s="105"/>
      <c r="HL935" s="122"/>
      <c r="HM935" s="122"/>
      <c r="HR935" s="105"/>
      <c r="HS935" s="105"/>
      <c r="HT935" s="105"/>
      <c r="HV935" s="105"/>
      <c r="HW935" s="105"/>
      <c r="IB935" s="105"/>
      <c r="IC935" s="105"/>
      <c r="ID935" s="105"/>
      <c r="IF935" s="105"/>
      <c r="IG935" s="105"/>
      <c r="IL935" s="105"/>
      <c r="IM935" s="105"/>
      <c r="IN935" s="105"/>
      <c r="IP935" s="105"/>
      <c r="IQ935" s="105"/>
      <c r="IV935" s="105"/>
      <c r="IW935" s="105"/>
      <c r="IX935" s="105"/>
      <c r="IZ935" s="105"/>
      <c r="JA935" s="105"/>
    </row>
    <row r="936">
      <c r="B936" s="139"/>
      <c r="H936" s="122"/>
      <c r="U936" s="90"/>
      <c r="AE936" s="118"/>
      <c r="AF936" s="118"/>
      <c r="BS936" s="140"/>
      <c r="CJ936" s="122"/>
      <c r="CK936" s="122"/>
      <c r="CL936" s="122"/>
      <c r="CM936" s="122"/>
      <c r="DB936" s="122"/>
      <c r="DC936" s="122"/>
      <c r="DD936" s="122"/>
      <c r="DF936" s="122"/>
      <c r="DQ936" s="122"/>
      <c r="DW936" s="105"/>
      <c r="DX936" s="105"/>
      <c r="DZ936" s="105"/>
      <c r="EA936" s="105"/>
      <c r="EJ936" s="122"/>
      <c r="EK936" s="122"/>
      <c r="EP936" s="105"/>
      <c r="EQ936" s="105"/>
      <c r="ER936" s="105"/>
      <c r="ET936" s="122"/>
      <c r="EU936" s="122"/>
      <c r="EZ936" s="105"/>
      <c r="FA936" s="105"/>
      <c r="FB936" s="105"/>
      <c r="FD936" s="105"/>
      <c r="FE936" s="105"/>
      <c r="FJ936" s="105"/>
      <c r="FK936" s="105"/>
      <c r="FL936" s="105"/>
      <c r="FM936" s="105"/>
      <c r="FN936" s="105"/>
      <c r="FO936" s="105"/>
      <c r="FT936" s="105"/>
      <c r="FU936" s="105"/>
      <c r="FV936" s="105"/>
      <c r="FX936" s="105"/>
      <c r="FY936" s="105"/>
      <c r="GD936" s="105"/>
      <c r="GE936" s="105"/>
      <c r="GF936" s="105"/>
      <c r="GH936" s="105"/>
      <c r="GI936" s="105"/>
      <c r="GN936" s="105"/>
      <c r="GO936" s="105"/>
      <c r="GP936" s="105"/>
      <c r="GR936" s="105"/>
      <c r="GS936" s="105"/>
      <c r="GX936" s="105"/>
      <c r="GY936" s="105"/>
      <c r="GZ936" s="105"/>
      <c r="HB936" s="105"/>
      <c r="HC936" s="105"/>
      <c r="HH936" s="105"/>
      <c r="HI936" s="105"/>
      <c r="HJ936" s="105"/>
      <c r="HL936" s="122"/>
      <c r="HM936" s="122"/>
      <c r="HR936" s="105"/>
      <c r="HS936" s="105"/>
      <c r="HT936" s="105"/>
      <c r="HV936" s="105"/>
      <c r="HW936" s="105"/>
      <c r="IB936" s="105"/>
      <c r="IC936" s="105"/>
      <c r="ID936" s="105"/>
      <c r="IF936" s="105"/>
      <c r="IG936" s="105"/>
      <c r="IL936" s="105"/>
      <c r="IM936" s="105"/>
      <c r="IN936" s="105"/>
      <c r="IP936" s="105"/>
      <c r="IQ936" s="105"/>
      <c r="IV936" s="105"/>
      <c r="IW936" s="105"/>
      <c r="IX936" s="105"/>
      <c r="IZ936" s="105"/>
      <c r="JA936" s="105"/>
    </row>
    <row r="937">
      <c r="B937" s="139"/>
      <c r="H937" s="122"/>
      <c r="U937" s="90"/>
      <c r="AE937" s="118"/>
      <c r="AF937" s="118"/>
      <c r="BS937" s="140"/>
      <c r="CJ937" s="122"/>
      <c r="CK937" s="122"/>
      <c r="CL937" s="122"/>
      <c r="CM937" s="122"/>
      <c r="DB937" s="122"/>
      <c r="DC937" s="122"/>
      <c r="DD937" s="122"/>
      <c r="DF937" s="122"/>
      <c r="DQ937" s="122"/>
      <c r="DW937" s="105"/>
      <c r="DX937" s="105"/>
      <c r="DZ937" s="105"/>
      <c r="EA937" s="105"/>
      <c r="EJ937" s="122"/>
      <c r="EK937" s="122"/>
      <c r="EP937" s="105"/>
      <c r="EQ937" s="105"/>
      <c r="ER937" s="105"/>
      <c r="ET937" s="122"/>
      <c r="EU937" s="122"/>
      <c r="EZ937" s="105"/>
      <c r="FA937" s="105"/>
      <c r="FB937" s="105"/>
      <c r="FD937" s="105"/>
      <c r="FE937" s="105"/>
      <c r="FJ937" s="105"/>
      <c r="FK937" s="105"/>
      <c r="FL937" s="105"/>
      <c r="FM937" s="105"/>
      <c r="FN937" s="105"/>
      <c r="FO937" s="105"/>
      <c r="FT937" s="105"/>
      <c r="FU937" s="105"/>
      <c r="FV937" s="105"/>
      <c r="FX937" s="105"/>
      <c r="FY937" s="105"/>
      <c r="GD937" s="105"/>
      <c r="GE937" s="105"/>
      <c r="GF937" s="105"/>
      <c r="GH937" s="105"/>
      <c r="GI937" s="105"/>
      <c r="GN937" s="105"/>
      <c r="GO937" s="105"/>
      <c r="GP937" s="105"/>
      <c r="GR937" s="105"/>
      <c r="GS937" s="105"/>
      <c r="GX937" s="105"/>
      <c r="GY937" s="105"/>
      <c r="GZ937" s="105"/>
      <c r="HB937" s="105"/>
      <c r="HC937" s="105"/>
      <c r="HH937" s="105"/>
      <c r="HI937" s="105"/>
      <c r="HJ937" s="105"/>
      <c r="HL937" s="122"/>
      <c r="HM937" s="122"/>
      <c r="HR937" s="105"/>
      <c r="HS937" s="105"/>
      <c r="HT937" s="105"/>
      <c r="HV937" s="105"/>
      <c r="HW937" s="105"/>
      <c r="IB937" s="105"/>
      <c r="IC937" s="105"/>
      <c r="ID937" s="105"/>
      <c r="IF937" s="105"/>
      <c r="IG937" s="105"/>
      <c r="IL937" s="105"/>
      <c r="IM937" s="105"/>
      <c r="IN937" s="105"/>
      <c r="IP937" s="105"/>
      <c r="IQ937" s="105"/>
      <c r="IV937" s="105"/>
      <c r="IW937" s="105"/>
      <c r="IX937" s="105"/>
      <c r="IZ937" s="105"/>
      <c r="JA937" s="105"/>
    </row>
    <row r="938">
      <c r="B938" s="139"/>
      <c r="H938" s="122"/>
      <c r="U938" s="90"/>
      <c r="AE938" s="118"/>
      <c r="AF938" s="118"/>
      <c r="BS938" s="140"/>
      <c r="CJ938" s="122"/>
      <c r="CK938" s="122"/>
      <c r="CL938" s="122"/>
      <c r="CM938" s="122"/>
      <c r="DB938" s="122"/>
      <c r="DC938" s="122"/>
      <c r="DD938" s="122"/>
      <c r="DF938" s="122"/>
      <c r="DQ938" s="122"/>
      <c r="DW938" s="105"/>
      <c r="DX938" s="105"/>
      <c r="DZ938" s="105"/>
      <c r="EA938" s="105"/>
      <c r="EJ938" s="122"/>
      <c r="EK938" s="122"/>
      <c r="EP938" s="105"/>
      <c r="EQ938" s="105"/>
      <c r="ER938" s="105"/>
      <c r="ET938" s="122"/>
      <c r="EU938" s="122"/>
      <c r="EZ938" s="105"/>
      <c r="FA938" s="105"/>
      <c r="FB938" s="105"/>
      <c r="FD938" s="105"/>
      <c r="FE938" s="105"/>
      <c r="FJ938" s="105"/>
      <c r="FK938" s="105"/>
      <c r="FL938" s="105"/>
      <c r="FM938" s="105"/>
      <c r="FN938" s="105"/>
      <c r="FO938" s="105"/>
      <c r="FT938" s="105"/>
      <c r="FU938" s="105"/>
      <c r="FV938" s="105"/>
      <c r="FX938" s="105"/>
      <c r="FY938" s="105"/>
      <c r="GD938" s="105"/>
      <c r="GE938" s="105"/>
      <c r="GF938" s="105"/>
      <c r="GH938" s="105"/>
      <c r="GI938" s="105"/>
      <c r="GN938" s="105"/>
      <c r="GO938" s="105"/>
      <c r="GP938" s="105"/>
      <c r="GR938" s="105"/>
      <c r="GS938" s="105"/>
      <c r="GX938" s="105"/>
      <c r="GY938" s="105"/>
      <c r="GZ938" s="105"/>
      <c r="HB938" s="105"/>
      <c r="HC938" s="105"/>
      <c r="HH938" s="105"/>
      <c r="HI938" s="105"/>
      <c r="HJ938" s="105"/>
      <c r="HL938" s="122"/>
      <c r="HM938" s="122"/>
      <c r="HR938" s="105"/>
      <c r="HS938" s="105"/>
      <c r="HT938" s="105"/>
      <c r="HV938" s="105"/>
      <c r="HW938" s="105"/>
      <c r="IB938" s="105"/>
      <c r="IC938" s="105"/>
      <c r="ID938" s="105"/>
      <c r="IF938" s="105"/>
      <c r="IG938" s="105"/>
      <c r="IL938" s="105"/>
      <c r="IM938" s="105"/>
      <c r="IN938" s="105"/>
      <c r="IP938" s="105"/>
      <c r="IQ938" s="105"/>
      <c r="IV938" s="105"/>
      <c r="IW938" s="105"/>
      <c r="IX938" s="105"/>
      <c r="IZ938" s="105"/>
      <c r="JA938" s="105"/>
    </row>
    <row r="939">
      <c r="B939" s="139"/>
      <c r="H939" s="122"/>
      <c r="U939" s="90"/>
      <c r="AE939" s="118"/>
      <c r="AF939" s="118"/>
      <c r="BS939" s="140"/>
      <c r="CJ939" s="122"/>
      <c r="CK939" s="122"/>
      <c r="CL939" s="122"/>
      <c r="CM939" s="122"/>
      <c r="DB939" s="122"/>
      <c r="DC939" s="122"/>
      <c r="DD939" s="122"/>
      <c r="DF939" s="122"/>
      <c r="DQ939" s="122"/>
      <c r="DW939" s="105"/>
      <c r="DX939" s="105"/>
      <c r="DZ939" s="105"/>
      <c r="EA939" s="105"/>
      <c r="EJ939" s="122"/>
      <c r="EK939" s="122"/>
      <c r="EP939" s="105"/>
      <c r="EQ939" s="105"/>
      <c r="ER939" s="105"/>
      <c r="ET939" s="122"/>
      <c r="EU939" s="122"/>
      <c r="EZ939" s="105"/>
      <c r="FA939" s="105"/>
      <c r="FB939" s="105"/>
      <c r="FD939" s="105"/>
      <c r="FE939" s="105"/>
      <c r="FJ939" s="105"/>
      <c r="FK939" s="105"/>
      <c r="FL939" s="105"/>
      <c r="FM939" s="105"/>
      <c r="FN939" s="105"/>
      <c r="FO939" s="105"/>
      <c r="FT939" s="105"/>
      <c r="FU939" s="105"/>
      <c r="FV939" s="105"/>
      <c r="FX939" s="105"/>
      <c r="FY939" s="105"/>
      <c r="GD939" s="105"/>
      <c r="GE939" s="105"/>
      <c r="GF939" s="105"/>
      <c r="GH939" s="105"/>
      <c r="GI939" s="105"/>
      <c r="GN939" s="105"/>
      <c r="GO939" s="105"/>
      <c r="GP939" s="105"/>
      <c r="GR939" s="105"/>
      <c r="GS939" s="105"/>
      <c r="GX939" s="105"/>
      <c r="GY939" s="105"/>
      <c r="GZ939" s="105"/>
      <c r="HB939" s="105"/>
      <c r="HC939" s="105"/>
      <c r="HH939" s="105"/>
      <c r="HI939" s="105"/>
      <c r="HJ939" s="105"/>
      <c r="HL939" s="122"/>
      <c r="HM939" s="122"/>
      <c r="HR939" s="105"/>
      <c r="HS939" s="105"/>
      <c r="HT939" s="105"/>
      <c r="HV939" s="105"/>
      <c r="HW939" s="105"/>
      <c r="IB939" s="105"/>
      <c r="IC939" s="105"/>
      <c r="ID939" s="105"/>
      <c r="IF939" s="105"/>
      <c r="IG939" s="105"/>
      <c r="IL939" s="105"/>
      <c r="IM939" s="105"/>
      <c r="IN939" s="105"/>
      <c r="IP939" s="105"/>
      <c r="IQ939" s="105"/>
      <c r="IV939" s="105"/>
      <c r="IW939" s="105"/>
      <c r="IX939" s="105"/>
      <c r="IZ939" s="105"/>
      <c r="JA939" s="105"/>
    </row>
    <row r="940">
      <c r="B940" s="139"/>
      <c r="H940" s="122"/>
      <c r="U940" s="90"/>
      <c r="AE940" s="118"/>
      <c r="AF940" s="118"/>
      <c r="BS940" s="140"/>
      <c r="CJ940" s="122"/>
      <c r="CK940" s="122"/>
      <c r="CL940" s="122"/>
      <c r="CM940" s="122"/>
      <c r="DB940" s="122"/>
      <c r="DC940" s="122"/>
      <c r="DD940" s="122"/>
      <c r="DF940" s="122"/>
      <c r="DQ940" s="122"/>
      <c r="DW940" s="105"/>
      <c r="DX940" s="105"/>
      <c r="DZ940" s="105"/>
      <c r="EA940" s="105"/>
      <c r="EJ940" s="122"/>
      <c r="EK940" s="122"/>
      <c r="EP940" s="105"/>
      <c r="EQ940" s="105"/>
      <c r="ER940" s="105"/>
      <c r="ET940" s="122"/>
      <c r="EU940" s="122"/>
      <c r="EZ940" s="105"/>
      <c r="FA940" s="105"/>
      <c r="FB940" s="105"/>
      <c r="FD940" s="105"/>
      <c r="FE940" s="105"/>
      <c r="FJ940" s="105"/>
      <c r="FK940" s="105"/>
      <c r="FL940" s="105"/>
      <c r="FM940" s="105"/>
      <c r="FN940" s="105"/>
      <c r="FO940" s="105"/>
      <c r="FT940" s="105"/>
      <c r="FU940" s="105"/>
      <c r="FV940" s="105"/>
      <c r="FX940" s="105"/>
      <c r="FY940" s="105"/>
      <c r="GD940" s="105"/>
      <c r="GE940" s="105"/>
      <c r="GF940" s="105"/>
      <c r="GH940" s="105"/>
      <c r="GI940" s="105"/>
      <c r="GN940" s="105"/>
      <c r="GO940" s="105"/>
      <c r="GP940" s="105"/>
      <c r="GR940" s="105"/>
      <c r="GS940" s="105"/>
      <c r="GX940" s="105"/>
      <c r="GY940" s="105"/>
      <c r="GZ940" s="105"/>
      <c r="HB940" s="105"/>
      <c r="HC940" s="105"/>
      <c r="HH940" s="105"/>
      <c r="HI940" s="105"/>
      <c r="HJ940" s="105"/>
      <c r="HL940" s="122"/>
      <c r="HM940" s="122"/>
      <c r="HR940" s="105"/>
      <c r="HS940" s="105"/>
      <c r="HT940" s="105"/>
      <c r="HV940" s="105"/>
      <c r="HW940" s="105"/>
      <c r="IB940" s="105"/>
      <c r="IC940" s="105"/>
      <c r="ID940" s="105"/>
      <c r="IF940" s="105"/>
      <c r="IG940" s="105"/>
      <c r="IL940" s="105"/>
      <c r="IM940" s="105"/>
      <c r="IN940" s="105"/>
      <c r="IP940" s="105"/>
      <c r="IQ940" s="105"/>
      <c r="IV940" s="105"/>
      <c r="IW940" s="105"/>
      <c r="IX940" s="105"/>
      <c r="IZ940" s="105"/>
      <c r="JA940" s="105"/>
    </row>
    <row r="941">
      <c r="B941" s="139"/>
      <c r="H941" s="122"/>
      <c r="U941" s="90"/>
      <c r="AE941" s="118"/>
      <c r="AF941" s="118"/>
      <c r="BS941" s="140"/>
      <c r="CJ941" s="122"/>
      <c r="CK941" s="122"/>
      <c r="CL941" s="122"/>
      <c r="CM941" s="122"/>
      <c r="DB941" s="122"/>
      <c r="DC941" s="122"/>
      <c r="DD941" s="122"/>
      <c r="DF941" s="122"/>
      <c r="DQ941" s="122"/>
      <c r="DW941" s="105"/>
      <c r="DX941" s="105"/>
      <c r="DZ941" s="105"/>
      <c r="EA941" s="105"/>
      <c r="EJ941" s="122"/>
      <c r="EK941" s="122"/>
      <c r="EP941" s="105"/>
      <c r="EQ941" s="105"/>
      <c r="ER941" s="105"/>
      <c r="ET941" s="122"/>
      <c r="EU941" s="122"/>
      <c r="EZ941" s="105"/>
      <c r="FA941" s="105"/>
      <c r="FB941" s="105"/>
      <c r="FD941" s="105"/>
      <c r="FE941" s="105"/>
      <c r="FJ941" s="105"/>
      <c r="FK941" s="105"/>
      <c r="FL941" s="105"/>
      <c r="FM941" s="105"/>
      <c r="FN941" s="105"/>
      <c r="FO941" s="105"/>
      <c r="FT941" s="105"/>
      <c r="FU941" s="105"/>
      <c r="FV941" s="105"/>
      <c r="FX941" s="105"/>
      <c r="FY941" s="105"/>
      <c r="GD941" s="105"/>
      <c r="GE941" s="105"/>
      <c r="GF941" s="105"/>
      <c r="GH941" s="105"/>
      <c r="GI941" s="105"/>
      <c r="GN941" s="105"/>
      <c r="GO941" s="105"/>
      <c r="GP941" s="105"/>
      <c r="GR941" s="105"/>
      <c r="GS941" s="105"/>
      <c r="GX941" s="105"/>
      <c r="GY941" s="105"/>
      <c r="GZ941" s="105"/>
      <c r="HB941" s="105"/>
      <c r="HC941" s="105"/>
      <c r="HH941" s="105"/>
      <c r="HI941" s="105"/>
      <c r="HJ941" s="105"/>
      <c r="HL941" s="122"/>
      <c r="HM941" s="122"/>
      <c r="HR941" s="105"/>
      <c r="HS941" s="105"/>
      <c r="HT941" s="105"/>
      <c r="HV941" s="105"/>
      <c r="HW941" s="105"/>
      <c r="IB941" s="105"/>
      <c r="IC941" s="105"/>
      <c r="ID941" s="105"/>
      <c r="IF941" s="105"/>
      <c r="IG941" s="105"/>
      <c r="IL941" s="105"/>
      <c r="IM941" s="105"/>
      <c r="IN941" s="105"/>
      <c r="IP941" s="105"/>
      <c r="IQ941" s="105"/>
      <c r="IV941" s="105"/>
      <c r="IW941" s="105"/>
      <c r="IX941" s="105"/>
      <c r="IZ941" s="105"/>
      <c r="JA941" s="105"/>
    </row>
    <row r="942">
      <c r="B942" s="139"/>
      <c r="H942" s="122"/>
      <c r="U942" s="90"/>
      <c r="AE942" s="118"/>
      <c r="AF942" s="118"/>
      <c r="BS942" s="140"/>
      <c r="CJ942" s="122"/>
      <c r="CK942" s="122"/>
      <c r="CL942" s="122"/>
      <c r="CM942" s="122"/>
      <c r="DB942" s="122"/>
      <c r="DC942" s="122"/>
      <c r="DD942" s="122"/>
      <c r="DF942" s="122"/>
      <c r="DQ942" s="122"/>
      <c r="DW942" s="105"/>
      <c r="DX942" s="105"/>
      <c r="DZ942" s="105"/>
      <c r="EA942" s="105"/>
      <c r="EJ942" s="122"/>
      <c r="EK942" s="122"/>
      <c r="EP942" s="105"/>
      <c r="EQ942" s="105"/>
      <c r="ER942" s="105"/>
      <c r="ET942" s="122"/>
      <c r="EU942" s="122"/>
      <c r="EZ942" s="105"/>
      <c r="FA942" s="105"/>
      <c r="FB942" s="105"/>
      <c r="FD942" s="105"/>
      <c r="FE942" s="105"/>
      <c r="FJ942" s="105"/>
      <c r="FK942" s="105"/>
      <c r="FL942" s="105"/>
      <c r="FM942" s="105"/>
      <c r="FN942" s="105"/>
      <c r="FO942" s="105"/>
      <c r="FT942" s="105"/>
      <c r="FU942" s="105"/>
      <c r="FV942" s="105"/>
      <c r="FX942" s="105"/>
      <c r="FY942" s="105"/>
      <c r="GD942" s="105"/>
      <c r="GE942" s="105"/>
      <c r="GF942" s="105"/>
      <c r="GH942" s="105"/>
      <c r="GI942" s="105"/>
      <c r="GN942" s="105"/>
      <c r="GO942" s="105"/>
      <c r="GP942" s="105"/>
      <c r="GR942" s="105"/>
      <c r="GS942" s="105"/>
      <c r="GX942" s="105"/>
      <c r="GY942" s="105"/>
      <c r="GZ942" s="105"/>
      <c r="HB942" s="105"/>
      <c r="HC942" s="105"/>
      <c r="HH942" s="105"/>
      <c r="HI942" s="105"/>
      <c r="HJ942" s="105"/>
      <c r="HL942" s="122"/>
      <c r="HM942" s="122"/>
      <c r="HR942" s="105"/>
      <c r="HS942" s="105"/>
      <c r="HT942" s="105"/>
      <c r="HV942" s="105"/>
      <c r="HW942" s="105"/>
      <c r="IB942" s="105"/>
      <c r="IC942" s="105"/>
      <c r="ID942" s="105"/>
      <c r="IF942" s="105"/>
      <c r="IG942" s="105"/>
      <c r="IL942" s="105"/>
      <c r="IM942" s="105"/>
      <c r="IN942" s="105"/>
      <c r="IP942" s="105"/>
      <c r="IQ942" s="105"/>
      <c r="IV942" s="105"/>
      <c r="IW942" s="105"/>
      <c r="IX942" s="105"/>
      <c r="IZ942" s="105"/>
      <c r="JA942" s="105"/>
    </row>
    <row r="943">
      <c r="B943" s="139"/>
      <c r="H943" s="122"/>
      <c r="U943" s="90"/>
      <c r="AE943" s="118"/>
      <c r="AF943" s="118"/>
      <c r="BS943" s="140"/>
      <c r="CJ943" s="122"/>
      <c r="CK943" s="122"/>
      <c r="CL943" s="122"/>
      <c r="CM943" s="122"/>
      <c r="DB943" s="122"/>
      <c r="DC943" s="122"/>
      <c r="DD943" s="122"/>
      <c r="DF943" s="122"/>
      <c r="DQ943" s="122"/>
      <c r="DW943" s="105"/>
      <c r="DX943" s="105"/>
      <c r="DZ943" s="105"/>
      <c r="EA943" s="105"/>
      <c r="EJ943" s="122"/>
      <c r="EK943" s="122"/>
      <c r="EP943" s="105"/>
      <c r="EQ943" s="105"/>
      <c r="ER943" s="105"/>
      <c r="ET943" s="122"/>
      <c r="EU943" s="122"/>
      <c r="EZ943" s="105"/>
      <c r="FA943" s="105"/>
      <c r="FB943" s="105"/>
      <c r="FD943" s="105"/>
      <c r="FE943" s="105"/>
      <c r="FJ943" s="105"/>
      <c r="FK943" s="105"/>
      <c r="FL943" s="105"/>
      <c r="FM943" s="105"/>
      <c r="FN943" s="105"/>
      <c r="FO943" s="105"/>
      <c r="FT943" s="105"/>
      <c r="FU943" s="105"/>
      <c r="FV943" s="105"/>
      <c r="FX943" s="105"/>
      <c r="FY943" s="105"/>
      <c r="GD943" s="105"/>
      <c r="GE943" s="105"/>
      <c r="GF943" s="105"/>
      <c r="GH943" s="105"/>
      <c r="GI943" s="105"/>
      <c r="GN943" s="105"/>
      <c r="GO943" s="105"/>
      <c r="GP943" s="105"/>
      <c r="GR943" s="105"/>
      <c r="GS943" s="105"/>
      <c r="GX943" s="105"/>
      <c r="GY943" s="105"/>
      <c r="GZ943" s="105"/>
      <c r="HB943" s="105"/>
      <c r="HC943" s="105"/>
      <c r="HH943" s="105"/>
      <c r="HI943" s="105"/>
      <c r="HJ943" s="105"/>
      <c r="HL943" s="122"/>
      <c r="HM943" s="122"/>
      <c r="HR943" s="105"/>
      <c r="HS943" s="105"/>
      <c r="HT943" s="105"/>
      <c r="HV943" s="105"/>
      <c r="HW943" s="105"/>
      <c r="IB943" s="105"/>
      <c r="IC943" s="105"/>
      <c r="ID943" s="105"/>
      <c r="IF943" s="105"/>
      <c r="IG943" s="105"/>
      <c r="IL943" s="105"/>
      <c r="IM943" s="105"/>
      <c r="IN943" s="105"/>
      <c r="IP943" s="105"/>
      <c r="IQ943" s="105"/>
      <c r="IV943" s="105"/>
      <c r="IW943" s="105"/>
      <c r="IX943" s="105"/>
      <c r="IZ943" s="105"/>
      <c r="JA943" s="105"/>
    </row>
    <row r="944">
      <c r="B944" s="139"/>
      <c r="H944" s="122"/>
      <c r="U944" s="90"/>
      <c r="AE944" s="118"/>
      <c r="AF944" s="118"/>
      <c r="BS944" s="140"/>
      <c r="CJ944" s="122"/>
      <c r="CK944" s="122"/>
      <c r="CL944" s="122"/>
      <c r="CM944" s="122"/>
      <c r="DB944" s="122"/>
      <c r="DC944" s="122"/>
      <c r="DD944" s="122"/>
      <c r="DF944" s="122"/>
      <c r="DQ944" s="122"/>
      <c r="DW944" s="105"/>
      <c r="DX944" s="105"/>
      <c r="DZ944" s="105"/>
      <c r="EA944" s="105"/>
      <c r="EJ944" s="122"/>
      <c r="EK944" s="122"/>
      <c r="EP944" s="105"/>
      <c r="EQ944" s="105"/>
      <c r="ER944" s="105"/>
      <c r="ET944" s="122"/>
      <c r="EU944" s="122"/>
      <c r="EZ944" s="105"/>
      <c r="FA944" s="105"/>
      <c r="FB944" s="105"/>
      <c r="FD944" s="105"/>
      <c r="FE944" s="105"/>
      <c r="FJ944" s="105"/>
      <c r="FK944" s="105"/>
      <c r="FL944" s="105"/>
      <c r="FM944" s="105"/>
      <c r="FN944" s="105"/>
      <c r="FO944" s="105"/>
      <c r="FT944" s="105"/>
      <c r="FU944" s="105"/>
      <c r="FV944" s="105"/>
      <c r="FX944" s="105"/>
      <c r="FY944" s="105"/>
      <c r="GD944" s="105"/>
      <c r="GE944" s="105"/>
      <c r="GF944" s="105"/>
      <c r="GH944" s="105"/>
      <c r="GI944" s="105"/>
      <c r="GN944" s="105"/>
      <c r="GO944" s="105"/>
      <c r="GP944" s="105"/>
      <c r="GR944" s="105"/>
      <c r="GS944" s="105"/>
      <c r="GX944" s="105"/>
      <c r="GY944" s="105"/>
      <c r="GZ944" s="105"/>
      <c r="HB944" s="105"/>
      <c r="HC944" s="105"/>
      <c r="HH944" s="105"/>
      <c r="HI944" s="105"/>
      <c r="HJ944" s="105"/>
      <c r="HL944" s="122"/>
      <c r="HM944" s="122"/>
      <c r="HR944" s="105"/>
      <c r="HS944" s="105"/>
      <c r="HT944" s="105"/>
      <c r="HV944" s="105"/>
      <c r="HW944" s="105"/>
      <c r="IB944" s="105"/>
      <c r="IC944" s="105"/>
      <c r="ID944" s="105"/>
      <c r="IF944" s="105"/>
      <c r="IG944" s="105"/>
      <c r="IL944" s="105"/>
      <c r="IM944" s="105"/>
      <c r="IN944" s="105"/>
      <c r="IP944" s="105"/>
      <c r="IQ944" s="105"/>
      <c r="IV944" s="105"/>
      <c r="IW944" s="105"/>
      <c r="IX944" s="105"/>
      <c r="IZ944" s="105"/>
      <c r="JA944" s="105"/>
    </row>
    <row r="945">
      <c r="B945" s="139"/>
      <c r="H945" s="122"/>
      <c r="U945" s="90"/>
      <c r="AE945" s="118"/>
      <c r="AF945" s="118"/>
      <c r="BS945" s="140"/>
      <c r="CJ945" s="122"/>
      <c r="CK945" s="122"/>
      <c r="CL945" s="122"/>
      <c r="CM945" s="122"/>
      <c r="DB945" s="122"/>
      <c r="DC945" s="122"/>
      <c r="DD945" s="122"/>
      <c r="DF945" s="122"/>
      <c r="DQ945" s="122"/>
      <c r="DW945" s="105"/>
      <c r="DX945" s="105"/>
      <c r="DZ945" s="105"/>
      <c r="EA945" s="105"/>
      <c r="EJ945" s="122"/>
      <c r="EK945" s="122"/>
      <c r="EP945" s="105"/>
      <c r="EQ945" s="105"/>
      <c r="ER945" s="105"/>
      <c r="ET945" s="122"/>
      <c r="EU945" s="122"/>
      <c r="EZ945" s="105"/>
      <c r="FA945" s="105"/>
      <c r="FB945" s="105"/>
      <c r="FD945" s="105"/>
      <c r="FE945" s="105"/>
      <c r="FJ945" s="105"/>
      <c r="FK945" s="105"/>
      <c r="FL945" s="105"/>
      <c r="FM945" s="105"/>
      <c r="FN945" s="105"/>
      <c r="FO945" s="105"/>
      <c r="FT945" s="105"/>
      <c r="FU945" s="105"/>
      <c r="FV945" s="105"/>
      <c r="FX945" s="105"/>
      <c r="FY945" s="105"/>
      <c r="GD945" s="105"/>
      <c r="GE945" s="105"/>
      <c r="GF945" s="105"/>
      <c r="GH945" s="105"/>
      <c r="GI945" s="105"/>
      <c r="GN945" s="105"/>
      <c r="GO945" s="105"/>
      <c r="GP945" s="105"/>
      <c r="GR945" s="105"/>
      <c r="GS945" s="105"/>
      <c r="GX945" s="105"/>
      <c r="GY945" s="105"/>
      <c r="GZ945" s="105"/>
      <c r="HB945" s="105"/>
      <c r="HC945" s="105"/>
      <c r="HH945" s="105"/>
      <c r="HI945" s="105"/>
      <c r="HJ945" s="105"/>
      <c r="HL945" s="122"/>
      <c r="HM945" s="122"/>
      <c r="HR945" s="105"/>
      <c r="HS945" s="105"/>
      <c r="HT945" s="105"/>
      <c r="HV945" s="105"/>
      <c r="HW945" s="105"/>
      <c r="IB945" s="105"/>
      <c r="IC945" s="105"/>
      <c r="ID945" s="105"/>
      <c r="IF945" s="105"/>
      <c r="IG945" s="105"/>
      <c r="IL945" s="105"/>
      <c r="IM945" s="105"/>
      <c r="IN945" s="105"/>
      <c r="IP945" s="105"/>
      <c r="IQ945" s="105"/>
      <c r="IV945" s="105"/>
      <c r="IW945" s="105"/>
      <c r="IX945" s="105"/>
      <c r="IZ945" s="105"/>
      <c r="JA945" s="105"/>
    </row>
    <row r="946">
      <c r="B946" s="139"/>
      <c r="H946" s="122"/>
      <c r="U946" s="90"/>
      <c r="AE946" s="118"/>
      <c r="AF946" s="118"/>
      <c r="BS946" s="140"/>
      <c r="CJ946" s="122"/>
      <c r="CK946" s="122"/>
      <c r="CL946" s="122"/>
      <c r="CM946" s="122"/>
      <c r="DB946" s="122"/>
      <c r="DC946" s="122"/>
      <c r="DD946" s="122"/>
      <c r="DF946" s="122"/>
      <c r="DQ946" s="122"/>
      <c r="DW946" s="105"/>
      <c r="DX946" s="105"/>
      <c r="DZ946" s="105"/>
      <c r="EA946" s="105"/>
      <c r="EJ946" s="122"/>
      <c r="EK946" s="122"/>
      <c r="EP946" s="105"/>
      <c r="EQ946" s="105"/>
      <c r="ER946" s="105"/>
      <c r="ET946" s="122"/>
      <c r="EU946" s="122"/>
      <c r="EZ946" s="105"/>
      <c r="FA946" s="105"/>
      <c r="FB946" s="105"/>
      <c r="FD946" s="105"/>
      <c r="FE946" s="105"/>
      <c r="FJ946" s="105"/>
      <c r="FK946" s="105"/>
      <c r="FL946" s="105"/>
      <c r="FM946" s="105"/>
      <c r="FN946" s="105"/>
      <c r="FO946" s="105"/>
      <c r="FT946" s="105"/>
      <c r="FU946" s="105"/>
      <c r="FV946" s="105"/>
      <c r="FX946" s="105"/>
      <c r="FY946" s="105"/>
      <c r="GD946" s="105"/>
      <c r="GE946" s="105"/>
      <c r="GF946" s="105"/>
      <c r="GH946" s="105"/>
      <c r="GI946" s="105"/>
      <c r="GN946" s="105"/>
      <c r="GO946" s="105"/>
      <c r="GP946" s="105"/>
      <c r="GR946" s="105"/>
      <c r="GS946" s="105"/>
      <c r="GX946" s="105"/>
      <c r="GY946" s="105"/>
      <c r="GZ946" s="105"/>
      <c r="HB946" s="105"/>
      <c r="HC946" s="105"/>
      <c r="HH946" s="105"/>
      <c r="HI946" s="105"/>
      <c r="HJ946" s="105"/>
      <c r="HL946" s="122"/>
      <c r="HM946" s="122"/>
      <c r="HR946" s="105"/>
      <c r="HS946" s="105"/>
      <c r="HT946" s="105"/>
      <c r="HV946" s="105"/>
      <c r="HW946" s="105"/>
      <c r="IB946" s="105"/>
      <c r="IC946" s="105"/>
      <c r="ID946" s="105"/>
      <c r="IF946" s="105"/>
      <c r="IG946" s="105"/>
      <c r="IL946" s="105"/>
      <c r="IM946" s="105"/>
      <c r="IN946" s="105"/>
      <c r="IP946" s="105"/>
      <c r="IQ946" s="105"/>
      <c r="IV946" s="105"/>
      <c r="IW946" s="105"/>
      <c r="IX946" s="105"/>
      <c r="IZ946" s="105"/>
      <c r="JA946" s="105"/>
    </row>
  </sheetData>
  <mergeCells count="25">
    <mergeCell ref="B1:G1"/>
    <mergeCell ref="H1:I1"/>
    <mergeCell ref="J1:AL1"/>
    <mergeCell ref="AM1:BF1"/>
    <mergeCell ref="BH1:BU1"/>
    <mergeCell ref="BV1:CD1"/>
    <mergeCell ref="CE1:JD1"/>
    <mergeCell ref="CE2:CP2"/>
    <mergeCell ref="CQ2:CZ2"/>
    <mergeCell ref="DA2:DJ2"/>
    <mergeCell ref="DK2:DT2"/>
    <mergeCell ref="DU2:ED2"/>
    <mergeCell ref="EE2:EN2"/>
    <mergeCell ref="EO2:EX2"/>
    <mergeCell ref="HQ2:HZ2"/>
    <mergeCell ref="IA2:IJ2"/>
    <mergeCell ref="IK2:IT2"/>
    <mergeCell ref="IU2:JD2"/>
    <mergeCell ref="EY2:FH2"/>
    <mergeCell ref="FI2:FR2"/>
    <mergeCell ref="FS2:GB2"/>
    <mergeCell ref="GC2:GL2"/>
    <mergeCell ref="GM2:GV2"/>
    <mergeCell ref="GW2:HF2"/>
    <mergeCell ref="HG2:HP2"/>
  </mergeCells>
  <dataValidations>
    <dataValidation type="list" allowBlank="1" showErrorMessage="1" sqref="BG4:BG104">
      <formula1>"10 Years,Lifetime Warranty"</formula1>
    </dataValidation>
    <dataValidation type="list" allowBlank="1" showErrorMessage="1" sqref="Q4:Q104">
      <formula1>"RJ45,LC Duplex"</formula1>
    </dataValidation>
    <dataValidation type="list" allowBlank="1" showErrorMessage="1" sqref="AZ4:AZ104">
      <formula1>"https://patchbox.com/help-center/patchbox/,https://patchbox.com/help-center/patchbox/patchcatch/how-to-use-patchcatch/,https://patchbox.com/help-center/patchbox/blind-panels/how-to-use-the-blind-panels/,https://patchbox.com/help-center/setup-exe/,https://"&amp;"patchbox.com/help-center/dev-mount/"</formula1>
    </dataValidation>
    <dataValidation type="list" allowBlank="1" showErrorMessage="1" sqref="K4:K104">
      <formula1>"Cat.6a,Fiber Optic"</formula1>
    </dataValidation>
    <dataValidation type="list" allowBlank="1" showErrorMessage="1" sqref="BJ4:BJ102 BJ104">
      <formula1>"52 x 25 x 5,58.7 x 55.7 x 5.5,43.3 x 2.8 x 5,79.9 x 58.7 x 5.5,66.8 x 2.8 x 5,68.9 x 4.7 x 5,10 x 9.5 x 4,2.5 x 1.6 x 1,51 x 6 x 8,24 x 16 x 7,12 x 19"</formula1>
    </dataValidation>
    <dataValidation type="list" allowBlank="1" showErrorMessage="1" sqref="L4:L104">
      <formula1>"UTP,STP,Single Mode (OS2),Multi Mode (OM4)"</formula1>
    </dataValidation>
    <dataValidation type="list" allowBlank="1" showErrorMessage="1" sqref="R4:R104">
      <formula1>"RJ45,SC Duplex,LC Duplex"</formula1>
    </dataValidation>
    <dataValidation type="list" allowBlank="1" showErrorMessage="1" sqref="N4:N104">
      <formula1>"0,8m,1,8m,2,5m,1,2m,2,1m,2,9m"</formula1>
    </dataValidation>
    <dataValidation type="list" allowBlank="1" showErrorMessage="1" sqref="O4:O104">
      <formula1>"2.6ft,6ft,8.2ft,4ft,7ft,9.5ft"</formula1>
    </dataValidation>
    <dataValidation type="list" allowBlank="1" showErrorMessage="1" sqref="M4:M104">
      <formula1>"Flat,Round"</formula1>
    </dataValidation>
    <dataValidation type="list" allowBlank="1" showErrorMessage="1" sqref="BU4:BU104">
      <formula1>"Thailand,Hungary,China,Germany"</formula1>
    </dataValidation>
    <dataValidation type="list" allowBlank="1" showErrorMessage="1" sqref="BK4:BK104">
      <formula1>"20.47 x 9.84 x 1.97,21.26 x 20.47 x 1.97,17.32 x 1.97 x 1.18,30.51 x 20.47 x 1.97,26.38 x 1.97 x 1.18,27.17 x 1.97 x 1.97,3.94 x 3.74 x 1.57,0.98 x 0.63 x 0.39,20.08 x 2.36 x 3.15,9.45 x 6.30 x 2.76,24 x 16 x 7"</formula1>
    </dataValidation>
    <dataValidation type="list" allowBlank="1" showErrorMessage="1" sqref="BJ103">
      <formula1>"52 x 25 x 5,58.7 x 55.7 x 5.5,43.3 x 2.8 x 5,79.9 x 58.7 x 5.5,66.8 x 2.8 x 5,68.9 x 4.7 x 5,10 x 9.5 x 4,2.5 x 1.6 x 1,51 x 6 x 8,24 x 16 x 7,12 x 19"</formula1>
    </dataValidation>
    <dataValidation type="list" allowBlank="1" showErrorMessage="1" sqref="J4:J104">
      <formula1>"Black,Blue,Green,Red,White,Yellow,Grey,Violet,Orange"</formula1>
    </dataValidation>
  </dataValidations>
  <hyperlinks>
    <hyperlink r:id="rId1" ref="G4"/>
    <hyperlink r:id="rId2" ref="AM4"/>
    <hyperlink r:id="rId3" ref="AP4"/>
    <hyperlink r:id="rId4" ref="AQ4"/>
    <hyperlink r:id="rId5" ref="AY4"/>
    <hyperlink r:id="rId6" ref="AZ4"/>
    <hyperlink r:id="rId7" ref="G5"/>
    <hyperlink r:id="rId8" ref="AM5"/>
    <hyperlink r:id="rId9" ref="AN5"/>
    <hyperlink r:id="rId10" ref="AO5"/>
    <hyperlink r:id="rId11" ref="AP5"/>
    <hyperlink r:id="rId12" ref="AQ5"/>
    <hyperlink r:id="rId13" ref="AY5"/>
    <hyperlink r:id="rId14" ref="AZ5"/>
    <hyperlink r:id="rId15" ref="G6"/>
    <hyperlink r:id="rId16" ref="AM6"/>
    <hyperlink r:id="rId17" ref="AN6"/>
    <hyperlink r:id="rId18" ref="AO6"/>
    <hyperlink r:id="rId19" ref="AP6"/>
    <hyperlink r:id="rId20" ref="AQ6"/>
    <hyperlink r:id="rId21" ref="AY6"/>
    <hyperlink r:id="rId22" ref="AZ6"/>
    <hyperlink r:id="rId23" ref="G7"/>
    <hyperlink r:id="rId24" ref="AM7"/>
    <hyperlink r:id="rId25" ref="AN7"/>
    <hyperlink r:id="rId26" ref="AO7"/>
    <hyperlink r:id="rId27" ref="AP7"/>
    <hyperlink r:id="rId28" ref="AQ7"/>
    <hyperlink r:id="rId29" ref="AY7"/>
    <hyperlink r:id="rId30" ref="AZ7"/>
    <hyperlink r:id="rId31" ref="G8"/>
    <hyperlink r:id="rId32" ref="AM8"/>
    <hyperlink r:id="rId33" ref="AN8"/>
    <hyperlink r:id="rId34" ref="AO8"/>
    <hyperlink r:id="rId35" ref="AP8"/>
    <hyperlink r:id="rId36" ref="AQ8"/>
    <hyperlink r:id="rId37" ref="AY8"/>
    <hyperlink r:id="rId38" ref="AZ8"/>
    <hyperlink r:id="rId39" ref="G9"/>
    <hyperlink r:id="rId40" ref="AM9"/>
    <hyperlink r:id="rId41" ref="AN9"/>
    <hyperlink r:id="rId42" ref="AO9"/>
    <hyperlink r:id="rId43" ref="AP9"/>
    <hyperlink r:id="rId44" ref="AQ9"/>
    <hyperlink r:id="rId45" ref="AY9"/>
    <hyperlink r:id="rId46" ref="AZ9"/>
    <hyperlink r:id="rId47" ref="G10"/>
    <hyperlink r:id="rId48" ref="AM10"/>
    <hyperlink r:id="rId49" ref="AN10"/>
    <hyperlink r:id="rId50" ref="AO10"/>
    <hyperlink r:id="rId51" ref="AP10"/>
    <hyperlink r:id="rId52" ref="AQ10"/>
    <hyperlink r:id="rId53" ref="AY10"/>
    <hyperlink r:id="rId54" ref="AZ10"/>
    <hyperlink r:id="rId55" ref="G11"/>
    <hyperlink r:id="rId56" ref="AM11"/>
    <hyperlink r:id="rId57" ref="AN11"/>
    <hyperlink r:id="rId58" ref="AO11"/>
    <hyperlink r:id="rId59" ref="AP11"/>
    <hyperlink r:id="rId60" ref="AQ11"/>
    <hyperlink r:id="rId61" ref="AY11"/>
    <hyperlink r:id="rId62" ref="AZ11"/>
    <hyperlink r:id="rId63" ref="G12"/>
    <hyperlink r:id="rId64" ref="AM12"/>
    <hyperlink r:id="rId65" ref="AN12"/>
    <hyperlink r:id="rId66" ref="AO12"/>
    <hyperlink r:id="rId67" ref="AP12"/>
    <hyperlink r:id="rId68" ref="AQ12"/>
    <hyperlink r:id="rId69" ref="AY12"/>
    <hyperlink r:id="rId70" ref="AZ12"/>
    <hyperlink r:id="rId71" ref="G13"/>
    <hyperlink r:id="rId72" ref="AM13"/>
    <hyperlink r:id="rId73" ref="AN13"/>
    <hyperlink r:id="rId74" ref="AO13"/>
    <hyperlink r:id="rId75" ref="AP13"/>
    <hyperlink r:id="rId76" ref="AQ13"/>
    <hyperlink r:id="rId77" ref="AY13"/>
    <hyperlink r:id="rId78" ref="AZ13"/>
    <hyperlink r:id="rId79" ref="G14"/>
    <hyperlink r:id="rId80" ref="AM14"/>
    <hyperlink r:id="rId81" ref="AN14"/>
    <hyperlink r:id="rId82" ref="AO14"/>
    <hyperlink r:id="rId83" ref="AP14"/>
    <hyperlink r:id="rId84" ref="AQ14"/>
    <hyperlink r:id="rId85" ref="AY14"/>
    <hyperlink r:id="rId86" ref="AZ14"/>
    <hyperlink r:id="rId87" ref="G15"/>
    <hyperlink r:id="rId88" ref="AM15"/>
    <hyperlink r:id="rId89" ref="AN15"/>
    <hyperlink r:id="rId90" ref="AO15"/>
    <hyperlink r:id="rId91" ref="AP15"/>
    <hyperlink r:id="rId92" ref="AQ15"/>
    <hyperlink r:id="rId93" ref="AY15"/>
    <hyperlink r:id="rId94" ref="AZ15"/>
    <hyperlink r:id="rId95" ref="G16"/>
    <hyperlink r:id="rId96" ref="AM16"/>
    <hyperlink r:id="rId97" ref="AN16"/>
    <hyperlink r:id="rId98" ref="AO16"/>
    <hyperlink r:id="rId99" ref="AP16"/>
    <hyperlink r:id="rId100" ref="AQ16"/>
    <hyperlink r:id="rId101" ref="AY16"/>
    <hyperlink r:id="rId102" ref="AZ16"/>
    <hyperlink r:id="rId103" ref="G17"/>
    <hyperlink r:id="rId104" ref="AM17"/>
    <hyperlink r:id="rId105" ref="AN17"/>
    <hyperlink r:id="rId106" ref="AO17"/>
    <hyperlink r:id="rId107" ref="AP17"/>
    <hyperlink r:id="rId108" ref="AQ17"/>
    <hyperlink r:id="rId109" ref="AY17"/>
    <hyperlink r:id="rId110" ref="AZ17"/>
    <hyperlink r:id="rId111" ref="G18"/>
    <hyperlink r:id="rId112" ref="AM18"/>
    <hyperlink r:id="rId113" ref="AN18"/>
    <hyperlink r:id="rId114" ref="AO18"/>
    <hyperlink r:id="rId115" ref="AP18"/>
    <hyperlink r:id="rId116" ref="AQ18"/>
    <hyperlink r:id="rId117" ref="AY18"/>
    <hyperlink r:id="rId118" ref="AZ18"/>
    <hyperlink r:id="rId119" ref="G19"/>
    <hyperlink r:id="rId120" ref="AM19"/>
    <hyperlink r:id="rId121" ref="AN19"/>
    <hyperlink r:id="rId122" ref="AO19"/>
    <hyperlink r:id="rId123" ref="AP19"/>
    <hyperlink r:id="rId124" ref="AQ19"/>
    <hyperlink r:id="rId125" ref="AY19"/>
    <hyperlink r:id="rId126" ref="AZ19"/>
    <hyperlink r:id="rId127" ref="G20"/>
    <hyperlink r:id="rId128" ref="AM20"/>
    <hyperlink r:id="rId129" ref="AN20"/>
    <hyperlink r:id="rId130" ref="AO20"/>
    <hyperlink r:id="rId131" ref="AP20"/>
    <hyperlink r:id="rId132" ref="AQ20"/>
    <hyperlink r:id="rId133" ref="AY20"/>
    <hyperlink r:id="rId134" ref="AZ20"/>
    <hyperlink r:id="rId135" ref="G21"/>
    <hyperlink r:id="rId136" ref="AM21"/>
    <hyperlink r:id="rId137" ref="AN21"/>
    <hyperlink r:id="rId138" ref="AO21"/>
    <hyperlink r:id="rId139" ref="AP21"/>
    <hyperlink r:id="rId140" ref="AQ21"/>
    <hyperlink r:id="rId141" ref="AY21"/>
    <hyperlink r:id="rId142" ref="AZ21"/>
    <hyperlink r:id="rId143" ref="G22"/>
    <hyperlink r:id="rId144" ref="AM22"/>
    <hyperlink r:id="rId145" ref="AN22"/>
    <hyperlink r:id="rId146" ref="AO22"/>
    <hyperlink r:id="rId147" ref="AP22"/>
    <hyperlink r:id="rId148" ref="AQ22"/>
    <hyperlink r:id="rId149" ref="AY22"/>
    <hyperlink r:id="rId150" ref="AZ22"/>
    <hyperlink r:id="rId151" ref="G23"/>
    <hyperlink r:id="rId152" ref="AM23"/>
    <hyperlink r:id="rId153" ref="AN23"/>
    <hyperlink r:id="rId154" ref="AO23"/>
    <hyperlink r:id="rId155" ref="AP23"/>
    <hyperlink r:id="rId156" ref="AQ23"/>
    <hyperlink r:id="rId157" ref="AY23"/>
    <hyperlink r:id="rId158" ref="AZ23"/>
    <hyperlink r:id="rId159" ref="G24"/>
    <hyperlink r:id="rId160" ref="AM24"/>
    <hyperlink r:id="rId161" ref="AN24"/>
    <hyperlink r:id="rId162" ref="AO24"/>
    <hyperlink r:id="rId163" ref="AP24"/>
    <hyperlink r:id="rId164" ref="AQ24"/>
    <hyperlink r:id="rId165" ref="AY24"/>
    <hyperlink r:id="rId166" ref="AZ24"/>
    <hyperlink r:id="rId167" ref="G25"/>
    <hyperlink r:id="rId168" ref="AM25"/>
    <hyperlink r:id="rId169" ref="AN25"/>
    <hyperlink r:id="rId170" ref="AO25"/>
    <hyperlink r:id="rId171" ref="AP25"/>
    <hyperlink r:id="rId172" ref="AQ25"/>
    <hyperlink r:id="rId173" ref="AY25"/>
    <hyperlink r:id="rId174" ref="AZ25"/>
    <hyperlink r:id="rId175" ref="G26"/>
    <hyperlink r:id="rId176" ref="AM26"/>
    <hyperlink r:id="rId177" ref="AN26"/>
    <hyperlink r:id="rId178" ref="AO26"/>
    <hyperlink r:id="rId179" ref="AP26"/>
    <hyperlink r:id="rId180" ref="AQ26"/>
    <hyperlink r:id="rId181" ref="AY26"/>
    <hyperlink r:id="rId182" ref="AZ26"/>
    <hyperlink r:id="rId183" ref="G27"/>
    <hyperlink r:id="rId184" ref="AM27"/>
    <hyperlink r:id="rId185" ref="AN27"/>
    <hyperlink r:id="rId186" ref="AO27"/>
    <hyperlink r:id="rId187" ref="AP27"/>
    <hyperlink r:id="rId188" ref="AQ27"/>
    <hyperlink r:id="rId189" ref="AY27"/>
    <hyperlink r:id="rId190" ref="AZ27"/>
    <hyperlink r:id="rId191" ref="G28"/>
    <hyperlink r:id="rId192" ref="AM28"/>
    <hyperlink r:id="rId193" ref="AN28"/>
    <hyperlink r:id="rId194" ref="AO28"/>
    <hyperlink r:id="rId195" ref="AP28"/>
    <hyperlink r:id="rId196" ref="AQ28"/>
    <hyperlink r:id="rId197" ref="AY28"/>
    <hyperlink r:id="rId198" ref="AZ28"/>
    <hyperlink r:id="rId199" ref="G29"/>
    <hyperlink r:id="rId200" ref="AM29"/>
    <hyperlink r:id="rId201" ref="AN29"/>
    <hyperlink r:id="rId202" ref="AO29"/>
    <hyperlink r:id="rId203" ref="AP29"/>
    <hyperlink r:id="rId204" ref="AQ29"/>
    <hyperlink r:id="rId205" ref="AY29"/>
    <hyperlink r:id="rId206" ref="AZ29"/>
    <hyperlink r:id="rId207" ref="G30"/>
    <hyperlink r:id="rId208" ref="AM30"/>
    <hyperlink r:id="rId209" ref="AN30"/>
    <hyperlink r:id="rId210" ref="AO30"/>
    <hyperlink r:id="rId211" ref="AP30"/>
    <hyperlink r:id="rId212" ref="AQ30"/>
    <hyperlink r:id="rId213" ref="AY30"/>
    <hyperlink r:id="rId214" ref="AZ30"/>
    <hyperlink r:id="rId215" ref="G31"/>
    <hyperlink r:id="rId216" ref="AM31"/>
    <hyperlink r:id="rId217" ref="AN31"/>
    <hyperlink r:id="rId218" ref="AO31"/>
    <hyperlink r:id="rId219" ref="AP31"/>
    <hyperlink r:id="rId220" ref="AQ31"/>
    <hyperlink r:id="rId221" ref="AY31"/>
    <hyperlink r:id="rId222" ref="AZ31"/>
    <hyperlink r:id="rId223" ref="G32"/>
    <hyperlink r:id="rId224" ref="AM32"/>
    <hyperlink r:id="rId225" ref="AN32"/>
    <hyperlink r:id="rId226" ref="AO32"/>
    <hyperlink r:id="rId227" ref="AP32"/>
    <hyperlink r:id="rId228" ref="AQ32"/>
    <hyperlink r:id="rId229" ref="AY32"/>
    <hyperlink r:id="rId230" ref="AZ32"/>
    <hyperlink r:id="rId231" ref="G33"/>
    <hyperlink r:id="rId232" ref="AM33"/>
    <hyperlink r:id="rId233" ref="AN33"/>
    <hyperlink r:id="rId234" ref="AO33"/>
    <hyperlink r:id="rId235" ref="AP33"/>
    <hyperlink r:id="rId236" ref="AQ33"/>
    <hyperlink r:id="rId237" ref="AY33"/>
    <hyperlink r:id="rId238" ref="AZ33"/>
    <hyperlink r:id="rId239" ref="G34"/>
    <hyperlink r:id="rId240" ref="AM34"/>
    <hyperlink r:id="rId241" ref="AN34"/>
    <hyperlink r:id="rId242" ref="AO34"/>
    <hyperlink r:id="rId243" ref="AP34"/>
    <hyperlink r:id="rId244" ref="AQ34"/>
    <hyperlink r:id="rId245" ref="AY34"/>
    <hyperlink r:id="rId246" ref="AZ34"/>
    <hyperlink r:id="rId247" ref="G35"/>
    <hyperlink r:id="rId248" ref="AM35"/>
    <hyperlink r:id="rId249" ref="AN35"/>
    <hyperlink r:id="rId250" ref="AO35"/>
    <hyperlink r:id="rId251" ref="AP35"/>
    <hyperlink r:id="rId252" ref="AQ35"/>
    <hyperlink r:id="rId253" ref="AY35"/>
    <hyperlink r:id="rId254" ref="AZ35"/>
    <hyperlink r:id="rId255" ref="G36"/>
    <hyperlink r:id="rId256" ref="AM36"/>
    <hyperlink r:id="rId257" ref="AN36"/>
    <hyperlink r:id="rId258" ref="AO36"/>
    <hyperlink r:id="rId259" ref="AP36"/>
    <hyperlink r:id="rId260" ref="AQ36"/>
    <hyperlink r:id="rId261" ref="AY36"/>
    <hyperlink r:id="rId262" ref="AZ36"/>
    <hyperlink r:id="rId263" ref="G37"/>
    <hyperlink r:id="rId264" ref="AM37"/>
    <hyperlink r:id="rId265" ref="AN37"/>
    <hyperlink r:id="rId266" ref="AO37"/>
    <hyperlink r:id="rId267" ref="AP37"/>
    <hyperlink r:id="rId268" ref="AQ37"/>
    <hyperlink r:id="rId269" ref="AY37"/>
    <hyperlink r:id="rId270" ref="AZ37"/>
    <hyperlink r:id="rId271" ref="G38"/>
    <hyperlink r:id="rId272" ref="AM38"/>
    <hyperlink r:id="rId273" ref="AN38"/>
    <hyperlink r:id="rId274" ref="AO38"/>
    <hyperlink r:id="rId275" ref="AP38"/>
    <hyperlink r:id="rId276" ref="AQ38"/>
    <hyperlink r:id="rId277" ref="AY38"/>
    <hyperlink r:id="rId278" ref="AZ38"/>
    <hyperlink r:id="rId279" ref="G39"/>
    <hyperlink r:id="rId280" ref="AM39"/>
    <hyperlink r:id="rId281" ref="AN39"/>
    <hyperlink r:id="rId282" ref="AO39"/>
    <hyperlink r:id="rId283" ref="AP39"/>
    <hyperlink r:id="rId284" ref="AQ39"/>
    <hyperlink r:id="rId285" ref="AY39"/>
    <hyperlink r:id="rId286" ref="AZ39"/>
    <hyperlink r:id="rId287" ref="G40"/>
    <hyperlink r:id="rId288" ref="AM40"/>
    <hyperlink r:id="rId289" ref="AN40"/>
    <hyperlink r:id="rId290" ref="AO40"/>
    <hyperlink r:id="rId291" ref="AP40"/>
    <hyperlink r:id="rId292" ref="AQ40"/>
    <hyperlink r:id="rId293" ref="AY40"/>
    <hyperlink r:id="rId294" ref="AZ40"/>
    <hyperlink r:id="rId295" ref="G41"/>
    <hyperlink r:id="rId296" ref="AM41"/>
    <hyperlink r:id="rId297" ref="AN41"/>
    <hyperlink r:id="rId298" ref="AO41"/>
    <hyperlink r:id="rId299" ref="AP41"/>
    <hyperlink r:id="rId300" ref="AQ41"/>
    <hyperlink r:id="rId301" ref="AY41"/>
    <hyperlink r:id="rId302" ref="AZ41"/>
    <hyperlink r:id="rId303" ref="G42"/>
    <hyperlink r:id="rId304" ref="AM42"/>
    <hyperlink r:id="rId305" ref="AN42"/>
    <hyperlink r:id="rId306" ref="AO42"/>
    <hyperlink r:id="rId307" ref="AP42"/>
    <hyperlink r:id="rId308" ref="AQ42"/>
    <hyperlink r:id="rId309" ref="AY42"/>
    <hyperlink r:id="rId310" ref="AZ42"/>
    <hyperlink r:id="rId311" ref="G43"/>
    <hyperlink r:id="rId312" ref="AM43"/>
    <hyperlink r:id="rId313" ref="AN43"/>
    <hyperlink r:id="rId314" ref="AO43"/>
    <hyperlink r:id="rId315" ref="AP43"/>
    <hyperlink r:id="rId316" ref="AQ43"/>
    <hyperlink r:id="rId317" ref="AY43"/>
    <hyperlink r:id="rId318" ref="AZ43"/>
    <hyperlink r:id="rId319" ref="G44"/>
    <hyperlink r:id="rId320" ref="AM44"/>
    <hyperlink r:id="rId321" ref="AN44"/>
    <hyperlink r:id="rId322" ref="AO44"/>
    <hyperlink r:id="rId323" ref="AP44"/>
    <hyperlink r:id="rId324" ref="AQ44"/>
    <hyperlink r:id="rId325" ref="AY44"/>
    <hyperlink r:id="rId326" ref="AZ44"/>
    <hyperlink r:id="rId327" ref="G45"/>
    <hyperlink r:id="rId328" ref="AM45"/>
    <hyperlink r:id="rId329" ref="AN45"/>
    <hyperlink r:id="rId330" ref="AO45"/>
    <hyperlink r:id="rId331" ref="AP45"/>
    <hyperlink r:id="rId332" ref="AQ45"/>
    <hyperlink r:id="rId333" ref="AY45"/>
    <hyperlink r:id="rId334" ref="AZ45"/>
    <hyperlink r:id="rId335" ref="G46"/>
    <hyperlink r:id="rId336" ref="AM46"/>
    <hyperlink r:id="rId337" ref="AN46"/>
    <hyperlink r:id="rId338" ref="AO46"/>
    <hyperlink r:id="rId339" ref="AP46"/>
    <hyperlink r:id="rId340" ref="AQ46"/>
    <hyperlink r:id="rId341" ref="AY46"/>
    <hyperlink r:id="rId342" ref="AZ46"/>
    <hyperlink r:id="rId343" ref="G47"/>
    <hyperlink r:id="rId344" ref="AM47"/>
    <hyperlink r:id="rId345" ref="AN47"/>
    <hyperlink r:id="rId346" ref="AO47"/>
    <hyperlink r:id="rId347" ref="AP47"/>
    <hyperlink r:id="rId348" ref="AQ47"/>
    <hyperlink r:id="rId349" ref="AY47"/>
    <hyperlink r:id="rId350" ref="AZ47"/>
    <hyperlink r:id="rId351" ref="G48"/>
    <hyperlink r:id="rId352" ref="AM48"/>
    <hyperlink r:id="rId353" ref="AN48"/>
    <hyperlink r:id="rId354" ref="AO48"/>
    <hyperlink r:id="rId355" ref="AP48"/>
    <hyperlink r:id="rId356" ref="AQ48"/>
    <hyperlink r:id="rId357" ref="AY48"/>
    <hyperlink r:id="rId358" ref="AZ48"/>
    <hyperlink r:id="rId359" ref="G49"/>
    <hyperlink r:id="rId360" ref="AM49"/>
    <hyperlink r:id="rId361" ref="AN49"/>
    <hyperlink r:id="rId362" ref="AO49"/>
    <hyperlink r:id="rId363" ref="AP49"/>
    <hyperlink r:id="rId364" ref="AQ49"/>
    <hyperlink r:id="rId365" ref="AY49"/>
    <hyperlink r:id="rId366" ref="AZ49"/>
    <hyperlink r:id="rId367" ref="G50"/>
    <hyperlink r:id="rId368" ref="AM50"/>
    <hyperlink r:id="rId369" ref="AN50"/>
    <hyperlink r:id="rId370" ref="AO50"/>
    <hyperlink r:id="rId371" ref="AP50"/>
    <hyperlink r:id="rId372" ref="AQ50"/>
    <hyperlink r:id="rId373" ref="AY50"/>
    <hyperlink r:id="rId374" ref="AZ50"/>
    <hyperlink r:id="rId375" ref="G51"/>
    <hyperlink r:id="rId376" ref="AM51"/>
    <hyperlink r:id="rId377" ref="AN51"/>
    <hyperlink r:id="rId378" ref="AO51"/>
    <hyperlink r:id="rId379" ref="AP51"/>
    <hyperlink r:id="rId380" ref="AQ51"/>
    <hyperlink r:id="rId381" ref="AY51"/>
    <hyperlink r:id="rId382" ref="AZ51"/>
    <hyperlink r:id="rId383" ref="G52"/>
    <hyperlink r:id="rId384" ref="AM52"/>
    <hyperlink r:id="rId385" ref="AN52"/>
    <hyperlink r:id="rId386" ref="AO52"/>
    <hyperlink r:id="rId387" ref="AP52"/>
    <hyperlink r:id="rId388" ref="AQ52"/>
    <hyperlink r:id="rId389" ref="AY52"/>
    <hyperlink r:id="rId390" ref="AZ52"/>
    <hyperlink r:id="rId391" ref="G53"/>
    <hyperlink r:id="rId392" ref="AM53"/>
    <hyperlink r:id="rId393" ref="AN53"/>
    <hyperlink r:id="rId394" ref="AO53"/>
    <hyperlink r:id="rId395" ref="AP53"/>
    <hyperlink r:id="rId396" ref="AQ53"/>
    <hyperlink r:id="rId397" ref="AY53"/>
    <hyperlink r:id="rId398" ref="AZ53"/>
    <hyperlink r:id="rId399" ref="G54"/>
    <hyperlink r:id="rId400" ref="AM54"/>
    <hyperlink r:id="rId401" ref="AN54"/>
    <hyperlink r:id="rId402" ref="AO54"/>
    <hyperlink r:id="rId403" ref="AP54"/>
    <hyperlink r:id="rId404" ref="AQ54"/>
    <hyperlink r:id="rId405" ref="AY54"/>
    <hyperlink r:id="rId406" ref="AZ54"/>
    <hyperlink r:id="rId407" ref="G55"/>
    <hyperlink r:id="rId408" ref="AM55"/>
    <hyperlink r:id="rId409" ref="AN55"/>
    <hyperlink r:id="rId410" ref="AO55"/>
    <hyperlink r:id="rId411" ref="AP55"/>
    <hyperlink r:id="rId412" ref="AQ55"/>
    <hyperlink r:id="rId413" ref="AY55"/>
    <hyperlink r:id="rId414" ref="AZ55"/>
    <hyperlink r:id="rId415" ref="G56"/>
    <hyperlink r:id="rId416" ref="AM56"/>
    <hyperlink r:id="rId417" ref="AN56"/>
    <hyperlink r:id="rId418" ref="AO56"/>
    <hyperlink r:id="rId419" ref="AP56"/>
    <hyperlink r:id="rId420" ref="AQ56"/>
    <hyperlink r:id="rId421" ref="AY56"/>
    <hyperlink r:id="rId422" ref="AZ56"/>
    <hyperlink r:id="rId423" ref="G57"/>
    <hyperlink r:id="rId424" ref="AM57"/>
    <hyperlink r:id="rId425" ref="AN57"/>
    <hyperlink r:id="rId426" ref="AO57"/>
    <hyperlink r:id="rId427" ref="AP57"/>
    <hyperlink r:id="rId428" ref="AQ57"/>
    <hyperlink r:id="rId429" ref="AY57"/>
    <hyperlink r:id="rId430" ref="AZ57"/>
    <hyperlink r:id="rId431" ref="G58"/>
    <hyperlink r:id="rId432" ref="AM58"/>
    <hyperlink r:id="rId433" ref="AN58"/>
    <hyperlink r:id="rId434" ref="AO58"/>
    <hyperlink r:id="rId435" ref="AP58"/>
    <hyperlink r:id="rId436" ref="AQ58"/>
    <hyperlink r:id="rId437" ref="AY58"/>
    <hyperlink r:id="rId438" ref="AZ58"/>
    <hyperlink r:id="rId439" ref="G59"/>
    <hyperlink r:id="rId440" ref="AM59"/>
    <hyperlink r:id="rId441" ref="AN59"/>
    <hyperlink r:id="rId442" ref="AO59"/>
    <hyperlink r:id="rId443" ref="AP59"/>
    <hyperlink r:id="rId444" ref="AQ59"/>
    <hyperlink r:id="rId445" ref="AY59"/>
    <hyperlink r:id="rId446" ref="AZ59"/>
    <hyperlink r:id="rId447" ref="G60"/>
    <hyperlink r:id="rId448" ref="AM60"/>
    <hyperlink r:id="rId449" ref="AN60"/>
    <hyperlink r:id="rId450" ref="AO60"/>
    <hyperlink r:id="rId451" ref="AP60"/>
    <hyperlink r:id="rId452" ref="AQ60"/>
    <hyperlink r:id="rId453" ref="AY60"/>
    <hyperlink r:id="rId454" ref="AZ60"/>
    <hyperlink r:id="rId455" ref="G61"/>
    <hyperlink r:id="rId456" ref="AM61"/>
    <hyperlink r:id="rId457" ref="AN61"/>
    <hyperlink r:id="rId458" ref="AO61"/>
    <hyperlink r:id="rId459" ref="AP61"/>
    <hyperlink r:id="rId460" ref="AQ61"/>
    <hyperlink r:id="rId461" ref="AY61"/>
    <hyperlink r:id="rId462" ref="AZ61"/>
    <hyperlink r:id="rId463" ref="G62"/>
    <hyperlink r:id="rId464" ref="AM62"/>
    <hyperlink r:id="rId465" ref="AN62"/>
    <hyperlink r:id="rId466" ref="AO62"/>
    <hyperlink r:id="rId467" ref="AP62"/>
    <hyperlink r:id="rId468" ref="AQ62"/>
    <hyperlink r:id="rId469" ref="AY62"/>
    <hyperlink r:id="rId470" ref="AZ62"/>
    <hyperlink r:id="rId471" ref="G63"/>
    <hyperlink r:id="rId472" ref="AM63"/>
    <hyperlink r:id="rId473" ref="AN63"/>
    <hyperlink r:id="rId474" ref="AO63"/>
    <hyperlink r:id="rId475" ref="AP63"/>
    <hyperlink r:id="rId476" ref="AQ63"/>
    <hyperlink r:id="rId477" ref="AY63"/>
    <hyperlink r:id="rId478" ref="AZ63"/>
    <hyperlink r:id="rId479" ref="G64"/>
    <hyperlink r:id="rId480" ref="AM64"/>
    <hyperlink r:id="rId481" ref="AN64"/>
    <hyperlink r:id="rId482" ref="AO64"/>
    <hyperlink r:id="rId483" ref="AP64"/>
    <hyperlink r:id="rId484" ref="AQ64"/>
    <hyperlink r:id="rId485" ref="AY64"/>
    <hyperlink r:id="rId486" ref="AZ64"/>
    <hyperlink r:id="rId487" ref="G65"/>
    <hyperlink r:id="rId488" ref="AM65"/>
    <hyperlink r:id="rId489" ref="AN65"/>
    <hyperlink r:id="rId490" ref="AO65"/>
    <hyperlink r:id="rId491" ref="AP65"/>
    <hyperlink r:id="rId492" ref="AQ65"/>
    <hyperlink r:id="rId493" ref="AY65"/>
    <hyperlink r:id="rId494" ref="AZ65"/>
    <hyperlink r:id="rId495" ref="G66"/>
    <hyperlink r:id="rId496" ref="AM66"/>
    <hyperlink r:id="rId497" ref="AN66"/>
    <hyperlink r:id="rId498" ref="AO66"/>
    <hyperlink r:id="rId499" ref="AP66"/>
    <hyperlink r:id="rId500" ref="AQ66"/>
    <hyperlink r:id="rId501" ref="AY66"/>
    <hyperlink r:id="rId502" ref="AZ66"/>
    <hyperlink r:id="rId503" ref="G67"/>
    <hyperlink r:id="rId504" ref="AM67"/>
    <hyperlink r:id="rId505" ref="AN67"/>
    <hyperlink r:id="rId506" ref="AO67"/>
    <hyperlink r:id="rId507" ref="AP67"/>
    <hyperlink r:id="rId508" ref="AQ67"/>
    <hyperlink r:id="rId509" ref="AY67"/>
    <hyperlink r:id="rId510" ref="AZ67"/>
    <hyperlink r:id="rId511" ref="G68"/>
    <hyperlink r:id="rId512" ref="AM68"/>
    <hyperlink r:id="rId513" ref="AN68"/>
    <hyperlink r:id="rId514" ref="AO68"/>
    <hyperlink r:id="rId515" ref="AP68"/>
    <hyperlink r:id="rId516" ref="AQ68"/>
    <hyperlink r:id="rId517" ref="AY68"/>
    <hyperlink r:id="rId518" ref="AZ68"/>
    <hyperlink r:id="rId519" ref="G69"/>
    <hyperlink r:id="rId520" ref="AM69"/>
    <hyperlink r:id="rId521" ref="AN69"/>
    <hyperlink r:id="rId522" ref="AO69"/>
    <hyperlink r:id="rId523" ref="AP69"/>
    <hyperlink r:id="rId524" ref="AQ69"/>
    <hyperlink r:id="rId525" ref="AY69"/>
    <hyperlink r:id="rId526" ref="AZ69"/>
    <hyperlink r:id="rId527" ref="G70"/>
    <hyperlink r:id="rId528" ref="AM70"/>
    <hyperlink r:id="rId529" ref="AN70"/>
    <hyperlink r:id="rId530" ref="AO70"/>
    <hyperlink r:id="rId531" ref="AP70"/>
    <hyperlink r:id="rId532" ref="AQ70"/>
    <hyperlink r:id="rId533" ref="AY70"/>
    <hyperlink r:id="rId534" ref="AZ70"/>
    <hyperlink r:id="rId535" ref="G71"/>
    <hyperlink r:id="rId536" ref="AM71"/>
    <hyperlink r:id="rId537" ref="AN71"/>
    <hyperlink r:id="rId538" ref="AO71"/>
    <hyperlink r:id="rId539" ref="AP71"/>
    <hyperlink r:id="rId540" ref="AQ71"/>
    <hyperlink r:id="rId541" ref="AY71"/>
    <hyperlink r:id="rId542" ref="AZ71"/>
    <hyperlink r:id="rId543" ref="G72"/>
    <hyperlink r:id="rId544" ref="AM72"/>
    <hyperlink r:id="rId545" ref="AN72"/>
    <hyperlink r:id="rId546" ref="AO72"/>
    <hyperlink r:id="rId547" ref="AP72"/>
    <hyperlink r:id="rId548" ref="AQ72"/>
    <hyperlink r:id="rId549" ref="AY72"/>
    <hyperlink r:id="rId550" ref="AZ72"/>
    <hyperlink r:id="rId551" ref="G73"/>
    <hyperlink r:id="rId552" ref="AM73"/>
    <hyperlink r:id="rId553" ref="AN73"/>
    <hyperlink r:id="rId554" ref="AO73"/>
    <hyperlink r:id="rId555" ref="AP73"/>
    <hyperlink r:id="rId556" ref="AQ73"/>
    <hyperlink r:id="rId557" ref="AY73"/>
    <hyperlink r:id="rId558" ref="AZ73"/>
    <hyperlink r:id="rId559" ref="G74"/>
    <hyperlink r:id="rId560" ref="AM74"/>
    <hyperlink r:id="rId561" ref="AN74"/>
    <hyperlink r:id="rId562" ref="AO74"/>
    <hyperlink r:id="rId563" ref="AP74"/>
    <hyperlink r:id="rId564" ref="AQ74"/>
    <hyperlink r:id="rId565" ref="AY74"/>
    <hyperlink r:id="rId566" ref="AZ74"/>
    <hyperlink r:id="rId567" ref="G75"/>
    <hyperlink r:id="rId568" ref="AM75"/>
    <hyperlink r:id="rId569" ref="AN75"/>
    <hyperlink r:id="rId570" ref="AO75"/>
    <hyperlink r:id="rId571" ref="AP75"/>
    <hyperlink r:id="rId572" ref="AQ75"/>
    <hyperlink r:id="rId573" ref="AY75"/>
    <hyperlink r:id="rId574" ref="AZ75"/>
    <hyperlink r:id="rId575" ref="G76"/>
    <hyperlink r:id="rId576" ref="AM76"/>
    <hyperlink r:id="rId577" ref="AN76"/>
    <hyperlink r:id="rId578" ref="AO76"/>
    <hyperlink r:id="rId579" ref="AP76"/>
    <hyperlink r:id="rId580" ref="AQ76"/>
    <hyperlink r:id="rId581" ref="AY76"/>
    <hyperlink r:id="rId582" ref="AZ76"/>
    <hyperlink r:id="rId583" ref="G77"/>
    <hyperlink r:id="rId584" ref="AM77"/>
    <hyperlink r:id="rId585" ref="AN77"/>
    <hyperlink r:id="rId586" ref="AO77"/>
    <hyperlink r:id="rId587" ref="AP77"/>
    <hyperlink r:id="rId588" ref="AQ77"/>
    <hyperlink r:id="rId589" ref="AY77"/>
    <hyperlink r:id="rId590" ref="AZ77"/>
    <hyperlink r:id="rId591" ref="G78"/>
    <hyperlink r:id="rId592" ref="AM78"/>
    <hyperlink r:id="rId593" ref="AN78"/>
    <hyperlink r:id="rId594" ref="AO78"/>
    <hyperlink r:id="rId595" ref="AP78"/>
    <hyperlink r:id="rId596" ref="AQ78"/>
    <hyperlink r:id="rId597" ref="AY78"/>
    <hyperlink r:id="rId598" ref="AZ78"/>
    <hyperlink r:id="rId599" ref="G79"/>
    <hyperlink r:id="rId600" ref="AM79"/>
    <hyperlink r:id="rId601" ref="AN79"/>
    <hyperlink r:id="rId602" ref="AO79"/>
    <hyperlink r:id="rId603" ref="AP79"/>
    <hyperlink r:id="rId604" ref="AQ79"/>
    <hyperlink r:id="rId605" ref="AY79"/>
    <hyperlink r:id="rId606" ref="AZ79"/>
    <hyperlink r:id="rId607" ref="G80"/>
    <hyperlink r:id="rId608" ref="AM80"/>
    <hyperlink r:id="rId609" ref="AN80"/>
    <hyperlink r:id="rId610" ref="AO80"/>
    <hyperlink r:id="rId611" ref="AP80"/>
    <hyperlink r:id="rId612" ref="AQ80"/>
    <hyperlink r:id="rId613" ref="AY80"/>
    <hyperlink r:id="rId614" ref="AZ80"/>
    <hyperlink r:id="rId615" ref="G81"/>
    <hyperlink r:id="rId616" ref="AM81"/>
    <hyperlink r:id="rId617" ref="AN81"/>
    <hyperlink r:id="rId618" ref="AO81"/>
    <hyperlink r:id="rId619" ref="AP81"/>
    <hyperlink r:id="rId620" ref="AQ81"/>
    <hyperlink r:id="rId621" ref="AY81"/>
    <hyperlink r:id="rId622" ref="AZ81"/>
    <hyperlink r:id="rId623" ref="G82"/>
    <hyperlink r:id="rId624" ref="AM82"/>
    <hyperlink r:id="rId625" ref="AN82"/>
    <hyperlink r:id="rId626" ref="AO82"/>
    <hyperlink r:id="rId627" ref="AP82"/>
    <hyperlink r:id="rId628" ref="AQ82"/>
    <hyperlink r:id="rId629" ref="AY82"/>
    <hyperlink r:id="rId630" ref="AZ82"/>
    <hyperlink r:id="rId631" ref="G83"/>
    <hyperlink r:id="rId632" ref="AM83"/>
    <hyperlink r:id="rId633" ref="AN83"/>
    <hyperlink r:id="rId634" ref="AO83"/>
    <hyperlink r:id="rId635" ref="AP83"/>
    <hyperlink r:id="rId636" ref="AQ83"/>
    <hyperlink r:id="rId637" ref="AY83"/>
    <hyperlink r:id="rId638" ref="AZ83"/>
    <hyperlink r:id="rId639" ref="G84"/>
    <hyperlink r:id="rId640" ref="AM84"/>
    <hyperlink r:id="rId641" ref="AN84"/>
    <hyperlink r:id="rId642" ref="AO84"/>
    <hyperlink r:id="rId643" ref="AP84"/>
    <hyperlink r:id="rId644" ref="AQ84"/>
    <hyperlink r:id="rId645" ref="AY84"/>
    <hyperlink r:id="rId646" ref="AZ84"/>
    <hyperlink r:id="rId647" ref="G85"/>
    <hyperlink r:id="rId648" ref="AM85"/>
    <hyperlink r:id="rId649" ref="AN85"/>
    <hyperlink r:id="rId650" ref="AO85"/>
    <hyperlink r:id="rId651" ref="AP85"/>
    <hyperlink r:id="rId652" ref="AQ85"/>
    <hyperlink r:id="rId653" ref="AY85"/>
    <hyperlink r:id="rId654" ref="AZ85"/>
    <hyperlink r:id="rId655" ref="G86"/>
    <hyperlink r:id="rId656" ref="AM86"/>
    <hyperlink r:id="rId657" ref="AN86"/>
    <hyperlink r:id="rId658" ref="AO86"/>
    <hyperlink r:id="rId659" ref="AP86"/>
    <hyperlink r:id="rId660" ref="AQ86"/>
    <hyperlink r:id="rId661" ref="AY86"/>
    <hyperlink r:id="rId662" ref="AZ86"/>
    <hyperlink r:id="rId663" ref="G87"/>
    <hyperlink r:id="rId664" ref="AM87"/>
    <hyperlink r:id="rId665" ref="AN87"/>
    <hyperlink r:id="rId666" ref="AO87"/>
    <hyperlink r:id="rId667" ref="AP87"/>
    <hyperlink r:id="rId668" ref="AQ87"/>
    <hyperlink r:id="rId669" ref="AY87"/>
    <hyperlink r:id="rId670" ref="AZ87"/>
    <hyperlink r:id="rId671" ref="G88"/>
    <hyperlink r:id="rId672" ref="AM88"/>
    <hyperlink r:id="rId673" ref="AN88"/>
    <hyperlink r:id="rId674" ref="AO88"/>
    <hyperlink r:id="rId675" ref="AP88"/>
    <hyperlink r:id="rId676" ref="AQ88"/>
    <hyperlink r:id="rId677" ref="AY88"/>
    <hyperlink r:id="rId678" ref="AZ88"/>
    <hyperlink r:id="rId679" ref="G89"/>
    <hyperlink r:id="rId680" ref="AM89"/>
    <hyperlink r:id="rId681" ref="AN89"/>
    <hyperlink r:id="rId682" ref="AO89"/>
    <hyperlink r:id="rId683" ref="AP89"/>
    <hyperlink r:id="rId684" ref="AQ89"/>
    <hyperlink r:id="rId685" ref="AY89"/>
    <hyperlink r:id="rId686" ref="AZ89"/>
    <hyperlink r:id="rId687" ref="G90"/>
    <hyperlink r:id="rId688" ref="AM90"/>
    <hyperlink r:id="rId689" ref="AN90"/>
    <hyperlink r:id="rId690" ref="AO90"/>
    <hyperlink r:id="rId691" ref="AP90"/>
    <hyperlink r:id="rId692" ref="AQ90"/>
    <hyperlink r:id="rId693" ref="AY90"/>
    <hyperlink r:id="rId694" ref="AZ90"/>
    <hyperlink r:id="rId695" ref="G91"/>
    <hyperlink r:id="rId696" ref="AM91"/>
    <hyperlink r:id="rId697" ref="AN91"/>
    <hyperlink r:id="rId698" ref="AO91"/>
    <hyperlink r:id="rId699" ref="AP91"/>
    <hyperlink r:id="rId700" ref="AQ91"/>
    <hyperlink r:id="rId701" ref="AY91"/>
    <hyperlink r:id="rId702" ref="AZ91"/>
    <hyperlink r:id="rId703" ref="G92"/>
    <hyperlink r:id="rId704" ref="AM92"/>
    <hyperlink r:id="rId705" ref="AN92"/>
    <hyperlink r:id="rId706" ref="AO92"/>
    <hyperlink r:id="rId707" ref="AP92"/>
    <hyperlink r:id="rId708" ref="AQ92"/>
    <hyperlink r:id="rId709" ref="AY92"/>
    <hyperlink r:id="rId710" ref="AZ92"/>
    <hyperlink r:id="rId711" ref="G93"/>
    <hyperlink r:id="rId712" ref="AM93"/>
    <hyperlink r:id="rId713" ref="AN93"/>
    <hyperlink r:id="rId714" ref="AO93"/>
    <hyperlink r:id="rId715" ref="AP93"/>
    <hyperlink r:id="rId716" ref="AQ93"/>
    <hyperlink r:id="rId717" ref="AY93"/>
    <hyperlink r:id="rId718" ref="AZ93"/>
    <hyperlink r:id="rId719" ref="G94"/>
    <hyperlink r:id="rId720" ref="AM94"/>
    <hyperlink r:id="rId721" ref="AN94"/>
    <hyperlink r:id="rId722" ref="AO94"/>
    <hyperlink r:id="rId723" ref="AP94"/>
    <hyperlink r:id="rId724" ref="AQ94"/>
    <hyperlink r:id="rId725" ref="AY94"/>
    <hyperlink r:id="rId726" ref="AZ94"/>
    <hyperlink r:id="rId727" ref="G95"/>
    <hyperlink r:id="rId728" ref="AM95"/>
    <hyperlink r:id="rId729" ref="AN95"/>
    <hyperlink r:id="rId730" ref="AO95"/>
    <hyperlink r:id="rId731" ref="AP95"/>
    <hyperlink r:id="rId732" ref="AQ95"/>
    <hyperlink r:id="rId733" ref="AY95"/>
    <hyperlink r:id="rId734" ref="AZ95"/>
    <hyperlink r:id="rId735" ref="G96"/>
    <hyperlink r:id="rId736" ref="AM96"/>
    <hyperlink r:id="rId737" ref="AN96"/>
    <hyperlink r:id="rId738" ref="AO96"/>
    <hyperlink r:id="rId739" ref="AP96"/>
    <hyperlink r:id="rId740" ref="AQ96"/>
    <hyperlink r:id="rId741" ref="AY96"/>
    <hyperlink r:id="rId742" ref="AZ96"/>
    <hyperlink r:id="rId743" ref="G97"/>
    <hyperlink r:id="rId744" ref="AM97"/>
    <hyperlink r:id="rId745" ref="AN97"/>
    <hyperlink r:id="rId746" ref="AO97"/>
    <hyperlink r:id="rId747" ref="AP97"/>
    <hyperlink r:id="rId748" ref="AQ97"/>
    <hyperlink r:id="rId749" ref="AY97"/>
    <hyperlink r:id="rId750" ref="AZ97"/>
    <hyperlink r:id="rId751" ref="G98"/>
    <hyperlink r:id="rId752" ref="AM98"/>
    <hyperlink r:id="rId753" ref="AN98"/>
    <hyperlink r:id="rId754" ref="AO98"/>
    <hyperlink r:id="rId755" ref="AP98"/>
    <hyperlink r:id="rId756" ref="AQ98"/>
    <hyperlink r:id="rId757" ref="AY98"/>
    <hyperlink r:id="rId758" ref="AZ98"/>
    <hyperlink r:id="rId759" ref="G99"/>
    <hyperlink r:id="rId760" ref="AM99"/>
    <hyperlink r:id="rId761" ref="AN99"/>
    <hyperlink r:id="rId762" ref="AO99"/>
    <hyperlink r:id="rId763" ref="AP99"/>
    <hyperlink r:id="rId764" ref="AQ99"/>
    <hyperlink r:id="rId765" ref="AY99"/>
    <hyperlink r:id="rId766" ref="AZ99"/>
    <hyperlink r:id="rId767" ref="G100"/>
    <hyperlink r:id="rId768" ref="AM100"/>
    <hyperlink r:id="rId769" ref="AN100"/>
    <hyperlink r:id="rId770" ref="AO100"/>
    <hyperlink r:id="rId771" ref="AP100"/>
    <hyperlink r:id="rId772" ref="AQ100"/>
    <hyperlink r:id="rId773" ref="AY100"/>
    <hyperlink r:id="rId774" ref="AZ100"/>
    <hyperlink r:id="rId775" ref="G101"/>
    <hyperlink r:id="rId776" ref="AM101"/>
    <hyperlink r:id="rId777" ref="AN101"/>
    <hyperlink r:id="rId778" ref="AP101"/>
    <hyperlink r:id="rId779" ref="AQ101"/>
    <hyperlink r:id="rId780" ref="AY101"/>
    <hyperlink r:id="rId781" ref="AZ101"/>
    <hyperlink r:id="rId782" ref="G102"/>
    <hyperlink r:id="rId783" ref="AP102"/>
    <hyperlink r:id="rId784" ref="AQ102"/>
    <hyperlink r:id="rId785" ref="AY102"/>
    <hyperlink r:id="rId786" ref="AZ102"/>
    <hyperlink r:id="rId787" ref="G103"/>
    <hyperlink r:id="rId788" ref="AM103"/>
    <hyperlink r:id="rId789" ref="AN103"/>
    <hyperlink r:id="rId790" ref="AO103"/>
    <hyperlink r:id="rId791" ref="AP103"/>
    <hyperlink r:id="rId792" ref="AQ103"/>
    <hyperlink r:id="rId793" ref="AR103"/>
    <hyperlink r:id="rId794" ref="AY103"/>
    <hyperlink r:id="rId795" ref="AZ103"/>
    <hyperlink r:id="rId796" ref="G104"/>
    <hyperlink r:id="rId797" ref="AM104"/>
    <hyperlink r:id="rId798" ref="AN104"/>
    <hyperlink r:id="rId799" ref="AP104"/>
    <hyperlink r:id="rId800" ref="AQ104"/>
    <hyperlink r:id="rId801" ref="AR104"/>
    <hyperlink r:id="rId802" ref="AY104"/>
    <hyperlink r:id="rId803" ref="AZ104"/>
    <hyperlink r:id="rId804" ref="G105"/>
    <hyperlink r:id="rId805" ref="AP105"/>
    <hyperlink r:id="rId806" ref="AQ105"/>
    <hyperlink r:id="rId807" ref="AR105"/>
    <hyperlink r:id="rId808" ref="AS105"/>
    <hyperlink r:id="rId809" ref="AT105"/>
    <hyperlink r:id="rId810" ref="AW105"/>
    <hyperlink r:id="rId811" ref="AY105"/>
    <hyperlink r:id="rId812" ref="AZ105"/>
    <hyperlink r:id="rId813" ref="G106"/>
    <hyperlink r:id="rId814" ref="AP106"/>
    <hyperlink r:id="rId815" ref="AQ106"/>
    <hyperlink r:id="rId816" ref="AR106"/>
    <hyperlink r:id="rId817" ref="AS106"/>
    <hyperlink r:id="rId818" ref="AY106"/>
    <hyperlink r:id="rId819" ref="AZ106"/>
    <hyperlink r:id="rId820" ref="G107"/>
    <hyperlink r:id="rId821" ref="AP107"/>
    <hyperlink r:id="rId822" ref="AQ107"/>
    <hyperlink r:id="rId823" ref="AR107"/>
    <hyperlink r:id="rId824" ref="AY107"/>
  </hyperlinks>
  <drawing r:id="rId82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4" width="21.63"/>
    <col customWidth="1" min="5" max="5" width="17.13"/>
    <col customWidth="1" min="6" max="6" width="13.0"/>
    <col customWidth="1" min="8" max="8" width="16.13"/>
    <col customWidth="1" min="9" max="9" width="15.63"/>
    <col customWidth="1" min="10" max="10" width="18.0"/>
    <col customWidth="1" min="11" max="11" width="17.75"/>
    <col customWidth="1" min="16" max="16" width="17.88"/>
    <col customWidth="1" min="17" max="17" width="15.88"/>
    <col customWidth="1" min="19" max="19" width="27.13"/>
    <col customWidth="1" min="20" max="20" width="24.0"/>
    <col customWidth="1" min="21" max="21" width="20.63"/>
    <col customWidth="1" min="22" max="22" width="19.75"/>
    <col customWidth="1" min="23" max="23" width="16.25"/>
    <col customWidth="1" min="24" max="24" width="19.0"/>
    <col customWidth="1" min="25" max="25" width="18.13"/>
    <col customWidth="1" min="26" max="30" width="19.13"/>
    <col customWidth="1" min="39" max="48" width="25.13"/>
    <col customWidth="1" min="49" max="49" width="29.25"/>
    <col customWidth="1" min="50" max="50" width="24.75"/>
    <col customWidth="1" min="51" max="51" width="28.75"/>
    <col customWidth="1" min="58" max="58" width="22.88"/>
    <col customWidth="1" min="59" max="59" width="29.38"/>
    <col customWidth="1" min="60" max="60" width="23.88"/>
    <col customWidth="1" min="61" max="61" width="26.5"/>
    <col customWidth="1" min="62" max="62" width="22.38"/>
    <col customWidth="1" min="63" max="63" width="21.63"/>
    <col customWidth="1" min="64" max="64" width="25.63"/>
    <col customWidth="1" min="65" max="65" width="22.63"/>
    <col customWidth="1" min="83" max="83" width="25.38"/>
    <col customWidth="1" min="84" max="84" width="34.5"/>
    <col customWidth="1" min="85" max="85" width="30.5"/>
  </cols>
  <sheetData>
    <row r="1">
      <c r="A1" s="89" t="str">
        <f t="array" ref="A1:C105">'PIM - Master'!A3:C107</f>
        <v>Product Code (SKU)</v>
      </c>
      <c r="B1" s="89" t="s">
        <v>25</v>
      </c>
      <c r="C1" s="89" t="s">
        <v>26</v>
      </c>
      <c r="D1" s="89" t="str">
        <f t="array" ref="D1:CD105">'PIM - Master'!D3:CD107</f>
        <v>Product Category</v>
      </c>
      <c r="E1" s="89" t="s">
        <v>28</v>
      </c>
      <c r="F1" s="89" t="s">
        <v>29</v>
      </c>
      <c r="G1" s="89" t="s">
        <v>30</v>
      </c>
      <c r="H1" s="89" t="s">
        <v>31</v>
      </c>
      <c r="I1" s="89" t="s">
        <v>32</v>
      </c>
      <c r="J1" s="89" t="s">
        <v>33</v>
      </c>
      <c r="K1" s="89" t="s">
        <v>34</v>
      </c>
      <c r="L1" s="89" t="s">
        <v>35</v>
      </c>
      <c r="M1" s="89" t="s">
        <v>36</v>
      </c>
      <c r="N1" s="89" t="s">
        <v>37</v>
      </c>
      <c r="O1" s="89" t="s">
        <v>38</v>
      </c>
      <c r="P1" s="89" t="s">
        <v>39</v>
      </c>
      <c r="Q1" s="89" t="s">
        <v>40</v>
      </c>
      <c r="R1" s="89" t="s">
        <v>41</v>
      </c>
      <c r="S1" s="89" t="s">
        <v>42</v>
      </c>
      <c r="T1" s="89" t="s">
        <v>43</v>
      </c>
      <c r="U1" s="90" t="s">
        <v>44</v>
      </c>
      <c r="V1" s="89" t="s">
        <v>45</v>
      </c>
      <c r="W1" s="89" t="s">
        <v>46</v>
      </c>
      <c r="X1" s="89" t="s">
        <v>47</v>
      </c>
      <c r="Y1" s="89" t="s">
        <v>48</v>
      </c>
      <c r="Z1" s="89" t="s">
        <v>49</v>
      </c>
      <c r="AA1" s="89" t="s">
        <v>50</v>
      </c>
      <c r="AB1" s="89" t="s">
        <v>51</v>
      </c>
      <c r="AC1" s="89" t="s">
        <v>52</v>
      </c>
      <c r="AD1" s="89" t="s">
        <v>53</v>
      </c>
      <c r="AE1" s="118" t="s">
        <v>54</v>
      </c>
      <c r="AF1" s="118" t="s">
        <v>55</v>
      </c>
      <c r="AG1" s="89" t="s">
        <v>56</v>
      </c>
      <c r="AH1" s="89" t="s">
        <v>57</v>
      </c>
      <c r="AI1" s="89" t="s">
        <v>58</v>
      </c>
      <c r="AJ1" s="89" t="s">
        <v>59</v>
      </c>
      <c r="AK1" s="89" t="s">
        <v>60</v>
      </c>
      <c r="AL1" s="89" t="s">
        <v>61</v>
      </c>
      <c r="AM1" s="89" t="s">
        <v>62</v>
      </c>
      <c r="AN1" s="89" t="s">
        <v>63</v>
      </c>
      <c r="AO1" s="89" t="s">
        <v>64</v>
      </c>
      <c r="AP1" s="89" t="s">
        <v>65</v>
      </c>
      <c r="AQ1" s="89" t="s">
        <v>66</v>
      </c>
      <c r="AR1" s="89" t="s">
        <v>67</v>
      </c>
      <c r="AS1" s="89" t="s">
        <v>68</v>
      </c>
      <c r="AT1" s="89" t="s">
        <v>69</v>
      </c>
      <c r="AU1" s="89" t="s">
        <v>70</v>
      </c>
      <c r="AV1" s="89" t="s">
        <v>71</v>
      </c>
      <c r="AW1" s="89" t="s">
        <v>72</v>
      </c>
      <c r="AX1" s="89" t="s">
        <v>73</v>
      </c>
      <c r="AY1" s="89" t="s">
        <v>74</v>
      </c>
      <c r="AZ1" s="89" t="s">
        <v>75</v>
      </c>
      <c r="BA1" s="89" t="s">
        <v>76</v>
      </c>
      <c r="BB1" s="89" t="s">
        <v>77</v>
      </c>
      <c r="BC1" s="89" t="s">
        <v>78</v>
      </c>
      <c r="BD1" s="89" t="s">
        <v>79</v>
      </c>
      <c r="BE1" s="89" t="s">
        <v>80</v>
      </c>
      <c r="BF1" s="89" t="s">
        <v>81</v>
      </c>
      <c r="BG1" s="89" t="s">
        <v>82</v>
      </c>
      <c r="BH1" s="89" t="s">
        <v>83</v>
      </c>
      <c r="BI1" s="89" t="s">
        <v>84</v>
      </c>
      <c r="BJ1" s="89" t="s">
        <v>85</v>
      </c>
      <c r="BK1" s="89" t="s">
        <v>86</v>
      </c>
      <c r="BL1" s="89" t="s">
        <v>87</v>
      </c>
      <c r="BM1" s="89" t="s">
        <v>88</v>
      </c>
      <c r="BN1" s="89" t="s">
        <v>89</v>
      </c>
      <c r="BO1" s="89" t="s">
        <v>90</v>
      </c>
      <c r="BP1" s="89" t="s">
        <v>91</v>
      </c>
      <c r="BQ1" s="89" t="s">
        <v>92</v>
      </c>
      <c r="BR1" s="89" t="s">
        <v>93</v>
      </c>
      <c r="BS1" s="141" t="s">
        <v>94</v>
      </c>
      <c r="BT1" s="89" t="s">
        <v>95</v>
      </c>
      <c r="BU1" s="89" t="s">
        <v>96</v>
      </c>
      <c r="BV1" s="89" t="s">
        <v>97</v>
      </c>
      <c r="BW1" s="89" t="s">
        <v>98</v>
      </c>
      <c r="BX1" s="89" t="s">
        <v>99</v>
      </c>
      <c r="BY1" s="89" t="s">
        <v>100</v>
      </c>
      <c r="BZ1" s="89" t="s">
        <v>101</v>
      </c>
      <c r="CA1" s="89" t="s">
        <v>102</v>
      </c>
      <c r="CB1" s="89" t="s">
        <v>103</v>
      </c>
      <c r="CC1" s="89" t="s">
        <v>104</v>
      </c>
      <c r="CD1" s="89" t="s">
        <v>105</v>
      </c>
      <c r="CE1" s="89" t="str">
        <f t="array" ref="CE1:CH105">'PIM - Master'!CE3:CH107</f>
        <v>Product Name English (Partner)</v>
      </c>
      <c r="CF1" s="89" t="s">
        <v>107</v>
      </c>
      <c r="CG1" s="89" t="s">
        <v>108</v>
      </c>
      <c r="CH1" s="89" t="s">
        <v>109</v>
      </c>
    </row>
    <row r="2">
      <c r="A2" s="89" t="s">
        <v>288</v>
      </c>
      <c r="B2" s="89" t="s">
        <v>289</v>
      </c>
      <c r="C2" s="89" t="s">
        <v>289</v>
      </c>
      <c r="D2" s="89" t="s">
        <v>290</v>
      </c>
      <c r="E2" s="89">
        <v>8.5389099E7</v>
      </c>
      <c r="F2" s="89">
        <v>4.26242763E12</v>
      </c>
      <c r="G2" s="142" t="s">
        <v>291</v>
      </c>
      <c r="H2" s="89" t="s">
        <v>292</v>
      </c>
      <c r="I2" s="89" t="s">
        <v>293</v>
      </c>
      <c r="J2" s="89"/>
      <c r="K2" s="89"/>
      <c r="L2" s="89"/>
      <c r="M2" s="89"/>
      <c r="N2" s="89"/>
      <c r="O2" s="89"/>
      <c r="P2" s="89"/>
      <c r="Q2" s="89"/>
      <c r="R2" s="89"/>
      <c r="S2" s="89"/>
      <c r="T2" s="89"/>
      <c r="U2" s="90"/>
      <c r="V2" s="89"/>
      <c r="W2" s="89"/>
      <c r="X2" s="89" t="s">
        <v>294</v>
      </c>
      <c r="Y2" s="89"/>
      <c r="Z2" s="89"/>
      <c r="AA2" s="89">
        <v>20.0</v>
      </c>
      <c r="AB2" s="89">
        <v>68.0</v>
      </c>
      <c r="AC2" s="89">
        <v>60.0</v>
      </c>
      <c r="AD2" s="89">
        <v>140.0</v>
      </c>
      <c r="AE2" s="118">
        <v>0.1</v>
      </c>
      <c r="AF2" s="118">
        <v>0.9</v>
      </c>
      <c r="AG2" s="93">
        <v>20.0</v>
      </c>
      <c r="AH2" s="93">
        <v>44.0924524369756</v>
      </c>
      <c r="AI2" s="89"/>
      <c r="AJ2" s="89"/>
      <c r="AK2" s="89"/>
      <c r="AL2" s="89"/>
      <c r="AM2" s="142" t="s">
        <v>295</v>
      </c>
      <c r="AN2" s="89"/>
      <c r="AO2" s="89"/>
      <c r="AP2" s="142" t="s">
        <v>296</v>
      </c>
      <c r="AQ2" s="142" t="s">
        <v>297</v>
      </c>
      <c r="AR2" s="89"/>
      <c r="AS2" s="89"/>
      <c r="AT2" s="89"/>
      <c r="AU2" s="89"/>
      <c r="AV2" s="89"/>
      <c r="AW2" s="89"/>
      <c r="AX2" s="89"/>
      <c r="AY2" s="142" t="s">
        <v>298</v>
      </c>
      <c r="AZ2" s="142" t="s">
        <v>299</v>
      </c>
      <c r="BA2" s="89" t="s">
        <v>300</v>
      </c>
      <c r="BB2" s="89" t="s">
        <v>301</v>
      </c>
      <c r="BC2" s="89" t="s">
        <v>302</v>
      </c>
      <c r="BD2" s="89"/>
      <c r="BE2" s="89"/>
      <c r="BF2" s="89"/>
      <c r="BG2" s="89" t="s">
        <v>303</v>
      </c>
      <c r="BH2" s="89" t="s">
        <v>304</v>
      </c>
      <c r="BI2" s="89">
        <v>1.0</v>
      </c>
      <c r="BJ2" s="89" t="s">
        <v>305</v>
      </c>
      <c r="BK2" s="89" t="s">
        <v>306</v>
      </c>
      <c r="BL2" s="89" t="s">
        <v>307</v>
      </c>
      <c r="BM2" s="89"/>
      <c r="BN2" s="89" t="s">
        <v>308</v>
      </c>
      <c r="BO2" s="89"/>
      <c r="BP2" s="89"/>
      <c r="BQ2" s="89">
        <v>2.65</v>
      </c>
      <c r="BR2" s="89">
        <v>5.84</v>
      </c>
      <c r="BS2" s="141">
        <v>2.4</v>
      </c>
      <c r="BT2" s="89">
        <v>5.29</v>
      </c>
      <c r="BU2" s="89" t="s">
        <v>309</v>
      </c>
      <c r="BV2" s="89"/>
      <c r="BW2" s="89"/>
      <c r="BX2" s="89"/>
      <c r="BY2" s="89"/>
      <c r="BZ2" s="89"/>
      <c r="CA2" s="89"/>
      <c r="CB2" s="89"/>
      <c r="CC2" s="89"/>
      <c r="CD2" s="89"/>
      <c r="CE2" s="89" t="s">
        <v>289</v>
      </c>
      <c r="CF2" s="89" t="s">
        <v>292</v>
      </c>
      <c r="CG2" s="89" t="s">
        <v>310</v>
      </c>
      <c r="CH2" s="89" t="s">
        <v>293</v>
      </c>
    </row>
    <row r="3">
      <c r="A3" s="89" t="s">
        <v>398</v>
      </c>
      <c r="B3" s="89" t="s">
        <v>399</v>
      </c>
      <c r="C3" s="89" t="s">
        <v>399</v>
      </c>
      <c r="D3" s="89" t="s">
        <v>400</v>
      </c>
      <c r="E3" s="89">
        <v>8.544421E7</v>
      </c>
      <c r="F3" s="89">
        <v>4.262427630666E12</v>
      </c>
      <c r="G3" s="142" t="s">
        <v>401</v>
      </c>
      <c r="H3" s="89" t="s">
        <v>402</v>
      </c>
      <c r="I3" s="89" t="s">
        <v>403</v>
      </c>
      <c r="J3" s="89" t="s">
        <v>404</v>
      </c>
      <c r="K3" s="89" t="s">
        <v>405</v>
      </c>
      <c r="L3" s="89" t="s">
        <v>406</v>
      </c>
      <c r="M3" s="89" t="s">
        <v>407</v>
      </c>
      <c r="N3" s="89" t="s">
        <v>408</v>
      </c>
      <c r="O3" s="89" t="s">
        <v>409</v>
      </c>
      <c r="P3" s="89" t="s">
        <v>410</v>
      </c>
      <c r="Q3" s="89" t="s">
        <v>411</v>
      </c>
      <c r="R3" s="89" t="s">
        <v>411</v>
      </c>
      <c r="S3" s="89" t="s">
        <v>412</v>
      </c>
      <c r="T3" s="89">
        <v>1.2</v>
      </c>
      <c r="U3" s="90">
        <v>0.47244094488189</v>
      </c>
      <c r="V3" s="89" t="s">
        <v>2085</v>
      </c>
      <c r="W3" s="89" t="s">
        <v>2086</v>
      </c>
      <c r="X3" s="89" t="s">
        <v>413</v>
      </c>
      <c r="Y3" s="89" t="s">
        <v>414</v>
      </c>
      <c r="Z3" s="89" t="s">
        <v>415</v>
      </c>
      <c r="AA3" s="89">
        <v>20.0</v>
      </c>
      <c r="AB3" s="89">
        <v>68.0</v>
      </c>
      <c r="AC3" s="89">
        <v>60.0</v>
      </c>
      <c r="AD3" s="89">
        <v>140.0</v>
      </c>
      <c r="AE3" s="118">
        <v>0.1</v>
      </c>
      <c r="AF3" s="118">
        <v>0.9</v>
      </c>
      <c r="AG3" s="89"/>
      <c r="AH3" s="89"/>
      <c r="AI3" s="89"/>
      <c r="AJ3" s="89"/>
      <c r="AK3" s="89"/>
      <c r="AL3" s="89" t="s">
        <v>416</v>
      </c>
      <c r="AM3" s="142" t="s">
        <v>417</v>
      </c>
      <c r="AN3" s="142" t="s">
        <v>418</v>
      </c>
      <c r="AO3" s="142" t="s">
        <v>419</v>
      </c>
      <c r="AP3" s="142" t="s">
        <v>420</v>
      </c>
      <c r="AQ3" s="142" t="s">
        <v>421</v>
      </c>
      <c r="AR3" s="89"/>
      <c r="AS3" s="89"/>
      <c r="AT3" s="89"/>
      <c r="AU3" s="89"/>
      <c r="AV3" s="89"/>
      <c r="AW3" s="89"/>
      <c r="AX3" s="89"/>
      <c r="AY3" s="142" t="s">
        <v>422</v>
      </c>
      <c r="AZ3" s="142" t="s">
        <v>299</v>
      </c>
      <c r="BA3" s="89" t="s">
        <v>423</v>
      </c>
      <c r="BB3" s="89" t="s">
        <v>424</v>
      </c>
      <c r="BC3" s="89" t="s">
        <v>425</v>
      </c>
      <c r="BD3" s="89" t="s">
        <v>426</v>
      </c>
      <c r="BE3" s="89" t="s">
        <v>427</v>
      </c>
      <c r="BF3" s="89"/>
      <c r="BG3" s="89" t="s">
        <v>303</v>
      </c>
      <c r="BH3" s="89" t="s">
        <v>428</v>
      </c>
      <c r="BI3" s="89">
        <v>1.0</v>
      </c>
      <c r="BJ3" s="89" t="s">
        <v>429</v>
      </c>
      <c r="BK3" s="89" t="s">
        <v>430</v>
      </c>
      <c r="BL3" s="89" t="s">
        <v>431</v>
      </c>
      <c r="BM3" s="89"/>
      <c r="BN3" s="89" t="s">
        <v>432</v>
      </c>
      <c r="BO3" s="89"/>
      <c r="BP3" s="89"/>
      <c r="BQ3" s="89">
        <v>6.7</v>
      </c>
      <c r="BR3" s="89">
        <v>14.77</v>
      </c>
      <c r="BS3" s="141">
        <v>5.76</v>
      </c>
      <c r="BT3" s="89">
        <v>12.7</v>
      </c>
      <c r="BU3" s="89" t="s">
        <v>433</v>
      </c>
      <c r="BV3" s="89"/>
      <c r="BW3" s="89"/>
      <c r="BX3" s="89"/>
      <c r="BY3" s="89"/>
      <c r="BZ3" s="89"/>
      <c r="CA3" s="89"/>
      <c r="CB3" s="89"/>
      <c r="CC3" s="89"/>
      <c r="CD3" s="89"/>
      <c r="CE3" s="89" t="s">
        <v>399</v>
      </c>
      <c r="CF3" s="89" t="s">
        <v>434</v>
      </c>
      <c r="CG3" s="89" t="s">
        <v>435</v>
      </c>
      <c r="CH3" s="89" t="s">
        <v>403</v>
      </c>
    </row>
    <row r="4">
      <c r="A4" s="89" t="s">
        <v>540</v>
      </c>
      <c r="B4" s="89" t="s">
        <v>541</v>
      </c>
      <c r="C4" s="89" t="s">
        <v>541</v>
      </c>
      <c r="D4" s="89" t="s">
        <v>400</v>
      </c>
      <c r="E4" s="89">
        <v>8.544421E7</v>
      </c>
      <c r="F4" s="89">
        <v>4.262427630673E12</v>
      </c>
      <c r="G4" s="142" t="s">
        <v>542</v>
      </c>
      <c r="H4" s="89" t="s">
        <v>402</v>
      </c>
      <c r="I4" s="89" t="s">
        <v>403</v>
      </c>
      <c r="J4" s="89" t="s">
        <v>543</v>
      </c>
      <c r="K4" s="89" t="s">
        <v>405</v>
      </c>
      <c r="L4" s="89" t="s">
        <v>406</v>
      </c>
      <c r="M4" s="89" t="s">
        <v>407</v>
      </c>
      <c r="N4" s="89" t="s">
        <v>408</v>
      </c>
      <c r="O4" s="89" t="s">
        <v>409</v>
      </c>
      <c r="P4" s="89" t="s">
        <v>410</v>
      </c>
      <c r="Q4" s="89" t="s">
        <v>411</v>
      </c>
      <c r="R4" s="89" t="s">
        <v>411</v>
      </c>
      <c r="S4" s="89" t="s">
        <v>412</v>
      </c>
      <c r="T4" s="89">
        <v>1.2</v>
      </c>
      <c r="U4" s="90">
        <v>0.47244094488189</v>
      </c>
      <c r="V4" s="89" t="s">
        <v>2085</v>
      </c>
      <c r="W4" s="89" t="s">
        <v>2086</v>
      </c>
      <c r="X4" s="89" t="s">
        <v>413</v>
      </c>
      <c r="Y4" s="89" t="s">
        <v>414</v>
      </c>
      <c r="Z4" s="89" t="s">
        <v>415</v>
      </c>
      <c r="AA4" s="89">
        <v>20.0</v>
      </c>
      <c r="AB4" s="89">
        <v>68.0</v>
      </c>
      <c r="AC4" s="89">
        <v>60.0</v>
      </c>
      <c r="AD4" s="89">
        <v>140.0</v>
      </c>
      <c r="AE4" s="118">
        <v>0.1</v>
      </c>
      <c r="AF4" s="118">
        <v>0.9</v>
      </c>
      <c r="AG4" s="89"/>
      <c r="AH4" s="89"/>
      <c r="AI4" s="89"/>
      <c r="AJ4" s="89"/>
      <c r="AK4" s="89"/>
      <c r="AL4" s="89" t="s">
        <v>416</v>
      </c>
      <c r="AM4" s="142" t="s">
        <v>417</v>
      </c>
      <c r="AN4" s="142" t="s">
        <v>418</v>
      </c>
      <c r="AO4" s="142" t="s">
        <v>419</v>
      </c>
      <c r="AP4" s="142" t="s">
        <v>420</v>
      </c>
      <c r="AQ4" s="142" t="s">
        <v>544</v>
      </c>
      <c r="AR4" s="89"/>
      <c r="AS4" s="89"/>
      <c r="AT4" s="89"/>
      <c r="AU4" s="89"/>
      <c r="AV4" s="89"/>
      <c r="AW4" s="89"/>
      <c r="AX4" s="89"/>
      <c r="AY4" s="142" t="s">
        <v>422</v>
      </c>
      <c r="AZ4" s="142" t="s">
        <v>299</v>
      </c>
      <c r="BA4" s="89" t="s">
        <v>423</v>
      </c>
      <c r="BB4" s="89" t="s">
        <v>424</v>
      </c>
      <c r="BC4" s="89" t="s">
        <v>425</v>
      </c>
      <c r="BD4" s="89" t="s">
        <v>426</v>
      </c>
      <c r="BE4" s="89" t="s">
        <v>427</v>
      </c>
      <c r="BF4" s="89"/>
      <c r="BG4" s="89" t="s">
        <v>303</v>
      </c>
      <c r="BH4" s="89" t="s">
        <v>545</v>
      </c>
      <c r="BI4" s="89">
        <v>1.0</v>
      </c>
      <c r="BJ4" s="89" t="s">
        <v>429</v>
      </c>
      <c r="BK4" s="89" t="s">
        <v>430</v>
      </c>
      <c r="BL4" s="89" t="s">
        <v>431</v>
      </c>
      <c r="BM4" s="89"/>
      <c r="BN4" s="89" t="s">
        <v>432</v>
      </c>
      <c r="BO4" s="89"/>
      <c r="BP4" s="89"/>
      <c r="BQ4" s="89">
        <v>6.7</v>
      </c>
      <c r="BR4" s="89">
        <v>14.77</v>
      </c>
      <c r="BS4" s="141">
        <v>5.76</v>
      </c>
      <c r="BT4" s="89">
        <v>12.7</v>
      </c>
      <c r="BU4" s="89" t="s">
        <v>433</v>
      </c>
      <c r="BV4" s="89"/>
      <c r="BW4" s="89"/>
      <c r="BX4" s="89"/>
      <c r="BY4" s="89"/>
      <c r="BZ4" s="89"/>
      <c r="CA4" s="89"/>
      <c r="CB4" s="89"/>
      <c r="CC4" s="89"/>
      <c r="CD4" s="89"/>
      <c r="CE4" s="89" t="s">
        <v>541</v>
      </c>
      <c r="CF4" s="89" t="s">
        <v>434</v>
      </c>
      <c r="CG4" s="89" t="s">
        <v>435</v>
      </c>
      <c r="CH4" s="89" t="s">
        <v>403</v>
      </c>
    </row>
    <row r="5">
      <c r="A5" s="89" t="s">
        <v>546</v>
      </c>
      <c r="B5" s="89" t="s">
        <v>547</v>
      </c>
      <c r="C5" s="89" t="s">
        <v>547</v>
      </c>
      <c r="D5" s="89" t="s">
        <v>400</v>
      </c>
      <c r="E5" s="89">
        <v>8.544421E7</v>
      </c>
      <c r="F5" s="89">
        <v>4.26242763068E12</v>
      </c>
      <c r="G5" s="142" t="s">
        <v>548</v>
      </c>
      <c r="H5" s="89" t="s">
        <v>402</v>
      </c>
      <c r="I5" s="89" t="s">
        <v>403</v>
      </c>
      <c r="J5" s="89" t="s">
        <v>549</v>
      </c>
      <c r="K5" s="89" t="s">
        <v>405</v>
      </c>
      <c r="L5" s="89" t="s">
        <v>406</v>
      </c>
      <c r="M5" s="89" t="s">
        <v>407</v>
      </c>
      <c r="N5" s="89" t="s">
        <v>408</v>
      </c>
      <c r="O5" s="89" t="s">
        <v>409</v>
      </c>
      <c r="P5" s="89" t="s">
        <v>410</v>
      </c>
      <c r="Q5" s="89" t="s">
        <v>411</v>
      </c>
      <c r="R5" s="89" t="s">
        <v>411</v>
      </c>
      <c r="S5" s="89" t="s">
        <v>412</v>
      </c>
      <c r="T5" s="89">
        <v>1.2</v>
      </c>
      <c r="U5" s="90">
        <v>0.47244094488189</v>
      </c>
      <c r="V5" s="89" t="s">
        <v>2085</v>
      </c>
      <c r="W5" s="89" t="s">
        <v>2086</v>
      </c>
      <c r="X5" s="89" t="s">
        <v>413</v>
      </c>
      <c r="Y5" s="89" t="s">
        <v>414</v>
      </c>
      <c r="Z5" s="89" t="s">
        <v>415</v>
      </c>
      <c r="AA5" s="89">
        <v>20.0</v>
      </c>
      <c r="AB5" s="89">
        <v>68.0</v>
      </c>
      <c r="AC5" s="89">
        <v>60.0</v>
      </c>
      <c r="AD5" s="89">
        <v>140.0</v>
      </c>
      <c r="AE5" s="118">
        <v>0.1</v>
      </c>
      <c r="AF5" s="118">
        <v>0.9</v>
      </c>
      <c r="AG5" s="89"/>
      <c r="AH5" s="89"/>
      <c r="AI5" s="89"/>
      <c r="AJ5" s="89"/>
      <c r="AK5" s="89"/>
      <c r="AL5" s="89" t="s">
        <v>416</v>
      </c>
      <c r="AM5" s="142" t="s">
        <v>417</v>
      </c>
      <c r="AN5" s="142" t="s">
        <v>418</v>
      </c>
      <c r="AO5" s="142" t="s">
        <v>419</v>
      </c>
      <c r="AP5" s="142" t="s">
        <v>420</v>
      </c>
      <c r="AQ5" s="142" t="s">
        <v>550</v>
      </c>
      <c r="AR5" s="89"/>
      <c r="AS5" s="89"/>
      <c r="AT5" s="89"/>
      <c r="AU5" s="89"/>
      <c r="AV5" s="89"/>
      <c r="AW5" s="89"/>
      <c r="AX5" s="89"/>
      <c r="AY5" s="142" t="s">
        <v>422</v>
      </c>
      <c r="AZ5" s="142" t="s">
        <v>299</v>
      </c>
      <c r="BA5" s="89" t="s">
        <v>423</v>
      </c>
      <c r="BB5" s="89" t="s">
        <v>424</v>
      </c>
      <c r="BC5" s="89" t="s">
        <v>425</v>
      </c>
      <c r="BD5" s="89" t="s">
        <v>426</v>
      </c>
      <c r="BE5" s="89" t="s">
        <v>427</v>
      </c>
      <c r="BF5" s="89"/>
      <c r="BG5" s="89" t="s">
        <v>303</v>
      </c>
      <c r="BH5" s="89" t="s">
        <v>551</v>
      </c>
      <c r="BI5" s="89">
        <v>1.0</v>
      </c>
      <c r="BJ5" s="89" t="s">
        <v>429</v>
      </c>
      <c r="BK5" s="89" t="s">
        <v>430</v>
      </c>
      <c r="BL5" s="89" t="s">
        <v>431</v>
      </c>
      <c r="BM5" s="89"/>
      <c r="BN5" s="89" t="s">
        <v>432</v>
      </c>
      <c r="BO5" s="89"/>
      <c r="BP5" s="89"/>
      <c r="BQ5" s="89">
        <v>6.7</v>
      </c>
      <c r="BR5" s="89">
        <v>14.77</v>
      </c>
      <c r="BS5" s="141">
        <v>5.76</v>
      </c>
      <c r="BT5" s="89">
        <v>12.7</v>
      </c>
      <c r="BU5" s="89" t="s">
        <v>433</v>
      </c>
      <c r="BV5" s="89"/>
      <c r="BW5" s="89"/>
      <c r="BX5" s="89"/>
      <c r="BY5" s="89"/>
      <c r="BZ5" s="89"/>
      <c r="CA5" s="89"/>
      <c r="CB5" s="89"/>
      <c r="CC5" s="89"/>
      <c r="CD5" s="89"/>
      <c r="CE5" s="89" t="s">
        <v>547</v>
      </c>
      <c r="CF5" s="89" t="s">
        <v>434</v>
      </c>
      <c r="CG5" s="89" t="s">
        <v>435</v>
      </c>
      <c r="CH5" s="89" t="s">
        <v>403</v>
      </c>
    </row>
    <row r="6">
      <c r="A6" s="89" t="s">
        <v>552</v>
      </c>
      <c r="B6" s="89" t="s">
        <v>553</v>
      </c>
      <c r="C6" s="89" t="s">
        <v>553</v>
      </c>
      <c r="D6" s="89" t="s">
        <v>400</v>
      </c>
      <c r="E6" s="89">
        <v>8.544421E7</v>
      </c>
      <c r="F6" s="89">
        <v>4.262427630697E12</v>
      </c>
      <c r="G6" s="142" t="s">
        <v>554</v>
      </c>
      <c r="H6" s="89" t="s">
        <v>402</v>
      </c>
      <c r="I6" s="89" t="s">
        <v>403</v>
      </c>
      <c r="J6" s="89" t="s">
        <v>555</v>
      </c>
      <c r="K6" s="89" t="s">
        <v>405</v>
      </c>
      <c r="L6" s="89" t="s">
        <v>406</v>
      </c>
      <c r="M6" s="89" t="s">
        <v>407</v>
      </c>
      <c r="N6" s="89" t="s">
        <v>408</v>
      </c>
      <c r="O6" s="89" t="s">
        <v>409</v>
      </c>
      <c r="P6" s="89" t="s">
        <v>410</v>
      </c>
      <c r="Q6" s="89" t="s">
        <v>411</v>
      </c>
      <c r="R6" s="89" t="s">
        <v>411</v>
      </c>
      <c r="S6" s="89" t="s">
        <v>412</v>
      </c>
      <c r="T6" s="89">
        <v>1.2</v>
      </c>
      <c r="U6" s="90">
        <v>0.47244094488189</v>
      </c>
      <c r="V6" s="89" t="s">
        <v>2085</v>
      </c>
      <c r="W6" s="89" t="s">
        <v>2086</v>
      </c>
      <c r="X6" s="89" t="s">
        <v>413</v>
      </c>
      <c r="Y6" s="89" t="s">
        <v>414</v>
      </c>
      <c r="Z6" s="89" t="s">
        <v>415</v>
      </c>
      <c r="AA6" s="89">
        <v>20.0</v>
      </c>
      <c r="AB6" s="89">
        <v>68.0</v>
      </c>
      <c r="AC6" s="89">
        <v>60.0</v>
      </c>
      <c r="AD6" s="89">
        <v>140.0</v>
      </c>
      <c r="AE6" s="118">
        <v>0.1</v>
      </c>
      <c r="AF6" s="118">
        <v>0.9</v>
      </c>
      <c r="AG6" s="89"/>
      <c r="AH6" s="89"/>
      <c r="AI6" s="89"/>
      <c r="AJ6" s="89"/>
      <c r="AK6" s="89"/>
      <c r="AL6" s="89" t="s">
        <v>416</v>
      </c>
      <c r="AM6" s="142" t="s">
        <v>417</v>
      </c>
      <c r="AN6" s="142" t="s">
        <v>418</v>
      </c>
      <c r="AO6" s="142" t="s">
        <v>419</v>
      </c>
      <c r="AP6" s="142" t="s">
        <v>420</v>
      </c>
      <c r="AQ6" s="142" t="s">
        <v>556</v>
      </c>
      <c r="AR6" s="89"/>
      <c r="AS6" s="89"/>
      <c r="AT6" s="89"/>
      <c r="AU6" s="89"/>
      <c r="AV6" s="89"/>
      <c r="AW6" s="89"/>
      <c r="AX6" s="89"/>
      <c r="AY6" s="142" t="s">
        <v>422</v>
      </c>
      <c r="AZ6" s="142" t="s">
        <v>299</v>
      </c>
      <c r="BA6" s="89" t="s">
        <v>423</v>
      </c>
      <c r="BB6" s="89" t="s">
        <v>424</v>
      </c>
      <c r="BC6" s="89" t="s">
        <v>425</v>
      </c>
      <c r="BD6" s="89" t="s">
        <v>426</v>
      </c>
      <c r="BE6" s="89" t="s">
        <v>427</v>
      </c>
      <c r="BF6" s="89"/>
      <c r="BG6" s="89" t="s">
        <v>303</v>
      </c>
      <c r="BH6" s="89" t="s">
        <v>557</v>
      </c>
      <c r="BI6" s="89">
        <v>1.0</v>
      </c>
      <c r="BJ6" s="89" t="s">
        <v>429</v>
      </c>
      <c r="BK6" s="89" t="s">
        <v>430</v>
      </c>
      <c r="BL6" s="89" t="s">
        <v>431</v>
      </c>
      <c r="BM6" s="89"/>
      <c r="BN6" s="89" t="s">
        <v>432</v>
      </c>
      <c r="BO6" s="89"/>
      <c r="BP6" s="89"/>
      <c r="BQ6" s="89">
        <v>6.7</v>
      </c>
      <c r="BR6" s="89">
        <v>14.77</v>
      </c>
      <c r="BS6" s="141">
        <v>5.76</v>
      </c>
      <c r="BT6" s="89">
        <v>12.7</v>
      </c>
      <c r="BU6" s="89" t="s">
        <v>433</v>
      </c>
      <c r="BV6" s="89"/>
      <c r="BW6" s="89"/>
      <c r="BX6" s="89"/>
      <c r="BY6" s="89"/>
      <c r="BZ6" s="89"/>
      <c r="CA6" s="89"/>
      <c r="CB6" s="89"/>
      <c r="CC6" s="89"/>
      <c r="CD6" s="89"/>
      <c r="CE6" s="89" t="s">
        <v>553</v>
      </c>
      <c r="CF6" s="89" t="s">
        <v>434</v>
      </c>
      <c r="CG6" s="89" t="s">
        <v>435</v>
      </c>
      <c r="CH6" s="89" t="s">
        <v>403</v>
      </c>
    </row>
    <row r="7">
      <c r="A7" s="89" t="s">
        <v>559</v>
      </c>
      <c r="B7" s="89" t="s">
        <v>560</v>
      </c>
      <c r="C7" s="89" t="s">
        <v>560</v>
      </c>
      <c r="D7" s="89" t="s">
        <v>400</v>
      </c>
      <c r="E7" s="89">
        <v>8.544421E7</v>
      </c>
      <c r="F7" s="89">
        <v>4.26242763071E12</v>
      </c>
      <c r="G7" s="142" t="s">
        <v>561</v>
      </c>
      <c r="H7" s="89" t="s">
        <v>402</v>
      </c>
      <c r="I7" s="89" t="s">
        <v>403</v>
      </c>
      <c r="J7" s="89" t="s">
        <v>562</v>
      </c>
      <c r="K7" s="89" t="s">
        <v>405</v>
      </c>
      <c r="L7" s="89" t="s">
        <v>406</v>
      </c>
      <c r="M7" s="89" t="s">
        <v>407</v>
      </c>
      <c r="N7" s="89" t="s">
        <v>408</v>
      </c>
      <c r="O7" s="89" t="s">
        <v>409</v>
      </c>
      <c r="P7" s="89" t="s">
        <v>410</v>
      </c>
      <c r="Q7" s="89" t="s">
        <v>411</v>
      </c>
      <c r="R7" s="89" t="s">
        <v>411</v>
      </c>
      <c r="S7" s="89" t="s">
        <v>412</v>
      </c>
      <c r="T7" s="89">
        <v>1.2</v>
      </c>
      <c r="U7" s="90">
        <v>0.47244094488189</v>
      </c>
      <c r="V7" s="89" t="s">
        <v>2085</v>
      </c>
      <c r="W7" s="89" t="s">
        <v>2086</v>
      </c>
      <c r="X7" s="89" t="s">
        <v>413</v>
      </c>
      <c r="Y7" s="89" t="s">
        <v>414</v>
      </c>
      <c r="Z7" s="89" t="s">
        <v>415</v>
      </c>
      <c r="AA7" s="89">
        <v>20.0</v>
      </c>
      <c r="AB7" s="89">
        <v>68.0</v>
      </c>
      <c r="AC7" s="89">
        <v>60.0</v>
      </c>
      <c r="AD7" s="89">
        <v>140.0</v>
      </c>
      <c r="AE7" s="118">
        <v>0.1</v>
      </c>
      <c r="AF7" s="118">
        <v>0.9</v>
      </c>
      <c r="AG7" s="89"/>
      <c r="AH7" s="89"/>
      <c r="AI7" s="89"/>
      <c r="AJ7" s="89"/>
      <c r="AK7" s="89"/>
      <c r="AL7" s="89" t="s">
        <v>416</v>
      </c>
      <c r="AM7" s="142" t="s">
        <v>417</v>
      </c>
      <c r="AN7" s="142" t="s">
        <v>418</v>
      </c>
      <c r="AO7" s="142" t="s">
        <v>419</v>
      </c>
      <c r="AP7" s="142" t="s">
        <v>420</v>
      </c>
      <c r="AQ7" s="142" t="s">
        <v>563</v>
      </c>
      <c r="AR7" s="89"/>
      <c r="AS7" s="89"/>
      <c r="AT7" s="89"/>
      <c r="AU7" s="89"/>
      <c r="AV7" s="89"/>
      <c r="AW7" s="89"/>
      <c r="AX7" s="89"/>
      <c r="AY7" s="142" t="s">
        <v>422</v>
      </c>
      <c r="AZ7" s="142" t="s">
        <v>299</v>
      </c>
      <c r="BA7" s="89" t="s">
        <v>423</v>
      </c>
      <c r="BB7" s="89" t="s">
        <v>424</v>
      </c>
      <c r="BC7" s="89" t="s">
        <v>425</v>
      </c>
      <c r="BD7" s="89" t="s">
        <v>426</v>
      </c>
      <c r="BE7" s="89" t="s">
        <v>427</v>
      </c>
      <c r="BF7" s="89"/>
      <c r="BG7" s="89" t="s">
        <v>303</v>
      </c>
      <c r="BH7" s="89" t="s">
        <v>564</v>
      </c>
      <c r="BI7" s="89">
        <v>1.0</v>
      </c>
      <c r="BJ7" s="89" t="s">
        <v>429</v>
      </c>
      <c r="BK7" s="89" t="s">
        <v>430</v>
      </c>
      <c r="BL7" s="89" t="s">
        <v>431</v>
      </c>
      <c r="BM7" s="89"/>
      <c r="BN7" s="89" t="s">
        <v>432</v>
      </c>
      <c r="BO7" s="89"/>
      <c r="BP7" s="89"/>
      <c r="BQ7" s="89">
        <v>6.7</v>
      </c>
      <c r="BR7" s="89">
        <v>14.77</v>
      </c>
      <c r="BS7" s="141">
        <v>5.76</v>
      </c>
      <c r="BT7" s="89">
        <v>12.7</v>
      </c>
      <c r="BU7" s="89" t="s">
        <v>433</v>
      </c>
      <c r="BV7" s="89"/>
      <c r="BW7" s="89"/>
      <c r="BX7" s="89"/>
      <c r="BY7" s="89"/>
      <c r="BZ7" s="89"/>
      <c r="CA7" s="89"/>
      <c r="CB7" s="89"/>
      <c r="CC7" s="89"/>
      <c r="CD7" s="89"/>
      <c r="CE7" s="89" t="s">
        <v>560</v>
      </c>
      <c r="CF7" s="89" t="s">
        <v>434</v>
      </c>
      <c r="CG7" s="89" t="s">
        <v>435</v>
      </c>
      <c r="CH7" s="89" t="s">
        <v>403</v>
      </c>
    </row>
    <row r="8">
      <c r="A8" s="89" t="s">
        <v>565</v>
      </c>
      <c r="B8" s="89" t="s">
        <v>566</v>
      </c>
      <c r="C8" s="89" t="s">
        <v>566</v>
      </c>
      <c r="D8" s="89" t="s">
        <v>400</v>
      </c>
      <c r="E8" s="89">
        <v>8.544421E7</v>
      </c>
      <c r="F8" s="89">
        <v>4.262427630727E12</v>
      </c>
      <c r="G8" s="142" t="s">
        <v>567</v>
      </c>
      <c r="H8" s="89" t="s">
        <v>402</v>
      </c>
      <c r="I8" s="89" t="s">
        <v>403</v>
      </c>
      <c r="J8" s="89" t="s">
        <v>568</v>
      </c>
      <c r="K8" s="89" t="s">
        <v>405</v>
      </c>
      <c r="L8" s="89" t="s">
        <v>406</v>
      </c>
      <c r="M8" s="89" t="s">
        <v>407</v>
      </c>
      <c r="N8" s="89" t="s">
        <v>408</v>
      </c>
      <c r="O8" s="89" t="s">
        <v>409</v>
      </c>
      <c r="P8" s="89" t="s">
        <v>410</v>
      </c>
      <c r="Q8" s="89" t="s">
        <v>411</v>
      </c>
      <c r="R8" s="89" t="s">
        <v>411</v>
      </c>
      <c r="S8" s="89" t="s">
        <v>412</v>
      </c>
      <c r="T8" s="89">
        <v>1.2</v>
      </c>
      <c r="U8" s="90">
        <v>0.47244094488189</v>
      </c>
      <c r="V8" s="89" t="s">
        <v>2085</v>
      </c>
      <c r="W8" s="89" t="s">
        <v>2086</v>
      </c>
      <c r="X8" s="89" t="s">
        <v>413</v>
      </c>
      <c r="Y8" s="89" t="s">
        <v>414</v>
      </c>
      <c r="Z8" s="89" t="s">
        <v>415</v>
      </c>
      <c r="AA8" s="89">
        <v>20.0</v>
      </c>
      <c r="AB8" s="89">
        <v>68.0</v>
      </c>
      <c r="AC8" s="89">
        <v>60.0</v>
      </c>
      <c r="AD8" s="89">
        <v>140.0</v>
      </c>
      <c r="AE8" s="118">
        <v>0.1</v>
      </c>
      <c r="AF8" s="118">
        <v>0.9</v>
      </c>
      <c r="AG8" s="89"/>
      <c r="AH8" s="89"/>
      <c r="AI8" s="89"/>
      <c r="AJ8" s="89"/>
      <c r="AK8" s="89"/>
      <c r="AL8" s="89" t="s">
        <v>416</v>
      </c>
      <c r="AM8" s="142" t="s">
        <v>417</v>
      </c>
      <c r="AN8" s="142" t="s">
        <v>418</v>
      </c>
      <c r="AO8" s="142" t="s">
        <v>419</v>
      </c>
      <c r="AP8" s="142" t="s">
        <v>420</v>
      </c>
      <c r="AQ8" s="142" t="s">
        <v>569</v>
      </c>
      <c r="AR8" s="89"/>
      <c r="AS8" s="89"/>
      <c r="AT8" s="89"/>
      <c r="AU8" s="89"/>
      <c r="AV8" s="89"/>
      <c r="AW8" s="89"/>
      <c r="AX8" s="89"/>
      <c r="AY8" s="142" t="s">
        <v>422</v>
      </c>
      <c r="AZ8" s="142" t="s">
        <v>299</v>
      </c>
      <c r="BA8" s="89" t="s">
        <v>423</v>
      </c>
      <c r="BB8" s="89" t="s">
        <v>424</v>
      </c>
      <c r="BC8" s="89" t="s">
        <v>425</v>
      </c>
      <c r="BD8" s="89" t="s">
        <v>426</v>
      </c>
      <c r="BE8" s="89" t="s">
        <v>427</v>
      </c>
      <c r="BF8" s="89"/>
      <c r="BG8" s="89" t="s">
        <v>303</v>
      </c>
      <c r="BH8" s="89" t="s">
        <v>570</v>
      </c>
      <c r="BI8" s="89">
        <v>1.0</v>
      </c>
      <c r="BJ8" s="89" t="s">
        <v>429</v>
      </c>
      <c r="BK8" s="89" t="s">
        <v>430</v>
      </c>
      <c r="BL8" s="89" t="s">
        <v>431</v>
      </c>
      <c r="BM8" s="89"/>
      <c r="BN8" s="89" t="s">
        <v>432</v>
      </c>
      <c r="BO8" s="89"/>
      <c r="BP8" s="89"/>
      <c r="BQ8" s="89">
        <v>6.7</v>
      </c>
      <c r="BR8" s="89">
        <v>14.77</v>
      </c>
      <c r="BS8" s="141">
        <v>5.76</v>
      </c>
      <c r="BT8" s="89">
        <v>12.7</v>
      </c>
      <c r="BU8" s="89" t="s">
        <v>433</v>
      </c>
      <c r="BV8" s="89"/>
      <c r="BW8" s="89"/>
      <c r="BX8" s="89"/>
      <c r="BY8" s="89"/>
      <c r="BZ8" s="89"/>
      <c r="CA8" s="89"/>
      <c r="CB8" s="89"/>
      <c r="CC8" s="89"/>
      <c r="CD8" s="89"/>
      <c r="CE8" s="89" t="s">
        <v>566</v>
      </c>
      <c r="CF8" s="89" t="s">
        <v>434</v>
      </c>
      <c r="CG8" s="89" t="s">
        <v>435</v>
      </c>
      <c r="CH8" s="89" t="s">
        <v>403</v>
      </c>
    </row>
    <row r="9">
      <c r="A9" s="89" t="s">
        <v>571</v>
      </c>
      <c r="B9" s="89" t="s">
        <v>572</v>
      </c>
      <c r="C9" s="89" t="s">
        <v>572</v>
      </c>
      <c r="D9" s="89" t="s">
        <v>400</v>
      </c>
      <c r="E9" s="89">
        <v>8.544421E7</v>
      </c>
      <c r="F9" s="89">
        <v>4.262427630932E12</v>
      </c>
      <c r="G9" s="142" t="s">
        <v>573</v>
      </c>
      <c r="H9" s="89" t="s">
        <v>402</v>
      </c>
      <c r="I9" s="89" t="s">
        <v>403</v>
      </c>
      <c r="J9" s="89" t="s">
        <v>574</v>
      </c>
      <c r="K9" s="89" t="s">
        <v>405</v>
      </c>
      <c r="L9" s="89" t="s">
        <v>406</v>
      </c>
      <c r="M9" s="89" t="s">
        <v>407</v>
      </c>
      <c r="N9" s="89" t="s">
        <v>408</v>
      </c>
      <c r="O9" s="89" t="s">
        <v>409</v>
      </c>
      <c r="P9" s="89" t="s">
        <v>410</v>
      </c>
      <c r="Q9" s="89" t="s">
        <v>411</v>
      </c>
      <c r="R9" s="89" t="s">
        <v>411</v>
      </c>
      <c r="S9" s="89" t="s">
        <v>412</v>
      </c>
      <c r="T9" s="89">
        <v>1.2</v>
      </c>
      <c r="U9" s="90">
        <v>0.47244094488189</v>
      </c>
      <c r="V9" s="89" t="s">
        <v>2085</v>
      </c>
      <c r="W9" s="89" t="s">
        <v>2086</v>
      </c>
      <c r="X9" s="89" t="s">
        <v>413</v>
      </c>
      <c r="Y9" s="89" t="s">
        <v>414</v>
      </c>
      <c r="Z9" s="89" t="s">
        <v>415</v>
      </c>
      <c r="AA9" s="89">
        <v>20.0</v>
      </c>
      <c r="AB9" s="89">
        <v>68.0</v>
      </c>
      <c r="AC9" s="89">
        <v>60.0</v>
      </c>
      <c r="AD9" s="89">
        <v>140.0</v>
      </c>
      <c r="AE9" s="118">
        <v>0.1</v>
      </c>
      <c r="AF9" s="118">
        <v>0.9</v>
      </c>
      <c r="AG9" s="89"/>
      <c r="AH9" s="89"/>
      <c r="AI9" s="89"/>
      <c r="AJ9" s="89"/>
      <c r="AK9" s="89"/>
      <c r="AL9" s="89" t="s">
        <v>416</v>
      </c>
      <c r="AM9" s="142" t="s">
        <v>417</v>
      </c>
      <c r="AN9" s="142" t="s">
        <v>418</v>
      </c>
      <c r="AO9" s="142" t="s">
        <v>419</v>
      </c>
      <c r="AP9" s="142" t="s">
        <v>420</v>
      </c>
      <c r="AQ9" s="142" t="s">
        <v>575</v>
      </c>
      <c r="AR9" s="89"/>
      <c r="AS9" s="89"/>
      <c r="AT9" s="89"/>
      <c r="AU9" s="89"/>
      <c r="AV9" s="89"/>
      <c r="AW9" s="89"/>
      <c r="AX9" s="89"/>
      <c r="AY9" s="142" t="s">
        <v>422</v>
      </c>
      <c r="AZ9" s="142" t="s">
        <v>299</v>
      </c>
      <c r="BA9" s="89" t="s">
        <v>423</v>
      </c>
      <c r="BB9" s="89" t="s">
        <v>424</v>
      </c>
      <c r="BC9" s="89" t="s">
        <v>425</v>
      </c>
      <c r="BD9" s="89" t="s">
        <v>426</v>
      </c>
      <c r="BE9" s="89" t="s">
        <v>427</v>
      </c>
      <c r="BF9" s="89"/>
      <c r="BG9" s="89" t="s">
        <v>303</v>
      </c>
      <c r="BH9" s="89" t="s">
        <v>576</v>
      </c>
      <c r="BI9" s="89">
        <v>1.0</v>
      </c>
      <c r="BJ9" s="89" t="s">
        <v>429</v>
      </c>
      <c r="BK9" s="89" t="s">
        <v>430</v>
      </c>
      <c r="BL9" s="89" t="s">
        <v>431</v>
      </c>
      <c r="BM9" s="89"/>
      <c r="BN9" s="89" t="s">
        <v>432</v>
      </c>
      <c r="BO9" s="89"/>
      <c r="BP9" s="89"/>
      <c r="BQ9" s="89">
        <v>6.7</v>
      </c>
      <c r="BR9" s="89">
        <v>14.77</v>
      </c>
      <c r="BS9" s="141">
        <v>5.76</v>
      </c>
      <c r="BT9" s="89">
        <v>12.7</v>
      </c>
      <c r="BU9" s="89" t="s">
        <v>433</v>
      </c>
      <c r="BV9" s="89"/>
      <c r="BW9" s="89"/>
      <c r="BX9" s="89"/>
      <c r="BY9" s="89"/>
      <c r="BZ9" s="89"/>
      <c r="CA9" s="89"/>
      <c r="CB9" s="89"/>
      <c r="CC9" s="89"/>
      <c r="CD9" s="89"/>
      <c r="CE9" s="89" t="s">
        <v>572</v>
      </c>
      <c r="CF9" s="89" t="s">
        <v>434</v>
      </c>
      <c r="CG9" s="89" t="s">
        <v>435</v>
      </c>
      <c r="CH9" s="89" t="s">
        <v>403</v>
      </c>
    </row>
    <row r="10">
      <c r="A10" s="89" t="s">
        <v>577</v>
      </c>
      <c r="B10" s="89" t="s">
        <v>578</v>
      </c>
      <c r="C10" s="89" t="s">
        <v>578</v>
      </c>
      <c r="D10" s="89" t="s">
        <v>400</v>
      </c>
      <c r="E10" s="89">
        <v>8.544421E7</v>
      </c>
      <c r="F10" s="89">
        <v>4.262427630703E12</v>
      </c>
      <c r="G10" s="142" t="s">
        <v>579</v>
      </c>
      <c r="H10" s="89" t="s">
        <v>402</v>
      </c>
      <c r="I10" s="89" t="s">
        <v>403</v>
      </c>
      <c r="J10" s="89" t="s">
        <v>580</v>
      </c>
      <c r="K10" s="89" t="s">
        <v>405</v>
      </c>
      <c r="L10" s="89" t="s">
        <v>406</v>
      </c>
      <c r="M10" s="89" t="s">
        <v>407</v>
      </c>
      <c r="N10" s="89" t="s">
        <v>408</v>
      </c>
      <c r="O10" s="89" t="s">
        <v>409</v>
      </c>
      <c r="P10" s="89" t="s">
        <v>410</v>
      </c>
      <c r="Q10" s="89" t="s">
        <v>411</v>
      </c>
      <c r="R10" s="89" t="s">
        <v>411</v>
      </c>
      <c r="S10" s="89" t="s">
        <v>412</v>
      </c>
      <c r="T10" s="89">
        <v>1.2</v>
      </c>
      <c r="U10" s="90">
        <v>0.47244094488189</v>
      </c>
      <c r="V10" s="89" t="s">
        <v>2085</v>
      </c>
      <c r="W10" s="89" t="s">
        <v>2086</v>
      </c>
      <c r="X10" s="89" t="s">
        <v>413</v>
      </c>
      <c r="Y10" s="89" t="s">
        <v>414</v>
      </c>
      <c r="Z10" s="89" t="s">
        <v>415</v>
      </c>
      <c r="AA10" s="89">
        <v>20.0</v>
      </c>
      <c r="AB10" s="89">
        <v>68.0</v>
      </c>
      <c r="AC10" s="89">
        <v>60.0</v>
      </c>
      <c r="AD10" s="89">
        <v>140.0</v>
      </c>
      <c r="AE10" s="118">
        <v>0.1</v>
      </c>
      <c r="AF10" s="118">
        <v>0.9</v>
      </c>
      <c r="AG10" s="89"/>
      <c r="AH10" s="89"/>
      <c r="AI10" s="89"/>
      <c r="AJ10" s="89"/>
      <c r="AK10" s="89"/>
      <c r="AL10" s="89" t="s">
        <v>416</v>
      </c>
      <c r="AM10" s="142" t="s">
        <v>417</v>
      </c>
      <c r="AN10" s="142" t="s">
        <v>418</v>
      </c>
      <c r="AO10" s="142" t="s">
        <v>419</v>
      </c>
      <c r="AP10" s="142" t="s">
        <v>420</v>
      </c>
      <c r="AQ10" s="142" t="s">
        <v>581</v>
      </c>
      <c r="AR10" s="89"/>
      <c r="AS10" s="89"/>
      <c r="AT10" s="89"/>
      <c r="AU10" s="89"/>
      <c r="AV10" s="89"/>
      <c r="AW10" s="89"/>
      <c r="AX10" s="89"/>
      <c r="AY10" s="142" t="s">
        <v>422</v>
      </c>
      <c r="AZ10" s="142" t="s">
        <v>299</v>
      </c>
      <c r="BA10" s="89" t="s">
        <v>423</v>
      </c>
      <c r="BB10" s="89" t="s">
        <v>424</v>
      </c>
      <c r="BC10" s="89" t="s">
        <v>425</v>
      </c>
      <c r="BD10" s="89" t="s">
        <v>426</v>
      </c>
      <c r="BE10" s="89" t="s">
        <v>427</v>
      </c>
      <c r="BF10" s="89"/>
      <c r="BG10" s="89" t="s">
        <v>303</v>
      </c>
      <c r="BH10" s="89" t="s">
        <v>576</v>
      </c>
      <c r="BI10" s="89">
        <v>1.0</v>
      </c>
      <c r="BJ10" s="89" t="s">
        <v>429</v>
      </c>
      <c r="BK10" s="89" t="s">
        <v>430</v>
      </c>
      <c r="BL10" s="89" t="s">
        <v>431</v>
      </c>
      <c r="BM10" s="89"/>
      <c r="BN10" s="89" t="s">
        <v>432</v>
      </c>
      <c r="BO10" s="89"/>
      <c r="BP10" s="89"/>
      <c r="BQ10" s="89">
        <v>6.7</v>
      </c>
      <c r="BR10" s="89">
        <v>14.77</v>
      </c>
      <c r="BS10" s="141">
        <v>5.76</v>
      </c>
      <c r="BT10" s="89">
        <v>12.7</v>
      </c>
      <c r="BU10" s="89" t="s">
        <v>433</v>
      </c>
      <c r="BV10" s="89"/>
      <c r="BW10" s="89"/>
      <c r="BX10" s="89"/>
      <c r="BY10" s="89"/>
      <c r="BZ10" s="89"/>
      <c r="CA10" s="89"/>
      <c r="CB10" s="89"/>
      <c r="CC10" s="89"/>
      <c r="CD10" s="89"/>
      <c r="CE10" s="89" t="s">
        <v>578</v>
      </c>
      <c r="CF10" s="89" t="s">
        <v>434</v>
      </c>
      <c r="CG10" s="89" t="s">
        <v>435</v>
      </c>
      <c r="CH10" s="89" t="s">
        <v>403</v>
      </c>
    </row>
    <row r="11">
      <c r="A11" s="89" t="s">
        <v>583</v>
      </c>
      <c r="B11" s="89" t="s">
        <v>584</v>
      </c>
      <c r="C11" s="89" t="s">
        <v>584</v>
      </c>
      <c r="D11" s="89" t="s">
        <v>585</v>
      </c>
      <c r="E11" s="89">
        <v>8.544421E7</v>
      </c>
      <c r="F11" s="89">
        <v>4.262427630093E12</v>
      </c>
      <c r="G11" s="142" t="s">
        <v>586</v>
      </c>
      <c r="H11" s="89" t="s">
        <v>587</v>
      </c>
      <c r="I11" s="89" t="s">
        <v>403</v>
      </c>
      <c r="J11" s="89" t="s">
        <v>404</v>
      </c>
      <c r="K11" s="89" t="s">
        <v>405</v>
      </c>
      <c r="L11" s="89" t="s">
        <v>406</v>
      </c>
      <c r="M11" s="89" t="s">
        <v>407</v>
      </c>
      <c r="N11" s="89" t="s">
        <v>408</v>
      </c>
      <c r="O11" s="89" t="s">
        <v>409</v>
      </c>
      <c r="P11" s="89" t="s">
        <v>410</v>
      </c>
      <c r="Q11" s="89" t="s">
        <v>411</v>
      </c>
      <c r="R11" s="89" t="s">
        <v>411</v>
      </c>
      <c r="S11" s="89" t="s">
        <v>412</v>
      </c>
      <c r="T11" s="89">
        <v>1.2</v>
      </c>
      <c r="U11" s="90">
        <v>0.47244094488189</v>
      </c>
      <c r="V11" s="89" t="s">
        <v>2085</v>
      </c>
      <c r="W11" s="89" t="s">
        <v>2086</v>
      </c>
      <c r="X11" s="89" t="s">
        <v>413</v>
      </c>
      <c r="Y11" s="89" t="s">
        <v>414</v>
      </c>
      <c r="Z11" s="89" t="s">
        <v>415</v>
      </c>
      <c r="AA11" s="89">
        <v>20.0</v>
      </c>
      <c r="AB11" s="89">
        <v>68.0</v>
      </c>
      <c r="AC11" s="89">
        <v>60.0</v>
      </c>
      <c r="AD11" s="89">
        <v>140.0</v>
      </c>
      <c r="AE11" s="118">
        <v>0.1</v>
      </c>
      <c r="AF11" s="118">
        <v>0.9</v>
      </c>
      <c r="AG11" s="89"/>
      <c r="AH11" s="89"/>
      <c r="AI11" s="89"/>
      <c r="AJ11" s="89"/>
      <c r="AK11" s="89"/>
      <c r="AL11" s="89" t="s">
        <v>416</v>
      </c>
      <c r="AM11" s="142" t="s">
        <v>417</v>
      </c>
      <c r="AN11" s="142" t="s">
        <v>418</v>
      </c>
      <c r="AO11" s="142" t="s">
        <v>419</v>
      </c>
      <c r="AP11" s="142" t="s">
        <v>420</v>
      </c>
      <c r="AQ11" s="142" t="s">
        <v>588</v>
      </c>
      <c r="AR11" s="89"/>
      <c r="AS11" s="89"/>
      <c r="AT11" s="89"/>
      <c r="AU11" s="89"/>
      <c r="AV11" s="89"/>
      <c r="AW11" s="89"/>
      <c r="AX11" s="89"/>
      <c r="AY11" s="142" t="s">
        <v>589</v>
      </c>
      <c r="AZ11" s="142" t="s">
        <v>299</v>
      </c>
      <c r="BA11" s="89" t="s">
        <v>423</v>
      </c>
      <c r="BB11" s="89" t="s">
        <v>424</v>
      </c>
      <c r="BC11" s="89" t="s">
        <v>425</v>
      </c>
      <c r="BD11" s="89" t="s">
        <v>426</v>
      </c>
      <c r="BE11" s="89" t="s">
        <v>427</v>
      </c>
      <c r="BF11" s="89"/>
      <c r="BG11" s="89" t="s">
        <v>303</v>
      </c>
      <c r="BH11" s="89" t="s">
        <v>590</v>
      </c>
      <c r="BI11" s="89">
        <v>1.0</v>
      </c>
      <c r="BJ11" s="89" t="s">
        <v>591</v>
      </c>
      <c r="BK11" s="89" t="s">
        <v>592</v>
      </c>
      <c r="BL11" s="89" t="s">
        <v>593</v>
      </c>
      <c r="BM11" s="89"/>
      <c r="BN11" s="89" t="s">
        <v>594</v>
      </c>
      <c r="BO11" s="89"/>
      <c r="BP11" s="89"/>
      <c r="BQ11" s="89">
        <v>0.2</v>
      </c>
      <c r="BR11" s="89">
        <v>0.44</v>
      </c>
      <c r="BS11" s="141">
        <v>0.15</v>
      </c>
      <c r="BT11" s="89">
        <v>0.33</v>
      </c>
      <c r="BU11" s="89" t="s">
        <v>433</v>
      </c>
      <c r="BV11" s="89"/>
      <c r="BW11" s="89"/>
      <c r="BX11" s="89"/>
      <c r="BY11" s="89"/>
      <c r="BZ11" s="89"/>
      <c r="CA11" s="89"/>
      <c r="CB11" s="89"/>
      <c r="CC11" s="89"/>
      <c r="CD11" s="89"/>
      <c r="CE11" s="89" t="s">
        <v>584</v>
      </c>
      <c r="CF11" s="89" t="s">
        <v>587</v>
      </c>
      <c r="CG11" s="89" t="s">
        <v>595</v>
      </c>
      <c r="CH11" s="89" t="s">
        <v>403</v>
      </c>
    </row>
    <row r="12">
      <c r="A12" s="89" t="s">
        <v>663</v>
      </c>
      <c r="B12" s="89" t="s">
        <v>664</v>
      </c>
      <c r="C12" s="89" t="s">
        <v>664</v>
      </c>
      <c r="D12" s="89" t="s">
        <v>585</v>
      </c>
      <c r="E12" s="89">
        <v>8.544421E7</v>
      </c>
      <c r="F12" s="89">
        <v>4.262427630109E12</v>
      </c>
      <c r="G12" s="142" t="s">
        <v>665</v>
      </c>
      <c r="H12" s="89" t="s">
        <v>587</v>
      </c>
      <c r="I12" s="89" t="s">
        <v>403</v>
      </c>
      <c r="J12" s="89" t="s">
        <v>543</v>
      </c>
      <c r="K12" s="89" t="s">
        <v>405</v>
      </c>
      <c r="L12" s="89" t="s">
        <v>406</v>
      </c>
      <c r="M12" s="89" t="s">
        <v>407</v>
      </c>
      <c r="N12" s="89" t="s">
        <v>408</v>
      </c>
      <c r="O12" s="89" t="s">
        <v>409</v>
      </c>
      <c r="P12" s="89" t="s">
        <v>410</v>
      </c>
      <c r="Q12" s="89" t="s">
        <v>411</v>
      </c>
      <c r="R12" s="89" t="s">
        <v>411</v>
      </c>
      <c r="S12" s="89" t="s">
        <v>412</v>
      </c>
      <c r="T12" s="89">
        <v>1.2</v>
      </c>
      <c r="U12" s="90">
        <v>0.47244094488189</v>
      </c>
      <c r="V12" s="89" t="s">
        <v>2085</v>
      </c>
      <c r="W12" s="89" t="s">
        <v>2086</v>
      </c>
      <c r="X12" s="89" t="s">
        <v>413</v>
      </c>
      <c r="Y12" s="89" t="s">
        <v>414</v>
      </c>
      <c r="Z12" s="89" t="s">
        <v>415</v>
      </c>
      <c r="AA12" s="89">
        <v>20.0</v>
      </c>
      <c r="AB12" s="89">
        <v>68.0</v>
      </c>
      <c r="AC12" s="89">
        <v>60.0</v>
      </c>
      <c r="AD12" s="89">
        <v>140.0</v>
      </c>
      <c r="AE12" s="118">
        <v>0.1</v>
      </c>
      <c r="AF12" s="118">
        <v>0.9</v>
      </c>
      <c r="AG12" s="89"/>
      <c r="AH12" s="89"/>
      <c r="AI12" s="89"/>
      <c r="AJ12" s="89"/>
      <c r="AK12" s="89"/>
      <c r="AL12" s="89" t="s">
        <v>416</v>
      </c>
      <c r="AM12" s="142" t="s">
        <v>417</v>
      </c>
      <c r="AN12" s="142" t="s">
        <v>418</v>
      </c>
      <c r="AO12" s="142" t="s">
        <v>419</v>
      </c>
      <c r="AP12" s="142" t="s">
        <v>420</v>
      </c>
      <c r="AQ12" s="142" t="s">
        <v>666</v>
      </c>
      <c r="AR12" s="89"/>
      <c r="AS12" s="89"/>
      <c r="AT12" s="89"/>
      <c r="AU12" s="89"/>
      <c r="AV12" s="89"/>
      <c r="AW12" s="89"/>
      <c r="AX12" s="89"/>
      <c r="AY12" s="142" t="s">
        <v>589</v>
      </c>
      <c r="AZ12" s="142" t="s">
        <v>299</v>
      </c>
      <c r="BA12" s="89" t="s">
        <v>423</v>
      </c>
      <c r="BB12" s="89" t="s">
        <v>424</v>
      </c>
      <c r="BC12" s="89" t="s">
        <v>425</v>
      </c>
      <c r="BD12" s="89" t="s">
        <v>426</v>
      </c>
      <c r="BE12" s="89" t="s">
        <v>427</v>
      </c>
      <c r="BF12" s="89"/>
      <c r="BG12" s="89" t="s">
        <v>303</v>
      </c>
      <c r="BH12" s="89" t="s">
        <v>667</v>
      </c>
      <c r="BI12" s="89">
        <v>1.0</v>
      </c>
      <c r="BJ12" s="89" t="s">
        <v>591</v>
      </c>
      <c r="BK12" s="89" t="s">
        <v>592</v>
      </c>
      <c r="BL12" s="89" t="s">
        <v>593</v>
      </c>
      <c r="BM12" s="89"/>
      <c r="BN12" s="89" t="s">
        <v>594</v>
      </c>
      <c r="BO12" s="89"/>
      <c r="BP12" s="89"/>
      <c r="BQ12" s="89">
        <v>0.2</v>
      </c>
      <c r="BR12" s="89">
        <v>0.44</v>
      </c>
      <c r="BS12" s="141">
        <v>0.15</v>
      </c>
      <c r="BT12" s="89">
        <v>0.33</v>
      </c>
      <c r="BU12" s="89" t="s">
        <v>433</v>
      </c>
      <c r="BV12" s="89"/>
      <c r="BW12" s="89"/>
      <c r="BX12" s="89"/>
      <c r="BY12" s="89"/>
      <c r="BZ12" s="89"/>
      <c r="CA12" s="89"/>
      <c r="CB12" s="89"/>
      <c r="CC12" s="89"/>
      <c r="CD12" s="89"/>
      <c r="CE12" s="89" t="s">
        <v>664</v>
      </c>
      <c r="CF12" s="89" t="s">
        <v>587</v>
      </c>
      <c r="CG12" s="89" t="s">
        <v>595</v>
      </c>
      <c r="CH12" s="89" t="s">
        <v>403</v>
      </c>
    </row>
    <row r="13">
      <c r="A13" s="89" t="s">
        <v>668</v>
      </c>
      <c r="B13" s="89" t="s">
        <v>669</v>
      </c>
      <c r="C13" s="89" t="s">
        <v>669</v>
      </c>
      <c r="D13" s="89" t="s">
        <v>585</v>
      </c>
      <c r="E13" s="89">
        <v>8.544421E7</v>
      </c>
      <c r="F13" s="89">
        <v>4.262427630116E12</v>
      </c>
      <c r="G13" s="142" t="s">
        <v>670</v>
      </c>
      <c r="H13" s="89" t="s">
        <v>587</v>
      </c>
      <c r="I13" s="89" t="s">
        <v>403</v>
      </c>
      <c r="J13" s="89" t="s">
        <v>549</v>
      </c>
      <c r="K13" s="89" t="s">
        <v>405</v>
      </c>
      <c r="L13" s="89" t="s">
        <v>406</v>
      </c>
      <c r="M13" s="89" t="s">
        <v>407</v>
      </c>
      <c r="N13" s="89" t="s">
        <v>408</v>
      </c>
      <c r="O13" s="89" t="s">
        <v>409</v>
      </c>
      <c r="P13" s="89" t="s">
        <v>410</v>
      </c>
      <c r="Q13" s="89" t="s">
        <v>411</v>
      </c>
      <c r="R13" s="89" t="s">
        <v>411</v>
      </c>
      <c r="S13" s="89" t="s">
        <v>412</v>
      </c>
      <c r="T13" s="89">
        <v>1.2</v>
      </c>
      <c r="U13" s="90">
        <v>0.47244094488189</v>
      </c>
      <c r="V13" s="89" t="s">
        <v>2085</v>
      </c>
      <c r="W13" s="89" t="s">
        <v>2086</v>
      </c>
      <c r="X13" s="89" t="s">
        <v>413</v>
      </c>
      <c r="Y13" s="89" t="s">
        <v>414</v>
      </c>
      <c r="Z13" s="89" t="s">
        <v>415</v>
      </c>
      <c r="AA13" s="89">
        <v>20.0</v>
      </c>
      <c r="AB13" s="89">
        <v>68.0</v>
      </c>
      <c r="AC13" s="89">
        <v>60.0</v>
      </c>
      <c r="AD13" s="89">
        <v>140.0</v>
      </c>
      <c r="AE13" s="118">
        <v>0.1</v>
      </c>
      <c r="AF13" s="118">
        <v>0.9</v>
      </c>
      <c r="AG13" s="89"/>
      <c r="AH13" s="89"/>
      <c r="AI13" s="89"/>
      <c r="AJ13" s="89"/>
      <c r="AK13" s="89"/>
      <c r="AL13" s="89" t="s">
        <v>416</v>
      </c>
      <c r="AM13" s="142" t="s">
        <v>417</v>
      </c>
      <c r="AN13" s="142" t="s">
        <v>418</v>
      </c>
      <c r="AO13" s="142" t="s">
        <v>419</v>
      </c>
      <c r="AP13" s="142" t="s">
        <v>420</v>
      </c>
      <c r="AQ13" s="142" t="s">
        <v>671</v>
      </c>
      <c r="AR13" s="89"/>
      <c r="AS13" s="89"/>
      <c r="AT13" s="89"/>
      <c r="AU13" s="89"/>
      <c r="AV13" s="89"/>
      <c r="AW13" s="89"/>
      <c r="AX13" s="89"/>
      <c r="AY13" s="142" t="s">
        <v>589</v>
      </c>
      <c r="AZ13" s="142" t="s">
        <v>299</v>
      </c>
      <c r="BA13" s="89" t="s">
        <v>423</v>
      </c>
      <c r="BB13" s="89" t="s">
        <v>424</v>
      </c>
      <c r="BC13" s="89" t="s">
        <v>425</v>
      </c>
      <c r="BD13" s="89" t="s">
        <v>426</v>
      </c>
      <c r="BE13" s="89" t="s">
        <v>427</v>
      </c>
      <c r="BF13" s="89"/>
      <c r="BG13" s="89" t="s">
        <v>303</v>
      </c>
      <c r="BH13" s="89" t="s">
        <v>672</v>
      </c>
      <c r="BI13" s="89">
        <v>1.0</v>
      </c>
      <c r="BJ13" s="89" t="s">
        <v>591</v>
      </c>
      <c r="BK13" s="89" t="s">
        <v>592</v>
      </c>
      <c r="BL13" s="89" t="s">
        <v>593</v>
      </c>
      <c r="BM13" s="89"/>
      <c r="BN13" s="89" t="s">
        <v>594</v>
      </c>
      <c r="BO13" s="89"/>
      <c r="BP13" s="89"/>
      <c r="BQ13" s="89">
        <v>0.2</v>
      </c>
      <c r="BR13" s="89">
        <v>0.44</v>
      </c>
      <c r="BS13" s="141">
        <v>0.15</v>
      </c>
      <c r="BT13" s="89">
        <v>0.33</v>
      </c>
      <c r="BU13" s="89" t="s">
        <v>433</v>
      </c>
      <c r="BV13" s="89"/>
      <c r="BW13" s="89"/>
      <c r="BX13" s="89"/>
      <c r="BY13" s="89"/>
      <c r="BZ13" s="89"/>
      <c r="CA13" s="89"/>
      <c r="CB13" s="89"/>
      <c r="CC13" s="89"/>
      <c r="CD13" s="89"/>
      <c r="CE13" s="89" t="s">
        <v>669</v>
      </c>
      <c r="CF13" s="89" t="s">
        <v>587</v>
      </c>
      <c r="CG13" s="89" t="s">
        <v>595</v>
      </c>
      <c r="CH13" s="89" t="s">
        <v>403</v>
      </c>
    </row>
    <row r="14">
      <c r="A14" s="89" t="s">
        <v>673</v>
      </c>
      <c r="B14" s="89" t="s">
        <v>674</v>
      </c>
      <c r="C14" s="89" t="s">
        <v>674</v>
      </c>
      <c r="D14" s="89" t="s">
        <v>585</v>
      </c>
      <c r="E14" s="89">
        <v>8.544421E7</v>
      </c>
      <c r="F14" s="89">
        <v>4.262427630123E12</v>
      </c>
      <c r="G14" s="142" t="s">
        <v>675</v>
      </c>
      <c r="H14" s="89" t="s">
        <v>587</v>
      </c>
      <c r="I14" s="89" t="s">
        <v>403</v>
      </c>
      <c r="J14" s="89" t="s">
        <v>555</v>
      </c>
      <c r="K14" s="89" t="s">
        <v>405</v>
      </c>
      <c r="L14" s="89" t="s">
        <v>406</v>
      </c>
      <c r="M14" s="89" t="s">
        <v>407</v>
      </c>
      <c r="N14" s="89" t="s">
        <v>408</v>
      </c>
      <c r="O14" s="89" t="s">
        <v>409</v>
      </c>
      <c r="P14" s="89" t="s">
        <v>410</v>
      </c>
      <c r="Q14" s="89" t="s">
        <v>411</v>
      </c>
      <c r="R14" s="89" t="s">
        <v>411</v>
      </c>
      <c r="S14" s="89" t="s">
        <v>412</v>
      </c>
      <c r="T14" s="89">
        <v>1.2</v>
      </c>
      <c r="U14" s="90">
        <v>0.47244094488189</v>
      </c>
      <c r="V14" s="89" t="s">
        <v>2085</v>
      </c>
      <c r="W14" s="89" t="s">
        <v>2086</v>
      </c>
      <c r="X14" s="89" t="s">
        <v>413</v>
      </c>
      <c r="Y14" s="89" t="s">
        <v>414</v>
      </c>
      <c r="Z14" s="89" t="s">
        <v>415</v>
      </c>
      <c r="AA14" s="89">
        <v>20.0</v>
      </c>
      <c r="AB14" s="89">
        <v>68.0</v>
      </c>
      <c r="AC14" s="89">
        <v>60.0</v>
      </c>
      <c r="AD14" s="89">
        <v>140.0</v>
      </c>
      <c r="AE14" s="118">
        <v>0.1</v>
      </c>
      <c r="AF14" s="118">
        <v>0.9</v>
      </c>
      <c r="AG14" s="89"/>
      <c r="AH14" s="89"/>
      <c r="AI14" s="89"/>
      <c r="AJ14" s="89"/>
      <c r="AK14" s="89"/>
      <c r="AL14" s="89" t="s">
        <v>416</v>
      </c>
      <c r="AM14" s="142" t="s">
        <v>417</v>
      </c>
      <c r="AN14" s="142" t="s">
        <v>418</v>
      </c>
      <c r="AO14" s="142" t="s">
        <v>419</v>
      </c>
      <c r="AP14" s="142" t="s">
        <v>420</v>
      </c>
      <c r="AQ14" s="142" t="s">
        <v>676</v>
      </c>
      <c r="AR14" s="89"/>
      <c r="AS14" s="89"/>
      <c r="AT14" s="89"/>
      <c r="AU14" s="89"/>
      <c r="AV14" s="89"/>
      <c r="AW14" s="89"/>
      <c r="AX14" s="89"/>
      <c r="AY14" s="142" t="s">
        <v>589</v>
      </c>
      <c r="AZ14" s="142" t="s">
        <v>299</v>
      </c>
      <c r="BA14" s="89" t="s">
        <v>423</v>
      </c>
      <c r="BB14" s="89" t="s">
        <v>424</v>
      </c>
      <c r="BC14" s="89" t="s">
        <v>425</v>
      </c>
      <c r="BD14" s="89" t="s">
        <v>426</v>
      </c>
      <c r="BE14" s="89" t="s">
        <v>427</v>
      </c>
      <c r="BF14" s="89"/>
      <c r="BG14" s="89" t="s">
        <v>303</v>
      </c>
      <c r="BH14" s="89" t="s">
        <v>677</v>
      </c>
      <c r="BI14" s="89">
        <v>1.0</v>
      </c>
      <c r="BJ14" s="89" t="s">
        <v>591</v>
      </c>
      <c r="BK14" s="89" t="s">
        <v>592</v>
      </c>
      <c r="BL14" s="89" t="s">
        <v>593</v>
      </c>
      <c r="BM14" s="89"/>
      <c r="BN14" s="89" t="s">
        <v>594</v>
      </c>
      <c r="BO14" s="89"/>
      <c r="BP14" s="89"/>
      <c r="BQ14" s="89">
        <v>0.2</v>
      </c>
      <c r="BR14" s="89">
        <v>0.44</v>
      </c>
      <c r="BS14" s="141">
        <v>0.15</v>
      </c>
      <c r="BT14" s="89">
        <v>0.33</v>
      </c>
      <c r="BU14" s="89" t="s">
        <v>433</v>
      </c>
      <c r="BV14" s="89"/>
      <c r="BW14" s="89"/>
      <c r="BX14" s="89"/>
      <c r="BY14" s="89"/>
      <c r="BZ14" s="89"/>
      <c r="CA14" s="89"/>
      <c r="CB14" s="89"/>
      <c r="CC14" s="89"/>
      <c r="CD14" s="89"/>
      <c r="CE14" s="89" t="s">
        <v>674</v>
      </c>
      <c r="CF14" s="89" t="s">
        <v>587</v>
      </c>
      <c r="CG14" s="89" t="s">
        <v>595</v>
      </c>
      <c r="CH14" s="89" t="s">
        <v>403</v>
      </c>
    </row>
    <row r="15">
      <c r="A15" s="89" t="s">
        <v>678</v>
      </c>
      <c r="B15" s="89" t="s">
        <v>679</v>
      </c>
      <c r="C15" s="89" t="s">
        <v>679</v>
      </c>
      <c r="D15" s="89" t="s">
        <v>585</v>
      </c>
      <c r="E15" s="89">
        <v>8.544421E7</v>
      </c>
      <c r="F15" s="89">
        <v>4.262427630147E12</v>
      </c>
      <c r="G15" s="142" t="s">
        <v>680</v>
      </c>
      <c r="H15" s="89" t="s">
        <v>587</v>
      </c>
      <c r="I15" s="89" t="s">
        <v>403</v>
      </c>
      <c r="J15" s="89" t="s">
        <v>562</v>
      </c>
      <c r="K15" s="89" t="s">
        <v>405</v>
      </c>
      <c r="L15" s="89" t="s">
        <v>406</v>
      </c>
      <c r="M15" s="89" t="s">
        <v>407</v>
      </c>
      <c r="N15" s="89" t="s">
        <v>408</v>
      </c>
      <c r="O15" s="89" t="s">
        <v>409</v>
      </c>
      <c r="P15" s="89" t="s">
        <v>410</v>
      </c>
      <c r="Q15" s="89" t="s">
        <v>411</v>
      </c>
      <c r="R15" s="89" t="s">
        <v>411</v>
      </c>
      <c r="S15" s="89" t="s">
        <v>412</v>
      </c>
      <c r="T15" s="89">
        <v>1.2</v>
      </c>
      <c r="U15" s="90">
        <v>0.47244094488189</v>
      </c>
      <c r="V15" s="89" t="s">
        <v>2085</v>
      </c>
      <c r="W15" s="89" t="s">
        <v>2086</v>
      </c>
      <c r="X15" s="89" t="s">
        <v>413</v>
      </c>
      <c r="Y15" s="89" t="s">
        <v>414</v>
      </c>
      <c r="Z15" s="89" t="s">
        <v>415</v>
      </c>
      <c r="AA15" s="89">
        <v>20.0</v>
      </c>
      <c r="AB15" s="89">
        <v>68.0</v>
      </c>
      <c r="AC15" s="89">
        <v>60.0</v>
      </c>
      <c r="AD15" s="89">
        <v>140.0</v>
      </c>
      <c r="AE15" s="118">
        <v>0.1</v>
      </c>
      <c r="AF15" s="118">
        <v>0.9</v>
      </c>
      <c r="AG15" s="89"/>
      <c r="AH15" s="89"/>
      <c r="AI15" s="89"/>
      <c r="AJ15" s="89"/>
      <c r="AK15" s="89"/>
      <c r="AL15" s="89" t="s">
        <v>416</v>
      </c>
      <c r="AM15" s="142" t="s">
        <v>417</v>
      </c>
      <c r="AN15" s="142" t="s">
        <v>418</v>
      </c>
      <c r="AO15" s="142" t="s">
        <v>419</v>
      </c>
      <c r="AP15" s="142" t="s">
        <v>420</v>
      </c>
      <c r="AQ15" s="142" t="s">
        <v>681</v>
      </c>
      <c r="AR15" s="89"/>
      <c r="AS15" s="89"/>
      <c r="AT15" s="89"/>
      <c r="AU15" s="89"/>
      <c r="AV15" s="89"/>
      <c r="AW15" s="89"/>
      <c r="AX15" s="89"/>
      <c r="AY15" s="142" t="s">
        <v>589</v>
      </c>
      <c r="AZ15" s="142" t="s">
        <v>299</v>
      </c>
      <c r="BA15" s="89" t="s">
        <v>423</v>
      </c>
      <c r="BB15" s="89" t="s">
        <v>424</v>
      </c>
      <c r="BC15" s="89" t="s">
        <v>425</v>
      </c>
      <c r="BD15" s="89" t="s">
        <v>426</v>
      </c>
      <c r="BE15" s="89" t="s">
        <v>427</v>
      </c>
      <c r="BF15" s="89"/>
      <c r="BG15" s="89" t="s">
        <v>303</v>
      </c>
      <c r="BH15" s="89" t="s">
        <v>682</v>
      </c>
      <c r="BI15" s="89">
        <v>1.0</v>
      </c>
      <c r="BJ15" s="89" t="s">
        <v>591</v>
      </c>
      <c r="BK15" s="89" t="s">
        <v>592</v>
      </c>
      <c r="BL15" s="89" t="s">
        <v>593</v>
      </c>
      <c r="BM15" s="89"/>
      <c r="BN15" s="89" t="s">
        <v>594</v>
      </c>
      <c r="BO15" s="89"/>
      <c r="BP15" s="89"/>
      <c r="BQ15" s="89">
        <v>0.2</v>
      </c>
      <c r="BR15" s="89">
        <v>0.44</v>
      </c>
      <c r="BS15" s="141">
        <v>0.15</v>
      </c>
      <c r="BT15" s="89">
        <v>0.33</v>
      </c>
      <c r="BU15" s="89" t="s">
        <v>433</v>
      </c>
      <c r="BV15" s="89"/>
      <c r="BW15" s="89"/>
      <c r="BX15" s="89"/>
      <c r="BY15" s="89"/>
      <c r="BZ15" s="89"/>
      <c r="CA15" s="89"/>
      <c r="CB15" s="89"/>
      <c r="CC15" s="89"/>
      <c r="CD15" s="89"/>
      <c r="CE15" s="89" t="s">
        <v>679</v>
      </c>
      <c r="CF15" s="89" t="s">
        <v>587</v>
      </c>
      <c r="CG15" s="89" t="s">
        <v>595</v>
      </c>
      <c r="CH15" s="89" t="s">
        <v>403</v>
      </c>
    </row>
    <row r="16">
      <c r="A16" s="89" t="s">
        <v>683</v>
      </c>
      <c r="B16" s="89" t="s">
        <v>684</v>
      </c>
      <c r="C16" s="89" t="s">
        <v>684</v>
      </c>
      <c r="D16" s="89" t="s">
        <v>585</v>
      </c>
      <c r="E16" s="89">
        <v>8.544421E7</v>
      </c>
      <c r="F16" s="89">
        <v>4.262427630154E12</v>
      </c>
      <c r="G16" s="142" t="s">
        <v>685</v>
      </c>
      <c r="H16" s="89" t="s">
        <v>587</v>
      </c>
      <c r="I16" s="89" t="s">
        <v>403</v>
      </c>
      <c r="J16" s="89" t="s">
        <v>568</v>
      </c>
      <c r="K16" s="89" t="s">
        <v>405</v>
      </c>
      <c r="L16" s="89" t="s">
        <v>406</v>
      </c>
      <c r="M16" s="89" t="s">
        <v>407</v>
      </c>
      <c r="N16" s="89" t="s">
        <v>408</v>
      </c>
      <c r="O16" s="89" t="s">
        <v>409</v>
      </c>
      <c r="P16" s="89" t="s">
        <v>410</v>
      </c>
      <c r="Q16" s="89" t="s">
        <v>411</v>
      </c>
      <c r="R16" s="89" t="s">
        <v>411</v>
      </c>
      <c r="S16" s="89" t="s">
        <v>412</v>
      </c>
      <c r="T16" s="89">
        <v>1.2</v>
      </c>
      <c r="U16" s="90">
        <v>0.47244094488189</v>
      </c>
      <c r="V16" s="89" t="s">
        <v>2085</v>
      </c>
      <c r="W16" s="89" t="s">
        <v>2086</v>
      </c>
      <c r="X16" s="89" t="s">
        <v>413</v>
      </c>
      <c r="Y16" s="89" t="s">
        <v>414</v>
      </c>
      <c r="Z16" s="89" t="s">
        <v>415</v>
      </c>
      <c r="AA16" s="89">
        <v>20.0</v>
      </c>
      <c r="AB16" s="89">
        <v>68.0</v>
      </c>
      <c r="AC16" s="89">
        <v>60.0</v>
      </c>
      <c r="AD16" s="89">
        <v>140.0</v>
      </c>
      <c r="AE16" s="118">
        <v>0.1</v>
      </c>
      <c r="AF16" s="118">
        <v>0.9</v>
      </c>
      <c r="AG16" s="89"/>
      <c r="AH16" s="89"/>
      <c r="AI16" s="89"/>
      <c r="AJ16" s="89"/>
      <c r="AK16" s="89"/>
      <c r="AL16" s="89" t="s">
        <v>416</v>
      </c>
      <c r="AM16" s="142" t="s">
        <v>417</v>
      </c>
      <c r="AN16" s="142" t="s">
        <v>418</v>
      </c>
      <c r="AO16" s="142" t="s">
        <v>419</v>
      </c>
      <c r="AP16" s="142" t="s">
        <v>420</v>
      </c>
      <c r="AQ16" s="142" t="s">
        <v>686</v>
      </c>
      <c r="AR16" s="89"/>
      <c r="AS16" s="89"/>
      <c r="AT16" s="89"/>
      <c r="AU16" s="89"/>
      <c r="AV16" s="89"/>
      <c r="AW16" s="89"/>
      <c r="AX16" s="89"/>
      <c r="AY16" s="142" t="s">
        <v>589</v>
      </c>
      <c r="AZ16" s="142" t="s">
        <v>299</v>
      </c>
      <c r="BA16" s="89" t="s">
        <v>423</v>
      </c>
      <c r="BB16" s="89" t="s">
        <v>424</v>
      </c>
      <c r="BC16" s="89" t="s">
        <v>425</v>
      </c>
      <c r="BD16" s="89" t="s">
        <v>426</v>
      </c>
      <c r="BE16" s="89" t="s">
        <v>427</v>
      </c>
      <c r="BF16" s="89"/>
      <c r="BG16" s="89" t="s">
        <v>303</v>
      </c>
      <c r="BH16" s="89" t="s">
        <v>687</v>
      </c>
      <c r="BI16" s="89">
        <v>1.0</v>
      </c>
      <c r="BJ16" s="89" t="s">
        <v>591</v>
      </c>
      <c r="BK16" s="89" t="s">
        <v>592</v>
      </c>
      <c r="BL16" s="89" t="s">
        <v>593</v>
      </c>
      <c r="BM16" s="89"/>
      <c r="BN16" s="89" t="s">
        <v>594</v>
      </c>
      <c r="BO16" s="89"/>
      <c r="BP16" s="89"/>
      <c r="BQ16" s="89">
        <v>0.2</v>
      </c>
      <c r="BR16" s="89">
        <v>0.44</v>
      </c>
      <c r="BS16" s="141">
        <v>0.15</v>
      </c>
      <c r="BT16" s="89">
        <v>0.33</v>
      </c>
      <c r="BU16" s="89" t="s">
        <v>433</v>
      </c>
      <c r="BV16" s="89"/>
      <c r="BW16" s="89"/>
      <c r="BX16" s="89"/>
      <c r="BY16" s="89"/>
      <c r="BZ16" s="89"/>
      <c r="CA16" s="89"/>
      <c r="CB16" s="89"/>
      <c r="CC16" s="89"/>
      <c r="CD16" s="89"/>
      <c r="CE16" s="89" t="s">
        <v>684</v>
      </c>
      <c r="CF16" s="89" t="s">
        <v>587</v>
      </c>
      <c r="CG16" s="89" t="s">
        <v>595</v>
      </c>
      <c r="CH16" s="89" t="s">
        <v>403</v>
      </c>
    </row>
    <row r="17">
      <c r="A17" s="89" t="s">
        <v>688</v>
      </c>
      <c r="B17" s="89" t="s">
        <v>689</v>
      </c>
      <c r="C17" s="89" t="s">
        <v>689</v>
      </c>
      <c r="D17" s="89" t="s">
        <v>585</v>
      </c>
      <c r="E17" s="89">
        <v>8.544421E7</v>
      </c>
      <c r="F17" s="89">
        <v>4.262427630949E12</v>
      </c>
      <c r="G17" s="142" t="s">
        <v>690</v>
      </c>
      <c r="H17" s="89" t="s">
        <v>587</v>
      </c>
      <c r="I17" s="89" t="s">
        <v>403</v>
      </c>
      <c r="J17" s="89" t="s">
        <v>574</v>
      </c>
      <c r="K17" s="89" t="s">
        <v>405</v>
      </c>
      <c r="L17" s="89" t="s">
        <v>406</v>
      </c>
      <c r="M17" s="89" t="s">
        <v>407</v>
      </c>
      <c r="N17" s="89" t="s">
        <v>408</v>
      </c>
      <c r="O17" s="89" t="s">
        <v>409</v>
      </c>
      <c r="P17" s="89" t="s">
        <v>410</v>
      </c>
      <c r="Q17" s="89" t="s">
        <v>411</v>
      </c>
      <c r="R17" s="89" t="s">
        <v>411</v>
      </c>
      <c r="S17" s="89" t="s">
        <v>412</v>
      </c>
      <c r="T17" s="89">
        <v>1.2</v>
      </c>
      <c r="U17" s="90">
        <v>0.47244094488189</v>
      </c>
      <c r="V17" s="89" t="s">
        <v>2085</v>
      </c>
      <c r="W17" s="89" t="s">
        <v>2086</v>
      </c>
      <c r="X17" s="89" t="s">
        <v>413</v>
      </c>
      <c r="Y17" s="89" t="s">
        <v>414</v>
      </c>
      <c r="Z17" s="89" t="s">
        <v>415</v>
      </c>
      <c r="AA17" s="89">
        <v>20.0</v>
      </c>
      <c r="AB17" s="89">
        <v>68.0</v>
      </c>
      <c r="AC17" s="89">
        <v>60.0</v>
      </c>
      <c r="AD17" s="89">
        <v>140.0</v>
      </c>
      <c r="AE17" s="118">
        <v>0.1</v>
      </c>
      <c r="AF17" s="118">
        <v>0.9</v>
      </c>
      <c r="AG17" s="89"/>
      <c r="AH17" s="89"/>
      <c r="AI17" s="89"/>
      <c r="AJ17" s="89"/>
      <c r="AK17" s="89"/>
      <c r="AL17" s="89" t="s">
        <v>416</v>
      </c>
      <c r="AM17" s="142" t="s">
        <v>417</v>
      </c>
      <c r="AN17" s="142" t="s">
        <v>418</v>
      </c>
      <c r="AO17" s="142" t="s">
        <v>419</v>
      </c>
      <c r="AP17" s="142" t="s">
        <v>420</v>
      </c>
      <c r="AQ17" s="142" t="s">
        <v>691</v>
      </c>
      <c r="AR17" s="89"/>
      <c r="AS17" s="89"/>
      <c r="AT17" s="89"/>
      <c r="AU17" s="89"/>
      <c r="AV17" s="89"/>
      <c r="AW17" s="89"/>
      <c r="AX17" s="89"/>
      <c r="AY17" s="142" t="s">
        <v>589</v>
      </c>
      <c r="AZ17" s="142" t="s">
        <v>299</v>
      </c>
      <c r="BA17" s="89" t="s">
        <v>423</v>
      </c>
      <c r="BB17" s="89" t="s">
        <v>424</v>
      </c>
      <c r="BC17" s="89" t="s">
        <v>425</v>
      </c>
      <c r="BD17" s="89" t="s">
        <v>426</v>
      </c>
      <c r="BE17" s="89" t="s">
        <v>427</v>
      </c>
      <c r="BF17" s="89"/>
      <c r="BG17" s="89" t="s">
        <v>303</v>
      </c>
      <c r="BH17" s="89" t="s">
        <v>692</v>
      </c>
      <c r="BI17" s="89">
        <v>1.0</v>
      </c>
      <c r="BJ17" s="89" t="s">
        <v>591</v>
      </c>
      <c r="BK17" s="89" t="s">
        <v>592</v>
      </c>
      <c r="BL17" s="89" t="s">
        <v>593</v>
      </c>
      <c r="BM17" s="89"/>
      <c r="BN17" s="89" t="s">
        <v>594</v>
      </c>
      <c r="BO17" s="89"/>
      <c r="BP17" s="89"/>
      <c r="BQ17" s="89">
        <v>0.2</v>
      </c>
      <c r="BR17" s="89">
        <v>0.44</v>
      </c>
      <c r="BS17" s="141">
        <v>0.15</v>
      </c>
      <c r="BT17" s="89">
        <v>0.33</v>
      </c>
      <c r="BU17" s="89" t="s">
        <v>433</v>
      </c>
      <c r="BV17" s="89"/>
      <c r="BW17" s="89"/>
      <c r="BX17" s="89"/>
      <c r="BY17" s="89"/>
      <c r="BZ17" s="89"/>
      <c r="CA17" s="89"/>
      <c r="CB17" s="89"/>
      <c r="CC17" s="89"/>
      <c r="CD17" s="89"/>
      <c r="CE17" s="89" t="s">
        <v>689</v>
      </c>
      <c r="CF17" s="89" t="s">
        <v>587</v>
      </c>
      <c r="CG17" s="89" t="s">
        <v>595</v>
      </c>
      <c r="CH17" s="89" t="s">
        <v>403</v>
      </c>
    </row>
    <row r="18">
      <c r="A18" s="89" t="s">
        <v>693</v>
      </c>
      <c r="B18" s="89" t="s">
        <v>694</v>
      </c>
      <c r="C18" s="89" t="s">
        <v>694</v>
      </c>
      <c r="D18" s="89" t="s">
        <v>585</v>
      </c>
      <c r="E18" s="89">
        <v>8.544421E7</v>
      </c>
      <c r="F18" s="89">
        <v>4.26242763013E12</v>
      </c>
      <c r="G18" s="142" t="s">
        <v>695</v>
      </c>
      <c r="H18" s="89" t="s">
        <v>587</v>
      </c>
      <c r="I18" s="89" t="s">
        <v>403</v>
      </c>
      <c r="J18" s="89" t="s">
        <v>580</v>
      </c>
      <c r="K18" s="89" t="s">
        <v>405</v>
      </c>
      <c r="L18" s="89" t="s">
        <v>406</v>
      </c>
      <c r="M18" s="89" t="s">
        <v>407</v>
      </c>
      <c r="N18" s="89" t="s">
        <v>408</v>
      </c>
      <c r="O18" s="89" t="s">
        <v>409</v>
      </c>
      <c r="P18" s="89" t="s">
        <v>410</v>
      </c>
      <c r="Q18" s="89" t="s">
        <v>411</v>
      </c>
      <c r="R18" s="89" t="s">
        <v>411</v>
      </c>
      <c r="S18" s="89" t="s">
        <v>412</v>
      </c>
      <c r="T18" s="89">
        <v>1.2</v>
      </c>
      <c r="U18" s="90">
        <v>0.47244094488189</v>
      </c>
      <c r="V18" s="89" t="s">
        <v>2085</v>
      </c>
      <c r="W18" s="89" t="s">
        <v>2086</v>
      </c>
      <c r="X18" s="89" t="s">
        <v>413</v>
      </c>
      <c r="Y18" s="89" t="s">
        <v>414</v>
      </c>
      <c r="Z18" s="89" t="s">
        <v>415</v>
      </c>
      <c r="AA18" s="89">
        <v>20.0</v>
      </c>
      <c r="AB18" s="89">
        <v>68.0</v>
      </c>
      <c r="AC18" s="89">
        <v>60.0</v>
      </c>
      <c r="AD18" s="89">
        <v>140.0</v>
      </c>
      <c r="AE18" s="118">
        <v>0.1</v>
      </c>
      <c r="AF18" s="118">
        <v>0.9</v>
      </c>
      <c r="AG18" s="89"/>
      <c r="AH18" s="89"/>
      <c r="AI18" s="89"/>
      <c r="AJ18" s="89"/>
      <c r="AK18" s="89"/>
      <c r="AL18" s="89" t="s">
        <v>416</v>
      </c>
      <c r="AM18" s="142" t="s">
        <v>417</v>
      </c>
      <c r="AN18" s="142" t="s">
        <v>418</v>
      </c>
      <c r="AO18" s="142" t="s">
        <v>419</v>
      </c>
      <c r="AP18" s="142" t="s">
        <v>420</v>
      </c>
      <c r="AQ18" s="142" t="s">
        <v>696</v>
      </c>
      <c r="AR18" s="89"/>
      <c r="AS18" s="89"/>
      <c r="AT18" s="89"/>
      <c r="AU18" s="89"/>
      <c r="AV18" s="89"/>
      <c r="AW18" s="89"/>
      <c r="AX18" s="89"/>
      <c r="AY18" s="142" t="s">
        <v>589</v>
      </c>
      <c r="AZ18" s="142" t="s">
        <v>299</v>
      </c>
      <c r="BA18" s="89" t="s">
        <v>423</v>
      </c>
      <c r="BB18" s="89" t="s">
        <v>424</v>
      </c>
      <c r="BC18" s="89" t="s">
        <v>425</v>
      </c>
      <c r="BD18" s="89" t="s">
        <v>426</v>
      </c>
      <c r="BE18" s="89" t="s">
        <v>427</v>
      </c>
      <c r="BF18" s="89"/>
      <c r="BG18" s="89" t="s">
        <v>303</v>
      </c>
      <c r="BH18" s="89" t="s">
        <v>692</v>
      </c>
      <c r="BI18" s="89">
        <v>1.0</v>
      </c>
      <c r="BJ18" s="89" t="s">
        <v>591</v>
      </c>
      <c r="BK18" s="89" t="s">
        <v>592</v>
      </c>
      <c r="BL18" s="89" t="s">
        <v>593</v>
      </c>
      <c r="BM18" s="89"/>
      <c r="BN18" s="89" t="s">
        <v>594</v>
      </c>
      <c r="BO18" s="89"/>
      <c r="BP18" s="89"/>
      <c r="BQ18" s="89">
        <v>0.2</v>
      </c>
      <c r="BR18" s="89">
        <v>0.44</v>
      </c>
      <c r="BS18" s="141">
        <v>0.15</v>
      </c>
      <c r="BT18" s="89">
        <v>0.33</v>
      </c>
      <c r="BU18" s="89" t="s">
        <v>433</v>
      </c>
      <c r="BV18" s="89"/>
      <c r="BW18" s="89"/>
      <c r="BX18" s="89"/>
      <c r="BY18" s="89"/>
      <c r="BZ18" s="89"/>
      <c r="CA18" s="89"/>
      <c r="CB18" s="89"/>
      <c r="CC18" s="89"/>
      <c r="CD18" s="89"/>
      <c r="CE18" s="89" t="s">
        <v>694</v>
      </c>
      <c r="CF18" s="89" t="s">
        <v>587</v>
      </c>
      <c r="CG18" s="89" t="s">
        <v>595</v>
      </c>
      <c r="CH18" s="89" t="s">
        <v>403</v>
      </c>
    </row>
    <row r="19">
      <c r="A19" s="89" t="s">
        <v>697</v>
      </c>
      <c r="B19" s="89" t="s">
        <v>698</v>
      </c>
      <c r="C19" s="89" t="s">
        <v>698</v>
      </c>
      <c r="D19" s="89" t="s">
        <v>400</v>
      </c>
      <c r="E19" s="89">
        <v>8.544421E7</v>
      </c>
      <c r="F19" s="89">
        <v>4.262427630819E12</v>
      </c>
      <c r="G19" s="142" t="s">
        <v>699</v>
      </c>
      <c r="H19" s="89" t="s">
        <v>402</v>
      </c>
      <c r="I19" s="89" t="s">
        <v>403</v>
      </c>
      <c r="J19" s="89" t="s">
        <v>404</v>
      </c>
      <c r="K19" s="89" t="s">
        <v>405</v>
      </c>
      <c r="L19" s="89" t="s">
        <v>406</v>
      </c>
      <c r="M19" s="89" t="s">
        <v>407</v>
      </c>
      <c r="N19" s="89" t="s">
        <v>700</v>
      </c>
      <c r="O19" s="89" t="s">
        <v>701</v>
      </c>
      <c r="P19" s="89" t="s">
        <v>410</v>
      </c>
      <c r="Q19" s="89" t="s">
        <v>411</v>
      </c>
      <c r="R19" s="89" t="s">
        <v>411</v>
      </c>
      <c r="S19" s="89" t="s">
        <v>412</v>
      </c>
      <c r="T19" s="89">
        <v>1.2</v>
      </c>
      <c r="U19" s="90">
        <v>0.47244094488189</v>
      </c>
      <c r="V19" s="89" t="s">
        <v>2085</v>
      </c>
      <c r="W19" s="89" t="s">
        <v>2086</v>
      </c>
      <c r="X19" s="89" t="s">
        <v>413</v>
      </c>
      <c r="Y19" s="89" t="s">
        <v>414</v>
      </c>
      <c r="Z19" s="89" t="s">
        <v>415</v>
      </c>
      <c r="AA19" s="89">
        <v>20.0</v>
      </c>
      <c r="AB19" s="89">
        <v>68.0</v>
      </c>
      <c r="AC19" s="89">
        <v>60.0</v>
      </c>
      <c r="AD19" s="89">
        <v>140.0</v>
      </c>
      <c r="AE19" s="118">
        <v>0.1</v>
      </c>
      <c r="AF19" s="118">
        <v>0.9</v>
      </c>
      <c r="AG19" s="89"/>
      <c r="AH19" s="89"/>
      <c r="AI19" s="89"/>
      <c r="AJ19" s="89"/>
      <c r="AK19" s="89"/>
      <c r="AL19" s="89" t="s">
        <v>416</v>
      </c>
      <c r="AM19" s="142" t="s">
        <v>417</v>
      </c>
      <c r="AN19" s="142" t="s">
        <v>418</v>
      </c>
      <c r="AO19" s="142" t="s">
        <v>419</v>
      </c>
      <c r="AP19" s="142" t="s">
        <v>420</v>
      </c>
      <c r="AQ19" s="142" t="s">
        <v>702</v>
      </c>
      <c r="AR19" s="89"/>
      <c r="AS19" s="89"/>
      <c r="AT19" s="89"/>
      <c r="AU19" s="89"/>
      <c r="AV19" s="89"/>
      <c r="AW19" s="89"/>
      <c r="AX19" s="89"/>
      <c r="AY19" s="142" t="s">
        <v>422</v>
      </c>
      <c r="AZ19" s="142" t="s">
        <v>299</v>
      </c>
      <c r="BA19" s="89" t="s">
        <v>423</v>
      </c>
      <c r="BB19" s="89" t="s">
        <v>424</v>
      </c>
      <c r="BC19" s="89" t="s">
        <v>425</v>
      </c>
      <c r="BD19" s="89" t="s">
        <v>426</v>
      </c>
      <c r="BE19" s="89" t="s">
        <v>427</v>
      </c>
      <c r="BF19" s="89"/>
      <c r="BG19" s="89" t="s">
        <v>303</v>
      </c>
      <c r="BH19" s="89" t="s">
        <v>703</v>
      </c>
      <c r="BI19" s="89">
        <v>1.0</v>
      </c>
      <c r="BJ19" s="89" t="s">
        <v>704</v>
      </c>
      <c r="BK19" s="89" t="s">
        <v>705</v>
      </c>
      <c r="BL19" s="89" t="s">
        <v>706</v>
      </c>
      <c r="BM19" s="89"/>
      <c r="BN19" s="89" t="s">
        <v>707</v>
      </c>
      <c r="BO19" s="89"/>
      <c r="BP19" s="89"/>
      <c r="BQ19" s="89">
        <v>8.56</v>
      </c>
      <c r="BR19" s="89">
        <v>18.87</v>
      </c>
      <c r="BS19" s="141">
        <v>7.08</v>
      </c>
      <c r="BT19" s="89">
        <v>15.61</v>
      </c>
      <c r="BU19" s="89" t="s">
        <v>433</v>
      </c>
      <c r="BV19" s="89"/>
      <c r="BW19" s="89"/>
      <c r="BX19" s="89"/>
      <c r="BY19" s="89"/>
      <c r="BZ19" s="89"/>
      <c r="CA19" s="89"/>
      <c r="CB19" s="89"/>
      <c r="CC19" s="89"/>
      <c r="CD19" s="89"/>
      <c r="CE19" s="89" t="s">
        <v>698</v>
      </c>
      <c r="CF19" s="89" t="s">
        <v>434</v>
      </c>
      <c r="CG19" s="89" t="s">
        <v>708</v>
      </c>
      <c r="CH19" s="89" t="s">
        <v>403</v>
      </c>
    </row>
    <row r="20">
      <c r="A20" s="89" t="s">
        <v>778</v>
      </c>
      <c r="B20" s="89" t="s">
        <v>779</v>
      </c>
      <c r="C20" s="89" t="s">
        <v>779</v>
      </c>
      <c r="D20" s="89" t="s">
        <v>400</v>
      </c>
      <c r="E20" s="89">
        <v>8.544421E7</v>
      </c>
      <c r="F20" s="89">
        <v>4.262427630826E12</v>
      </c>
      <c r="G20" s="142" t="s">
        <v>780</v>
      </c>
      <c r="H20" s="89" t="s">
        <v>402</v>
      </c>
      <c r="I20" s="89" t="s">
        <v>403</v>
      </c>
      <c r="J20" s="89" t="s">
        <v>543</v>
      </c>
      <c r="K20" s="89" t="s">
        <v>405</v>
      </c>
      <c r="L20" s="89" t="s">
        <v>406</v>
      </c>
      <c r="M20" s="89" t="s">
        <v>407</v>
      </c>
      <c r="N20" s="89" t="s">
        <v>700</v>
      </c>
      <c r="O20" s="89" t="s">
        <v>701</v>
      </c>
      <c r="P20" s="89" t="s">
        <v>410</v>
      </c>
      <c r="Q20" s="89" t="s">
        <v>411</v>
      </c>
      <c r="R20" s="89" t="s">
        <v>411</v>
      </c>
      <c r="S20" s="89" t="s">
        <v>412</v>
      </c>
      <c r="T20" s="89">
        <v>1.2</v>
      </c>
      <c r="U20" s="90">
        <v>0.47244094488189</v>
      </c>
      <c r="V20" s="89" t="s">
        <v>2085</v>
      </c>
      <c r="W20" s="89" t="s">
        <v>2086</v>
      </c>
      <c r="X20" s="89" t="s">
        <v>413</v>
      </c>
      <c r="Y20" s="89" t="s">
        <v>414</v>
      </c>
      <c r="Z20" s="89" t="s">
        <v>415</v>
      </c>
      <c r="AA20" s="89">
        <v>20.0</v>
      </c>
      <c r="AB20" s="89">
        <v>68.0</v>
      </c>
      <c r="AC20" s="89">
        <v>60.0</v>
      </c>
      <c r="AD20" s="89">
        <v>140.0</v>
      </c>
      <c r="AE20" s="118">
        <v>0.1</v>
      </c>
      <c r="AF20" s="118">
        <v>0.9</v>
      </c>
      <c r="AG20" s="89"/>
      <c r="AH20" s="89"/>
      <c r="AI20" s="89"/>
      <c r="AJ20" s="89"/>
      <c r="AK20" s="89"/>
      <c r="AL20" s="89" t="s">
        <v>416</v>
      </c>
      <c r="AM20" s="142" t="s">
        <v>417</v>
      </c>
      <c r="AN20" s="142" t="s">
        <v>418</v>
      </c>
      <c r="AO20" s="142" t="s">
        <v>419</v>
      </c>
      <c r="AP20" s="142" t="s">
        <v>420</v>
      </c>
      <c r="AQ20" s="142" t="s">
        <v>781</v>
      </c>
      <c r="AR20" s="89"/>
      <c r="AS20" s="89"/>
      <c r="AT20" s="89"/>
      <c r="AU20" s="89"/>
      <c r="AV20" s="89"/>
      <c r="AW20" s="89"/>
      <c r="AX20" s="89"/>
      <c r="AY20" s="142" t="s">
        <v>422</v>
      </c>
      <c r="AZ20" s="142" t="s">
        <v>299</v>
      </c>
      <c r="BA20" s="89" t="s">
        <v>423</v>
      </c>
      <c r="BB20" s="89" t="s">
        <v>424</v>
      </c>
      <c r="BC20" s="89" t="s">
        <v>425</v>
      </c>
      <c r="BD20" s="89" t="s">
        <v>426</v>
      </c>
      <c r="BE20" s="89" t="s">
        <v>427</v>
      </c>
      <c r="BF20" s="89"/>
      <c r="BG20" s="89" t="s">
        <v>303</v>
      </c>
      <c r="BH20" s="89" t="s">
        <v>782</v>
      </c>
      <c r="BI20" s="89">
        <v>1.0</v>
      </c>
      <c r="BJ20" s="89" t="s">
        <v>704</v>
      </c>
      <c r="BK20" s="89" t="s">
        <v>705</v>
      </c>
      <c r="BL20" s="89" t="s">
        <v>706</v>
      </c>
      <c r="BM20" s="89"/>
      <c r="BN20" s="89" t="s">
        <v>707</v>
      </c>
      <c r="BO20" s="89"/>
      <c r="BP20" s="89"/>
      <c r="BQ20" s="89">
        <v>8.56</v>
      </c>
      <c r="BR20" s="89">
        <v>18.87</v>
      </c>
      <c r="BS20" s="141">
        <v>7.08</v>
      </c>
      <c r="BT20" s="89">
        <v>15.61</v>
      </c>
      <c r="BU20" s="89" t="s">
        <v>433</v>
      </c>
      <c r="BV20" s="89"/>
      <c r="BW20" s="89"/>
      <c r="BX20" s="89"/>
      <c r="BY20" s="89"/>
      <c r="BZ20" s="89"/>
      <c r="CA20" s="89"/>
      <c r="CB20" s="89"/>
      <c r="CC20" s="89"/>
      <c r="CD20" s="89"/>
      <c r="CE20" s="89" t="s">
        <v>779</v>
      </c>
      <c r="CF20" s="89" t="s">
        <v>434</v>
      </c>
      <c r="CG20" s="89" t="s">
        <v>708</v>
      </c>
      <c r="CH20" s="89" t="s">
        <v>403</v>
      </c>
    </row>
    <row r="21">
      <c r="A21" s="89" t="s">
        <v>783</v>
      </c>
      <c r="B21" s="89" t="s">
        <v>784</v>
      </c>
      <c r="C21" s="89" t="s">
        <v>784</v>
      </c>
      <c r="D21" s="89" t="s">
        <v>400</v>
      </c>
      <c r="E21" s="89">
        <v>8.544421E7</v>
      </c>
      <c r="F21" s="89">
        <v>4.262427630833E12</v>
      </c>
      <c r="G21" s="142" t="s">
        <v>785</v>
      </c>
      <c r="H21" s="89" t="s">
        <v>402</v>
      </c>
      <c r="I21" s="89" t="s">
        <v>403</v>
      </c>
      <c r="J21" s="89" t="s">
        <v>549</v>
      </c>
      <c r="K21" s="89" t="s">
        <v>405</v>
      </c>
      <c r="L21" s="89" t="s">
        <v>406</v>
      </c>
      <c r="M21" s="89" t="s">
        <v>407</v>
      </c>
      <c r="N21" s="89" t="s">
        <v>700</v>
      </c>
      <c r="O21" s="89" t="s">
        <v>701</v>
      </c>
      <c r="P21" s="89" t="s">
        <v>410</v>
      </c>
      <c r="Q21" s="89" t="s">
        <v>411</v>
      </c>
      <c r="R21" s="89" t="s">
        <v>411</v>
      </c>
      <c r="S21" s="89" t="s">
        <v>412</v>
      </c>
      <c r="T21" s="89">
        <v>1.2</v>
      </c>
      <c r="U21" s="90">
        <v>0.47244094488189</v>
      </c>
      <c r="V21" s="89" t="s">
        <v>2085</v>
      </c>
      <c r="W21" s="89" t="s">
        <v>2086</v>
      </c>
      <c r="X21" s="89" t="s">
        <v>413</v>
      </c>
      <c r="Y21" s="89" t="s">
        <v>414</v>
      </c>
      <c r="Z21" s="89" t="s">
        <v>415</v>
      </c>
      <c r="AA21" s="89">
        <v>20.0</v>
      </c>
      <c r="AB21" s="89">
        <v>68.0</v>
      </c>
      <c r="AC21" s="89">
        <v>60.0</v>
      </c>
      <c r="AD21" s="89">
        <v>140.0</v>
      </c>
      <c r="AE21" s="118">
        <v>0.1</v>
      </c>
      <c r="AF21" s="118">
        <v>0.9</v>
      </c>
      <c r="AG21" s="89"/>
      <c r="AH21" s="89"/>
      <c r="AI21" s="89"/>
      <c r="AJ21" s="89"/>
      <c r="AK21" s="89"/>
      <c r="AL21" s="89" t="s">
        <v>416</v>
      </c>
      <c r="AM21" s="142" t="s">
        <v>417</v>
      </c>
      <c r="AN21" s="142" t="s">
        <v>418</v>
      </c>
      <c r="AO21" s="142" t="s">
        <v>419</v>
      </c>
      <c r="AP21" s="142" t="s">
        <v>420</v>
      </c>
      <c r="AQ21" s="142" t="s">
        <v>786</v>
      </c>
      <c r="AR21" s="89"/>
      <c r="AS21" s="89"/>
      <c r="AT21" s="89"/>
      <c r="AU21" s="89"/>
      <c r="AV21" s="89"/>
      <c r="AW21" s="89"/>
      <c r="AX21" s="89"/>
      <c r="AY21" s="142" t="s">
        <v>422</v>
      </c>
      <c r="AZ21" s="142" t="s">
        <v>299</v>
      </c>
      <c r="BA21" s="89" t="s">
        <v>423</v>
      </c>
      <c r="BB21" s="89" t="s">
        <v>424</v>
      </c>
      <c r="BC21" s="89" t="s">
        <v>425</v>
      </c>
      <c r="BD21" s="89" t="s">
        <v>426</v>
      </c>
      <c r="BE21" s="89" t="s">
        <v>427</v>
      </c>
      <c r="BF21" s="89"/>
      <c r="BG21" s="89" t="s">
        <v>303</v>
      </c>
      <c r="BH21" s="89" t="s">
        <v>787</v>
      </c>
      <c r="BI21" s="89">
        <v>1.0</v>
      </c>
      <c r="BJ21" s="89" t="s">
        <v>704</v>
      </c>
      <c r="BK21" s="89" t="s">
        <v>705</v>
      </c>
      <c r="BL21" s="89" t="s">
        <v>706</v>
      </c>
      <c r="BM21" s="89"/>
      <c r="BN21" s="89" t="s">
        <v>707</v>
      </c>
      <c r="BO21" s="89"/>
      <c r="BP21" s="89"/>
      <c r="BQ21" s="89">
        <v>8.56</v>
      </c>
      <c r="BR21" s="89">
        <v>18.87</v>
      </c>
      <c r="BS21" s="141">
        <v>7.08</v>
      </c>
      <c r="BT21" s="89">
        <v>15.61</v>
      </c>
      <c r="BU21" s="89" t="s">
        <v>433</v>
      </c>
      <c r="BV21" s="89"/>
      <c r="BW21" s="89"/>
      <c r="BX21" s="89"/>
      <c r="BY21" s="89"/>
      <c r="BZ21" s="89"/>
      <c r="CA21" s="89"/>
      <c r="CB21" s="89"/>
      <c r="CC21" s="89"/>
      <c r="CD21" s="89"/>
      <c r="CE21" s="89" t="s">
        <v>784</v>
      </c>
      <c r="CF21" s="89" t="s">
        <v>434</v>
      </c>
      <c r="CG21" s="89" t="s">
        <v>708</v>
      </c>
      <c r="CH21" s="89" t="s">
        <v>403</v>
      </c>
    </row>
    <row r="22">
      <c r="A22" s="89" t="s">
        <v>788</v>
      </c>
      <c r="B22" s="89" t="s">
        <v>789</v>
      </c>
      <c r="C22" s="89" t="s">
        <v>789</v>
      </c>
      <c r="D22" s="89" t="s">
        <v>400</v>
      </c>
      <c r="E22" s="89">
        <v>8.544421E7</v>
      </c>
      <c r="F22" s="89">
        <v>4.26242763084E12</v>
      </c>
      <c r="G22" s="142" t="s">
        <v>790</v>
      </c>
      <c r="H22" s="89" t="s">
        <v>402</v>
      </c>
      <c r="I22" s="89" t="s">
        <v>403</v>
      </c>
      <c r="J22" s="89" t="s">
        <v>555</v>
      </c>
      <c r="K22" s="89" t="s">
        <v>405</v>
      </c>
      <c r="L22" s="89" t="s">
        <v>406</v>
      </c>
      <c r="M22" s="89" t="s">
        <v>407</v>
      </c>
      <c r="N22" s="89" t="s">
        <v>700</v>
      </c>
      <c r="O22" s="89" t="s">
        <v>701</v>
      </c>
      <c r="P22" s="89" t="s">
        <v>410</v>
      </c>
      <c r="Q22" s="89" t="s">
        <v>411</v>
      </c>
      <c r="R22" s="89" t="s">
        <v>411</v>
      </c>
      <c r="S22" s="89" t="s">
        <v>412</v>
      </c>
      <c r="T22" s="89">
        <v>1.2</v>
      </c>
      <c r="U22" s="90">
        <v>0.47244094488189</v>
      </c>
      <c r="V22" s="89" t="s">
        <v>2085</v>
      </c>
      <c r="W22" s="89" t="s">
        <v>2086</v>
      </c>
      <c r="X22" s="89" t="s">
        <v>413</v>
      </c>
      <c r="Y22" s="89" t="s">
        <v>414</v>
      </c>
      <c r="Z22" s="89" t="s">
        <v>415</v>
      </c>
      <c r="AA22" s="89">
        <v>20.0</v>
      </c>
      <c r="AB22" s="89">
        <v>68.0</v>
      </c>
      <c r="AC22" s="89">
        <v>60.0</v>
      </c>
      <c r="AD22" s="89">
        <v>140.0</v>
      </c>
      <c r="AE22" s="118">
        <v>0.1</v>
      </c>
      <c r="AF22" s="118">
        <v>0.9</v>
      </c>
      <c r="AG22" s="89"/>
      <c r="AH22" s="89"/>
      <c r="AI22" s="89"/>
      <c r="AJ22" s="89"/>
      <c r="AK22" s="89"/>
      <c r="AL22" s="89" t="s">
        <v>416</v>
      </c>
      <c r="AM22" s="142" t="s">
        <v>417</v>
      </c>
      <c r="AN22" s="142" t="s">
        <v>418</v>
      </c>
      <c r="AO22" s="142" t="s">
        <v>419</v>
      </c>
      <c r="AP22" s="142" t="s">
        <v>420</v>
      </c>
      <c r="AQ22" s="142" t="s">
        <v>791</v>
      </c>
      <c r="AR22" s="89"/>
      <c r="AS22" s="89"/>
      <c r="AT22" s="89"/>
      <c r="AU22" s="89"/>
      <c r="AV22" s="89"/>
      <c r="AW22" s="89"/>
      <c r="AX22" s="89"/>
      <c r="AY22" s="142" t="s">
        <v>422</v>
      </c>
      <c r="AZ22" s="142" t="s">
        <v>299</v>
      </c>
      <c r="BA22" s="89" t="s">
        <v>423</v>
      </c>
      <c r="BB22" s="89" t="s">
        <v>424</v>
      </c>
      <c r="BC22" s="89" t="s">
        <v>425</v>
      </c>
      <c r="BD22" s="89" t="s">
        <v>426</v>
      </c>
      <c r="BE22" s="89" t="s">
        <v>427</v>
      </c>
      <c r="BF22" s="89"/>
      <c r="BG22" s="89" t="s">
        <v>303</v>
      </c>
      <c r="BH22" s="89" t="s">
        <v>792</v>
      </c>
      <c r="BI22" s="89">
        <v>1.0</v>
      </c>
      <c r="BJ22" s="89" t="s">
        <v>704</v>
      </c>
      <c r="BK22" s="89" t="s">
        <v>705</v>
      </c>
      <c r="BL22" s="89" t="s">
        <v>706</v>
      </c>
      <c r="BM22" s="89"/>
      <c r="BN22" s="89" t="s">
        <v>707</v>
      </c>
      <c r="BO22" s="89"/>
      <c r="BP22" s="89"/>
      <c r="BQ22" s="89">
        <v>8.56</v>
      </c>
      <c r="BR22" s="89">
        <v>18.87</v>
      </c>
      <c r="BS22" s="141">
        <v>7.08</v>
      </c>
      <c r="BT22" s="89">
        <v>15.61</v>
      </c>
      <c r="BU22" s="89" t="s">
        <v>433</v>
      </c>
      <c r="BV22" s="89"/>
      <c r="BW22" s="89"/>
      <c r="BX22" s="89"/>
      <c r="BY22" s="89"/>
      <c r="BZ22" s="89"/>
      <c r="CA22" s="89"/>
      <c r="CB22" s="89"/>
      <c r="CC22" s="89"/>
      <c r="CD22" s="89"/>
      <c r="CE22" s="89" t="s">
        <v>789</v>
      </c>
      <c r="CF22" s="89" t="s">
        <v>434</v>
      </c>
      <c r="CG22" s="89" t="s">
        <v>708</v>
      </c>
      <c r="CH22" s="89" t="s">
        <v>403</v>
      </c>
    </row>
    <row r="23">
      <c r="A23" s="89" t="s">
        <v>793</v>
      </c>
      <c r="B23" s="89" t="s">
        <v>794</v>
      </c>
      <c r="C23" s="89" t="s">
        <v>794</v>
      </c>
      <c r="D23" s="89" t="s">
        <v>400</v>
      </c>
      <c r="E23" s="89">
        <v>8.544421E7</v>
      </c>
      <c r="F23" s="89">
        <v>4.262427630864E12</v>
      </c>
      <c r="G23" s="142" t="s">
        <v>795</v>
      </c>
      <c r="H23" s="89" t="s">
        <v>402</v>
      </c>
      <c r="I23" s="89" t="s">
        <v>403</v>
      </c>
      <c r="J23" s="89" t="s">
        <v>562</v>
      </c>
      <c r="K23" s="89" t="s">
        <v>405</v>
      </c>
      <c r="L23" s="89" t="s">
        <v>406</v>
      </c>
      <c r="M23" s="89" t="s">
        <v>407</v>
      </c>
      <c r="N23" s="89" t="s">
        <v>700</v>
      </c>
      <c r="O23" s="89" t="s">
        <v>701</v>
      </c>
      <c r="P23" s="89" t="s">
        <v>410</v>
      </c>
      <c r="Q23" s="89" t="s">
        <v>411</v>
      </c>
      <c r="R23" s="89" t="s">
        <v>411</v>
      </c>
      <c r="S23" s="89" t="s">
        <v>412</v>
      </c>
      <c r="T23" s="89">
        <v>1.2</v>
      </c>
      <c r="U23" s="90">
        <v>0.47244094488189</v>
      </c>
      <c r="V23" s="89" t="s">
        <v>2085</v>
      </c>
      <c r="W23" s="89" t="s">
        <v>2086</v>
      </c>
      <c r="X23" s="89" t="s">
        <v>413</v>
      </c>
      <c r="Y23" s="89" t="s">
        <v>414</v>
      </c>
      <c r="Z23" s="89" t="s">
        <v>415</v>
      </c>
      <c r="AA23" s="89">
        <v>20.0</v>
      </c>
      <c r="AB23" s="89">
        <v>68.0</v>
      </c>
      <c r="AC23" s="89">
        <v>60.0</v>
      </c>
      <c r="AD23" s="89">
        <v>140.0</v>
      </c>
      <c r="AE23" s="118">
        <v>0.1</v>
      </c>
      <c r="AF23" s="118">
        <v>0.9</v>
      </c>
      <c r="AG23" s="89"/>
      <c r="AH23" s="89"/>
      <c r="AI23" s="89"/>
      <c r="AJ23" s="89"/>
      <c r="AK23" s="89"/>
      <c r="AL23" s="89" t="s">
        <v>416</v>
      </c>
      <c r="AM23" s="142" t="s">
        <v>417</v>
      </c>
      <c r="AN23" s="142" t="s">
        <v>418</v>
      </c>
      <c r="AO23" s="142" t="s">
        <v>419</v>
      </c>
      <c r="AP23" s="142" t="s">
        <v>420</v>
      </c>
      <c r="AQ23" s="142" t="s">
        <v>796</v>
      </c>
      <c r="AR23" s="89"/>
      <c r="AS23" s="89"/>
      <c r="AT23" s="89"/>
      <c r="AU23" s="89"/>
      <c r="AV23" s="89"/>
      <c r="AW23" s="89"/>
      <c r="AX23" s="89"/>
      <c r="AY23" s="142" t="s">
        <v>422</v>
      </c>
      <c r="AZ23" s="142" t="s">
        <v>299</v>
      </c>
      <c r="BA23" s="89" t="s">
        <v>423</v>
      </c>
      <c r="BB23" s="89" t="s">
        <v>424</v>
      </c>
      <c r="BC23" s="89" t="s">
        <v>425</v>
      </c>
      <c r="BD23" s="89" t="s">
        <v>426</v>
      </c>
      <c r="BE23" s="89" t="s">
        <v>427</v>
      </c>
      <c r="BF23" s="89"/>
      <c r="BG23" s="89" t="s">
        <v>303</v>
      </c>
      <c r="BH23" s="89" t="s">
        <v>797</v>
      </c>
      <c r="BI23" s="89">
        <v>1.0</v>
      </c>
      <c r="BJ23" s="89" t="s">
        <v>704</v>
      </c>
      <c r="BK23" s="89" t="s">
        <v>705</v>
      </c>
      <c r="BL23" s="89" t="s">
        <v>706</v>
      </c>
      <c r="BM23" s="89"/>
      <c r="BN23" s="89" t="s">
        <v>707</v>
      </c>
      <c r="BO23" s="89"/>
      <c r="BP23" s="89"/>
      <c r="BQ23" s="89">
        <v>8.56</v>
      </c>
      <c r="BR23" s="89">
        <v>18.87</v>
      </c>
      <c r="BS23" s="141">
        <v>7.08</v>
      </c>
      <c r="BT23" s="89">
        <v>15.61</v>
      </c>
      <c r="BU23" s="89" t="s">
        <v>433</v>
      </c>
      <c r="BV23" s="89"/>
      <c r="BW23" s="89"/>
      <c r="BX23" s="89"/>
      <c r="BY23" s="89"/>
      <c r="BZ23" s="89"/>
      <c r="CA23" s="89"/>
      <c r="CB23" s="89"/>
      <c r="CC23" s="89"/>
      <c r="CD23" s="89"/>
      <c r="CE23" s="89" t="s">
        <v>794</v>
      </c>
      <c r="CF23" s="89" t="s">
        <v>434</v>
      </c>
      <c r="CG23" s="89" t="s">
        <v>708</v>
      </c>
      <c r="CH23" s="89" t="s">
        <v>403</v>
      </c>
    </row>
    <row r="24">
      <c r="A24" s="89" t="s">
        <v>798</v>
      </c>
      <c r="B24" s="89" t="s">
        <v>799</v>
      </c>
      <c r="C24" s="89" t="s">
        <v>799</v>
      </c>
      <c r="D24" s="89" t="s">
        <v>400</v>
      </c>
      <c r="E24" s="89">
        <v>8.544421E7</v>
      </c>
      <c r="F24" s="89">
        <v>4.262427630871E12</v>
      </c>
      <c r="G24" s="142" t="s">
        <v>800</v>
      </c>
      <c r="H24" s="89" t="s">
        <v>402</v>
      </c>
      <c r="I24" s="89" t="s">
        <v>403</v>
      </c>
      <c r="J24" s="89" t="s">
        <v>568</v>
      </c>
      <c r="K24" s="89" t="s">
        <v>405</v>
      </c>
      <c r="L24" s="89" t="s">
        <v>406</v>
      </c>
      <c r="M24" s="89" t="s">
        <v>407</v>
      </c>
      <c r="N24" s="89" t="s">
        <v>700</v>
      </c>
      <c r="O24" s="89" t="s">
        <v>701</v>
      </c>
      <c r="P24" s="89" t="s">
        <v>410</v>
      </c>
      <c r="Q24" s="89" t="s">
        <v>411</v>
      </c>
      <c r="R24" s="89" t="s">
        <v>411</v>
      </c>
      <c r="S24" s="89" t="s">
        <v>412</v>
      </c>
      <c r="T24" s="89">
        <v>1.2</v>
      </c>
      <c r="U24" s="90">
        <v>0.47244094488189</v>
      </c>
      <c r="V24" s="89" t="s">
        <v>2085</v>
      </c>
      <c r="W24" s="89" t="s">
        <v>2086</v>
      </c>
      <c r="X24" s="89" t="s">
        <v>413</v>
      </c>
      <c r="Y24" s="89" t="s">
        <v>414</v>
      </c>
      <c r="Z24" s="89" t="s">
        <v>415</v>
      </c>
      <c r="AA24" s="89">
        <v>20.0</v>
      </c>
      <c r="AB24" s="89">
        <v>68.0</v>
      </c>
      <c r="AC24" s="89">
        <v>60.0</v>
      </c>
      <c r="AD24" s="89">
        <v>140.0</v>
      </c>
      <c r="AE24" s="118">
        <v>0.1</v>
      </c>
      <c r="AF24" s="118">
        <v>0.9</v>
      </c>
      <c r="AG24" s="89"/>
      <c r="AH24" s="89"/>
      <c r="AI24" s="89"/>
      <c r="AJ24" s="89"/>
      <c r="AK24" s="89"/>
      <c r="AL24" s="89" t="s">
        <v>416</v>
      </c>
      <c r="AM24" s="142" t="s">
        <v>417</v>
      </c>
      <c r="AN24" s="142" t="s">
        <v>418</v>
      </c>
      <c r="AO24" s="142" t="s">
        <v>419</v>
      </c>
      <c r="AP24" s="142" t="s">
        <v>420</v>
      </c>
      <c r="AQ24" s="142" t="s">
        <v>801</v>
      </c>
      <c r="AR24" s="89"/>
      <c r="AS24" s="89"/>
      <c r="AT24" s="89"/>
      <c r="AU24" s="89"/>
      <c r="AV24" s="89"/>
      <c r="AW24" s="89"/>
      <c r="AX24" s="89"/>
      <c r="AY24" s="142" t="s">
        <v>422</v>
      </c>
      <c r="AZ24" s="142" t="s">
        <v>299</v>
      </c>
      <c r="BA24" s="89" t="s">
        <v>423</v>
      </c>
      <c r="BB24" s="89" t="s">
        <v>424</v>
      </c>
      <c r="BC24" s="89" t="s">
        <v>425</v>
      </c>
      <c r="BD24" s="89" t="s">
        <v>426</v>
      </c>
      <c r="BE24" s="89" t="s">
        <v>427</v>
      </c>
      <c r="BF24" s="89"/>
      <c r="BG24" s="89" t="s">
        <v>303</v>
      </c>
      <c r="BH24" s="89" t="s">
        <v>802</v>
      </c>
      <c r="BI24" s="89">
        <v>1.0</v>
      </c>
      <c r="BJ24" s="89" t="s">
        <v>704</v>
      </c>
      <c r="BK24" s="89" t="s">
        <v>705</v>
      </c>
      <c r="BL24" s="89" t="s">
        <v>706</v>
      </c>
      <c r="BM24" s="89"/>
      <c r="BN24" s="89" t="s">
        <v>707</v>
      </c>
      <c r="BO24" s="89"/>
      <c r="BP24" s="89"/>
      <c r="BQ24" s="89">
        <v>8.56</v>
      </c>
      <c r="BR24" s="89">
        <v>18.87</v>
      </c>
      <c r="BS24" s="141">
        <v>7.08</v>
      </c>
      <c r="BT24" s="89">
        <v>15.61</v>
      </c>
      <c r="BU24" s="89" t="s">
        <v>433</v>
      </c>
      <c r="BV24" s="89"/>
      <c r="BW24" s="89"/>
      <c r="BX24" s="89"/>
      <c r="BY24" s="89"/>
      <c r="BZ24" s="89"/>
      <c r="CA24" s="89"/>
      <c r="CB24" s="89"/>
      <c r="CC24" s="89"/>
      <c r="CD24" s="89"/>
      <c r="CE24" s="89" t="s">
        <v>799</v>
      </c>
      <c r="CF24" s="89" t="s">
        <v>434</v>
      </c>
      <c r="CG24" s="89" t="s">
        <v>708</v>
      </c>
      <c r="CH24" s="89" t="s">
        <v>403</v>
      </c>
    </row>
    <row r="25">
      <c r="A25" s="89" t="s">
        <v>803</v>
      </c>
      <c r="B25" s="89" t="s">
        <v>804</v>
      </c>
      <c r="C25" s="89" t="s">
        <v>804</v>
      </c>
      <c r="D25" s="89" t="s">
        <v>400</v>
      </c>
      <c r="E25" s="89">
        <v>8.544421E7</v>
      </c>
      <c r="F25" s="89">
        <v>4.262427630956E12</v>
      </c>
      <c r="G25" s="142" t="s">
        <v>805</v>
      </c>
      <c r="H25" s="89" t="s">
        <v>402</v>
      </c>
      <c r="I25" s="89" t="s">
        <v>403</v>
      </c>
      <c r="J25" s="89" t="s">
        <v>574</v>
      </c>
      <c r="K25" s="89" t="s">
        <v>405</v>
      </c>
      <c r="L25" s="89" t="s">
        <v>406</v>
      </c>
      <c r="M25" s="89" t="s">
        <v>407</v>
      </c>
      <c r="N25" s="89" t="s">
        <v>700</v>
      </c>
      <c r="O25" s="89" t="s">
        <v>701</v>
      </c>
      <c r="P25" s="89" t="s">
        <v>410</v>
      </c>
      <c r="Q25" s="89" t="s">
        <v>411</v>
      </c>
      <c r="R25" s="89" t="s">
        <v>411</v>
      </c>
      <c r="S25" s="89" t="s">
        <v>412</v>
      </c>
      <c r="T25" s="89">
        <v>1.2</v>
      </c>
      <c r="U25" s="90">
        <v>0.47244094488189</v>
      </c>
      <c r="V25" s="89" t="s">
        <v>2085</v>
      </c>
      <c r="W25" s="89" t="s">
        <v>2086</v>
      </c>
      <c r="X25" s="89" t="s">
        <v>413</v>
      </c>
      <c r="Y25" s="89" t="s">
        <v>414</v>
      </c>
      <c r="Z25" s="89" t="s">
        <v>415</v>
      </c>
      <c r="AA25" s="89">
        <v>20.0</v>
      </c>
      <c r="AB25" s="89">
        <v>68.0</v>
      </c>
      <c r="AC25" s="89">
        <v>60.0</v>
      </c>
      <c r="AD25" s="89">
        <v>140.0</v>
      </c>
      <c r="AE25" s="118">
        <v>0.1</v>
      </c>
      <c r="AF25" s="118">
        <v>0.9</v>
      </c>
      <c r="AG25" s="89"/>
      <c r="AH25" s="89"/>
      <c r="AI25" s="89"/>
      <c r="AJ25" s="89"/>
      <c r="AK25" s="89"/>
      <c r="AL25" s="89" t="s">
        <v>416</v>
      </c>
      <c r="AM25" s="142" t="s">
        <v>417</v>
      </c>
      <c r="AN25" s="142" t="s">
        <v>418</v>
      </c>
      <c r="AO25" s="142" t="s">
        <v>419</v>
      </c>
      <c r="AP25" s="142" t="s">
        <v>420</v>
      </c>
      <c r="AQ25" s="142" t="s">
        <v>806</v>
      </c>
      <c r="AR25" s="89"/>
      <c r="AS25" s="89"/>
      <c r="AT25" s="89"/>
      <c r="AU25" s="89"/>
      <c r="AV25" s="89"/>
      <c r="AW25" s="89"/>
      <c r="AX25" s="89"/>
      <c r="AY25" s="142" t="s">
        <v>422</v>
      </c>
      <c r="AZ25" s="142" t="s">
        <v>299</v>
      </c>
      <c r="BA25" s="89" t="s">
        <v>423</v>
      </c>
      <c r="BB25" s="89" t="s">
        <v>424</v>
      </c>
      <c r="BC25" s="89" t="s">
        <v>425</v>
      </c>
      <c r="BD25" s="89" t="s">
        <v>426</v>
      </c>
      <c r="BE25" s="89" t="s">
        <v>427</v>
      </c>
      <c r="BF25" s="89"/>
      <c r="BG25" s="89" t="s">
        <v>303</v>
      </c>
      <c r="BH25" s="89" t="s">
        <v>807</v>
      </c>
      <c r="BI25" s="89">
        <v>1.0</v>
      </c>
      <c r="BJ25" s="89" t="s">
        <v>704</v>
      </c>
      <c r="BK25" s="89" t="s">
        <v>705</v>
      </c>
      <c r="BL25" s="89" t="s">
        <v>706</v>
      </c>
      <c r="BM25" s="89"/>
      <c r="BN25" s="89" t="s">
        <v>707</v>
      </c>
      <c r="BO25" s="89"/>
      <c r="BP25" s="89"/>
      <c r="BQ25" s="89">
        <v>8.56</v>
      </c>
      <c r="BR25" s="89">
        <v>18.87</v>
      </c>
      <c r="BS25" s="141">
        <v>7.08</v>
      </c>
      <c r="BT25" s="89">
        <v>15.61</v>
      </c>
      <c r="BU25" s="89" t="s">
        <v>433</v>
      </c>
      <c r="BV25" s="89"/>
      <c r="BW25" s="89"/>
      <c r="BX25" s="89"/>
      <c r="BY25" s="89"/>
      <c r="BZ25" s="89"/>
      <c r="CA25" s="89"/>
      <c r="CB25" s="89"/>
      <c r="CC25" s="89"/>
      <c r="CD25" s="89"/>
      <c r="CE25" s="89" t="s">
        <v>804</v>
      </c>
      <c r="CF25" s="89" t="s">
        <v>434</v>
      </c>
      <c r="CG25" s="89" t="s">
        <v>708</v>
      </c>
      <c r="CH25" s="89" t="s">
        <v>403</v>
      </c>
    </row>
    <row r="26">
      <c r="A26" s="89" t="s">
        <v>808</v>
      </c>
      <c r="B26" s="89" t="s">
        <v>809</v>
      </c>
      <c r="C26" s="89" t="s">
        <v>809</v>
      </c>
      <c r="D26" s="89" t="s">
        <v>400</v>
      </c>
      <c r="E26" s="89">
        <v>8.544421E7</v>
      </c>
      <c r="F26" s="89">
        <v>4.262427630857E12</v>
      </c>
      <c r="G26" s="142" t="s">
        <v>810</v>
      </c>
      <c r="H26" s="89" t="s">
        <v>402</v>
      </c>
      <c r="I26" s="89" t="s">
        <v>403</v>
      </c>
      <c r="J26" s="89" t="s">
        <v>580</v>
      </c>
      <c r="K26" s="89" t="s">
        <v>405</v>
      </c>
      <c r="L26" s="89" t="s">
        <v>406</v>
      </c>
      <c r="M26" s="89" t="s">
        <v>407</v>
      </c>
      <c r="N26" s="89" t="s">
        <v>700</v>
      </c>
      <c r="O26" s="89" t="s">
        <v>701</v>
      </c>
      <c r="P26" s="89" t="s">
        <v>410</v>
      </c>
      <c r="Q26" s="89" t="s">
        <v>411</v>
      </c>
      <c r="R26" s="89" t="s">
        <v>411</v>
      </c>
      <c r="S26" s="89" t="s">
        <v>412</v>
      </c>
      <c r="T26" s="89">
        <v>1.2</v>
      </c>
      <c r="U26" s="90">
        <v>0.47244094488189</v>
      </c>
      <c r="V26" s="89" t="s">
        <v>2085</v>
      </c>
      <c r="W26" s="89" t="s">
        <v>2086</v>
      </c>
      <c r="X26" s="89" t="s">
        <v>413</v>
      </c>
      <c r="Y26" s="89" t="s">
        <v>414</v>
      </c>
      <c r="Z26" s="89" t="s">
        <v>415</v>
      </c>
      <c r="AA26" s="89">
        <v>20.0</v>
      </c>
      <c r="AB26" s="89">
        <v>68.0</v>
      </c>
      <c r="AC26" s="89">
        <v>60.0</v>
      </c>
      <c r="AD26" s="89">
        <v>140.0</v>
      </c>
      <c r="AE26" s="118">
        <v>0.1</v>
      </c>
      <c r="AF26" s="118">
        <v>0.9</v>
      </c>
      <c r="AG26" s="89"/>
      <c r="AH26" s="89"/>
      <c r="AI26" s="89"/>
      <c r="AJ26" s="89"/>
      <c r="AK26" s="89"/>
      <c r="AL26" s="89" t="s">
        <v>416</v>
      </c>
      <c r="AM26" s="142" t="s">
        <v>417</v>
      </c>
      <c r="AN26" s="142" t="s">
        <v>418</v>
      </c>
      <c r="AO26" s="142" t="s">
        <v>419</v>
      </c>
      <c r="AP26" s="142" t="s">
        <v>420</v>
      </c>
      <c r="AQ26" s="142" t="s">
        <v>811</v>
      </c>
      <c r="AR26" s="89"/>
      <c r="AS26" s="89"/>
      <c r="AT26" s="89"/>
      <c r="AU26" s="89"/>
      <c r="AV26" s="89"/>
      <c r="AW26" s="89"/>
      <c r="AX26" s="89"/>
      <c r="AY26" s="142" t="s">
        <v>422</v>
      </c>
      <c r="AZ26" s="142" t="s">
        <v>299</v>
      </c>
      <c r="BA26" s="89" t="s">
        <v>423</v>
      </c>
      <c r="BB26" s="89" t="s">
        <v>424</v>
      </c>
      <c r="BC26" s="89" t="s">
        <v>425</v>
      </c>
      <c r="BD26" s="89" t="s">
        <v>426</v>
      </c>
      <c r="BE26" s="89" t="s">
        <v>427</v>
      </c>
      <c r="BF26" s="89"/>
      <c r="BG26" s="89" t="s">
        <v>303</v>
      </c>
      <c r="BH26" s="89" t="s">
        <v>812</v>
      </c>
      <c r="BI26" s="89">
        <v>1.0</v>
      </c>
      <c r="BJ26" s="89" t="s">
        <v>704</v>
      </c>
      <c r="BK26" s="89" t="s">
        <v>705</v>
      </c>
      <c r="BL26" s="89" t="s">
        <v>706</v>
      </c>
      <c r="BM26" s="89"/>
      <c r="BN26" s="89" t="s">
        <v>707</v>
      </c>
      <c r="BO26" s="89"/>
      <c r="BP26" s="89"/>
      <c r="BQ26" s="89">
        <v>8.56</v>
      </c>
      <c r="BR26" s="89">
        <v>18.87</v>
      </c>
      <c r="BS26" s="141">
        <v>7.08</v>
      </c>
      <c r="BT26" s="89">
        <v>15.61</v>
      </c>
      <c r="BU26" s="89" t="s">
        <v>433</v>
      </c>
      <c r="BV26" s="89"/>
      <c r="BW26" s="89"/>
      <c r="BX26" s="89"/>
      <c r="BY26" s="89"/>
      <c r="BZ26" s="89"/>
      <c r="CA26" s="89"/>
      <c r="CB26" s="89"/>
      <c r="CC26" s="89"/>
      <c r="CD26" s="89"/>
      <c r="CE26" s="89" t="s">
        <v>809</v>
      </c>
      <c r="CF26" s="89" t="s">
        <v>434</v>
      </c>
      <c r="CG26" s="89" t="s">
        <v>708</v>
      </c>
      <c r="CH26" s="89" t="s">
        <v>403</v>
      </c>
    </row>
    <row r="27">
      <c r="A27" s="89" t="s">
        <v>813</v>
      </c>
      <c r="B27" s="89" t="s">
        <v>814</v>
      </c>
      <c r="C27" s="89" t="s">
        <v>814</v>
      </c>
      <c r="D27" s="89" t="s">
        <v>585</v>
      </c>
      <c r="E27" s="89">
        <v>8.544421E7</v>
      </c>
      <c r="F27" s="89">
        <v>4.262427630284E12</v>
      </c>
      <c r="G27" s="142" t="s">
        <v>815</v>
      </c>
      <c r="H27" s="89" t="s">
        <v>587</v>
      </c>
      <c r="I27" s="89" t="s">
        <v>403</v>
      </c>
      <c r="J27" s="89" t="s">
        <v>404</v>
      </c>
      <c r="K27" s="89" t="s">
        <v>405</v>
      </c>
      <c r="L27" s="89" t="s">
        <v>406</v>
      </c>
      <c r="M27" s="89" t="s">
        <v>407</v>
      </c>
      <c r="N27" s="89" t="s">
        <v>700</v>
      </c>
      <c r="O27" s="89" t="s">
        <v>701</v>
      </c>
      <c r="P27" s="89" t="s">
        <v>410</v>
      </c>
      <c r="Q27" s="89" t="s">
        <v>411</v>
      </c>
      <c r="R27" s="89" t="s">
        <v>411</v>
      </c>
      <c r="S27" s="89" t="s">
        <v>412</v>
      </c>
      <c r="T27" s="89">
        <v>1.2</v>
      </c>
      <c r="U27" s="90">
        <v>0.47244094488189</v>
      </c>
      <c r="V27" s="89" t="s">
        <v>2085</v>
      </c>
      <c r="W27" s="89" t="s">
        <v>2086</v>
      </c>
      <c r="X27" s="89" t="s">
        <v>413</v>
      </c>
      <c r="Y27" s="89" t="s">
        <v>414</v>
      </c>
      <c r="Z27" s="89" t="s">
        <v>415</v>
      </c>
      <c r="AA27" s="89">
        <v>20.0</v>
      </c>
      <c r="AB27" s="89">
        <v>68.0</v>
      </c>
      <c r="AC27" s="89">
        <v>60.0</v>
      </c>
      <c r="AD27" s="89">
        <v>140.0</v>
      </c>
      <c r="AE27" s="118">
        <v>0.1</v>
      </c>
      <c r="AF27" s="118">
        <v>0.9</v>
      </c>
      <c r="AG27" s="89"/>
      <c r="AH27" s="89"/>
      <c r="AI27" s="89"/>
      <c r="AJ27" s="89"/>
      <c r="AK27" s="89"/>
      <c r="AL27" s="89" t="s">
        <v>416</v>
      </c>
      <c r="AM27" s="142" t="s">
        <v>417</v>
      </c>
      <c r="AN27" s="142" t="s">
        <v>418</v>
      </c>
      <c r="AO27" s="142" t="s">
        <v>419</v>
      </c>
      <c r="AP27" s="142" t="s">
        <v>420</v>
      </c>
      <c r="AQ27" s="142" t="s">
        <v>816</v>
      </c>
      <c r="AR27" s="89"/>
      <c r="AS27" s="89"/>
      <c r="AT27" s="89"/>
      <c r="AU27" s="89"/>
      <c r="AV27" s="89"/>
      <c r="AW27" s="89"/>
      <c r="AX27" s="89"/>
      <c r="AY27" s="142" t="s">
        <v>589</v>
      </c>
      <c r="AZ27" s="142" t="s">
        <v>299</v>
      </c>
      <c r="BA27" s="89" t="s">
        <v>423</v>
      </c>
      <c r="BB27" s="89" t="s">
        <v>424</v>
      </c>
      <c r="BC27" s="89" t="s">
        <v>425</v>
      </c>
      <c r="BD27" s="89" t="s">
        <v>426</v>
      </c>
      <c r="BE27" s="89" t="s">
        <v>427</v>
      </c>
      <c r="BF27" s="89"/>
      <c r="BG27" s="89" t="s">
        <v>303</v>
      </c>
      <c r="BH27" s="89" t="s">
        <v>817</v>
      </c>
      <c r="BI27" s="89">
        <v>1.0</v>
      </c>
      <c r="BJ27" s="89" t="s">
        <v>818</v>
      </c>
      <c r="BK27" s="89" t="s">
        <v>819</v>
      </c>
      <c r="BL27" s="89" t="s">
        <v>820</v>
      </c>
      <c r="BM27" s="89"/>
      <c r="BN27" s="89" t="s">
        <v>821</v>
      </c>
      <c r="BO27" s="89"/>
      <c r="BP27" s="89"/>
      <c r="BQ27" s="89">
        <v>0.28</v>
      </c>
      <c r="BR27" s="89">
        <v>0.62</v>
      </c>
      <c r="BS27" s="141">
        <v>0.2</v>
      </c>
      <c r="BT27" s="89">
        <v>0.44</v>
      </c>
      <c r="BU27" s="89" t="s">
        <v>433</v>
      </c>
      <c r="BV27" s="89"/>
      <c r="BW27" s="89"/>
      <c r="BX27" s="89"/>
      <c r="BY27" s="89"/>
      <c r="BZ27" s="89"/>
      <c r="CA27" s="89"/>
      <c r="CB27" s="89"/>
      <c r="CC27" s="89"/>
      <c r="CD27" s="89"/>
      <c r="CE27" s="89" t="s">
        <v>814</v>
      </c>
      <c r="CF27" s="89" t="s">
        <v>587</v>
      </c>
      <c r="CG27" s="89" t="s">
        <v>595</v>
      </c>
      <c r="CH27" s="89" t="s">
        <v>403</v>
      </c>
    </row>
    <row r="28">
      <c r="A28" s="89" t="s">
        <v>845</v>
      </c>
      <c r="B28" s="89" t="s">
        <v>846</v>
      </c>
      <c r="C28" s="89" t="s">
        <v>846</v>
      </c>
      <c r="D28" s="89" t="s">
        <v>585</v>
      </c>
      <c r="E28" s="89">
        <v>8.544421E7</v>
      </c>
      <c r="F28" s="89">
        <v>4.262427630291E12</v>
      </c>
      <c r="G28" s="142" t="s">
        <v>847</v>
      </c>
      <c r="H28" s="89" t="s">
        <v>587</v>
      </c>
      <c r="I28" s="89" t="s">
        <v>403</v>
      </c>
      <c r="J28" s="89" t="s">
        <v>543</v>
      </c>
      <c r="K28" s="89" t="s">
        <v>405</v>
      </c>
      <c r="L28" s="89" t="s">
        <v>406</v>
      </c>
      <c r="M28" s="89" t="s">
        <v>407</v>
      </c>
      <c r="N28" s="89" t="s">
        <v>700</v>
      </c>
      <c r="O28" s="89" t="s">
        <v>701</v>
      </c>
      <c r="P28" s="89" t="s">
        <v>410</v>
      </c>
      <c r="Q28" s="89" t="s">
        <v>411</v>
      </c>
      <c r="R28" s="89" t="s">
        <v>411</v>
      </c>
      <c r="S28" s="89" t="s">
        <v>412</v>
      </c>
      <c r="T28" s="89">
        <v>1.2</v>
      </c>
      <c r="U28" s="90">
        <v>0.47244094488189</v>
      </c>
      <c r="V28" s="89" t="s">
        <v>2085</v>
      </c>
      <c r="W28" s="89" t="s">
        <v>2086</v>
      </c>
      <c r="X28" s="89" t="s">
        <v>413</v>
      </c>
      <c r="Y28" s="89" t="s">
        <v>414</v>
      </c>
      <c r="Z28" s="89" t="s">
        <v>415</v>
      </c>
      <c r="AA28" s="89">
        <v>20.0</v>
      </c>
      <c r="AB28" s="89">
        <v>68.0</v>
      </c>
      <c r="AC28" s="89">
        <v>60.0</v>
      </c>
      <c r="AD28" s="89">
        <v>140.0</v>
      </c>
      <c r="AE28" s="118">
        <v>0.1</v>
      </c>
      <c r="AF28" s="118">
        <v>0.9</v>
      </c>
      <c r="AG28" s="89"/>
      <c r="AH28" s="89"/>
      <c r="AI28" s="89"/>
      <c r="AJ28" s="89"/>
      <c r="AK28" s="89"/>
      <c r="AL28" s="89" t="s">
        <v>416</v>
      </c>
      <c r="AM28" s="142" t="s">
        <v>417</v>
      </c>
      <c r="AN28" s="142" t="s">
        <v>418</v>
      </c>
      <c r="AO28" s="142" t="s">
        <v>419</v>
      </c>
      <c r="AP28" s="142" t="s">
        <v>420</v>
      </c>
      <c r="AQ28" s="142" t="s">
        <v>848</v>
      </c>
      <c r="AR28" s="89"/>
      <c r="AS28" s="89"/>
      <c r="AT28" s="89"/>
      <c r="AU28" s="89"/>
      <c r="AV28" s="89"/>
      <c r="AW28" s="89"/>
      <c r="AX28" s="89"/>
      <c r="AY28" s="142" t="s">
        <v>589</v>
      </c>
      <c r="AZ28" s="142" t="s">
        <v>299</v>
      </c>
      <c r="BA28" s="89" t="s">
        <v>423</v>
      </c>
      <c r="BB28" s="89" t="s">
        <v>424</v>
      </c>
      <c r="BC28" s="89" t="s">
        <v>425</v>
      </c>
      <c r="BD28" s="89" t="s">
        <v>426</v>
      </c>
      <c r="BE28" s="89" t="s">
        <v>427</v>
      </c>
      <c r="BF28" s="89"/>
      <c r="BG28" s="89" t="s">
        <v>303</v>
      </c>
      <c r="BH28" s="89" t="s">
        <v>849</v>
      </c>
      <c r="BI28" s="89">
        <v>1.0</v>
      </c>
      <c r="BJ28" s="89" t="s">
        <v>818</v>
      </c>
      <c r="BK28" s="89" t="s">
        <v>819</v>
      </c>
      <c r="BL28" s="89" t="s">
        <v>820</v>
      </c>
      <c r="BM28" s="89"/>
      <c r="BN28" s="89" t="s">
        <v>821</v>
      </c>
      <c r="BO28" s="89"/>
      <c r="BP28" s="89"/>
      <c r="BQ28" s="89">
        <v>0.28</v>
      </c>
      <c r="BR28" s="89">
        <v>0.62</v>
      </c>
      <c r="BS28" s="141">
        <v>0.2</v>
      </c>
      <c r="BT28" s="89">
        <v>0.44</v>
      </c>
      <c r="BU28" s="89" t="s">
        <v>433</v>
      </c>
      <c r="BV28" s="89"/>
      <c r="BW28" s="89"/>
      <c r="BX28" s="89"/>
      <c r="BY28" s="89"/>
      <c r="BZ28" s="89"/>
      <c r="CA28" s="89"/>
      <c r="CB28" s="89"/>
      <c r="CC28" s="89"/>
      <c r="CD28" s="89"/>
      <c r="CE28" s="89" t="s">
        <v>846</v>
      </c>
      <c r="CF28" s="89" t="s">
        <v>587</v>
      </c>
      <c r="CG28" s="89" t="s">
        <v>595</v>
      </c>
      <c r="CH28" s="89" t="s">
        <v>403</v>
      </c>
    </row>
    <row r="29">
      <c r="A29" s="89" t="s">
        <v>851</v>
      </c>
      <c r="B29" s="89" t="s">
        <v>852</v>
      </c>
      <c r="C29" s="89" t="s">
        <v>852</v>
      </c>
      <c r="D29" s="89" t="s">
        <v>585</v>
      </c>
      <c r="E29" s="89">
        <v>8.544421E7</v>
      </c>
      <c r="F29" s="89">
        <v>4.262427630307E12</v>
      </c>
      <c r="G29" s="142" t="s">
        <v>853</v>
      </c>
      <c r="H29" s="89" t="s">
        <v>587</v>
      </c>
      <c r="I29" s="89" t="s">
        <v>403</v>
      </c>
      <c r="J29" s="89" t="s">
        <v>549</v>
      </c>
      <c r="K29" s="89" t="s">
        <v>405</v>
      </c>
      <c r="L29" s="89" t="s">
        <v>406</v>
      </c>
      <c r="M29" s="89" t="s">
        <v>407</v>
      </c>
      <c r="N29" s="89" t="s">
        <v>700</v>
      </c>
      <c r="O29" s="89" t="s">
        <v>701</v>
      </c>
      <c r="P29" s="89" t="s">
        <v>410</v>
      </c>
      <c r="Q29" s="89" t="s">
        <v>411</v>
      </c>
      <c r="R29" s="89" t="s">
        <v>411</v>
      </c>
      <c r="S29" s="89" t="s">
        <v>412</v>
      </c>
      <c r="T29" s="89">
        <v>1.2</v>
      </c>
      <c r="U29" s="90">
        <v>0.47244094488189</v>
      </c>
      <c r="V29" s="89" t="s">
        <v>2085</v>
      </c>
      <c r="W29" s="89" t="s">
        <v>2086</v>
      </c>
      <c r="X29" s="89" t="s">
        <v>413</v>
      </c>
      <c r="Y29" s="89" t="s">
        <v>414</v>
      </c>
      <c r="Z29" s="89" t="s">
        <v>415</v>
      </c>
      <c r="AA29" s="89">
        <v>20.0</v>
      </c>
      <c r="AB29" s="89">
        <v>68.0</v>
      </c>
      <c r="AC29" s="89">
        <v>60.0</v>
      </c>
      <c r="AD29" s="89">
        <v>140.0</v>
      </c>
      <c r="AE29" s="118">
        <v>0.1</v>
      </c>
      <c r="AF29" s="118">
        <v>0.9</v>
      </c>
      <c r="AG29" s="89"/>
      <c r="AH29" s="89"/>
      <c r="AI29" s="89"/>
      <c r="AJ29" s="89"/>
      <c r="AK29" s="89"/>
      <c r="AL29" s="89" t="s">
        <v>416</v>
      </c>
      <c r="AM29" s="142" t="s">
        <v>417</v>
      </c>
      <c r="AN29" s="142" t="s">
        <v>418</v>
      </c>
      <c r="AO29" s="142" t="s">
        <v>419</v>
      </c>
      <c r="AP29" s="142" t="s">
        <v>420</v>
      </c>
      <c r="AQ29" s="142" t="s">
        <v>854</v>
      </c>
      <c r="AR29" s="89"/>
      <c r="AS29" s="89"/>
      <c r="AT29" s="89"/>
      <c r="AU29" s="89"/>
      <c r="AV29" s="89"/>
      <c r="AW29" s="89"/>
      <c r="AX29" s="89"/>
      <c r="AY29" s="142" t="s">
        <v>589</v>
      </c>
      <c r="AZ29" s="142" t="s">
        <v>299</v>
      </c>
      <c r="BA29" s="89" t="s">
        <v>423</v>
      </c>
      <c r="BB29" s="89" t="s">
        <v>424</v>
      </c>
      <c r="BC29" s="89" t="s">
        <v>425</v>
      </c>
      <c r="BD29" s="89" t="s">
        <v>426</v>
      </c>
      <c r="BE29" s="89" t="s">
        <v>427</v>
      </c>
      <c r="BF29" s="89"/>
      <c r="BG29" s="89" t="s">
        <v>303</v>
      </c>
      <c r="BH29" s="89" t="s">
        <v>855</v>
      </c>
      <c r="BI29" s="89">
        <v>1.0</v>
      </c>
      <c r="BJ29" s="89" t="s">
        <v>818</v>
      </c>
      <c r="BK29" s="89" t="s">
        <v>819</v>
      </c>
      <c r="BL29" s="89" t="s">
        <v>820</v>
      </c>
      <c r="BM29" s="89"/>
      <c r="BN29" s="89" t="s">
        <v>821</v>
      </c>
      <c r="BO29" s="89"/>
      <c r="BP29" s="89"/>
      <c r="BQ29" s="89">
        <v>0.28</v>
      </c>
      <c r="BR29" s="89">
        <v>0.62</v>
      </c>
      <c r="BS29" s="141">
        <v>0.2</v>
      </c>
      <c r="BT29" s="89">
        <v>0.44</v>
      </c>
      <c r="BU29" s="89" t="s">
        <v>433</v>
      </c>
      <c r="BV29" s="89"/>
      <c r="BW29" s="89"/>
      <c r="BX29" s="89"/>
      <c r="BY29" s="89"/>
      <c r="BZ29" s="89"/>
      <c r="CA29" s="89"/>
      <c r="CB29" s="89"/>
      <c r="CC29" s="89"/>
      <c r="CD29" s="89"/>
      <c r="CE29" s="89" t="s">
        <v>852</v>
      </c>
      <c r="CF29" s="89" t="s">
        <v>587</v>
      </c>
      <c r="CG29" s="89" t="s">
        <v>595</v>
      </c>
      <c r="CH29" s="89" t="s">
        <v>403</v>
      </c>
    </row>
    <row r="30">
      <c r="A30" s="89" t="s">
        <v>856</v>
      </c>
      <c r="B30" s="89" t="s">
        <v>857</v>
      </c>
      <c r="C30" s="89" t="s">
        <v>857</v>
      </c>
      <c r="D30" s="89" t="s">
        <v>585</v>
      </c>
      <c r="E30" s="89">
        <v>8.544421E7</v>
      </c>
      <c r="F30" s="89">
        <v>4.262427630314E12</v>
      </c>
      <c r="G30" s="142" t="s">
        <v>858</v>
      </c>
      <c r="H30" s="89" t="s">
        <v>587</v>
      </c>
      <c r="I30" s="89" t="s">
        <v>403</v>
      </c>
      <c r="J30" s="89" t="s">
        <v>555</v>
      </c>
      <c r="K30" s="89" t="s">
        <v>405</v>
      </c>
      <c r="L30" s="89" t="s">
        <v>406</v>
      </c>
      <c r="M30" s="89" t="s">
        <v>407</v>
      </c>
      <c r="N30" s="89" t="s">
        <v>700</v>
      </c>
      <c r="O30" s="89" t="s">
        <v>701</v>
      </c>
      <c r="P30" s="89" t="s">
        <v>410</v>
      </c>
      <c r="Q30" s="89" t="s">
        <v>411</v>
      </c>
      <c r="R30" s="89" t="s">
        <v>411</v>
      </c>
      <c r="S30" s="89" t="s">
        <v>412</v>
      </c>
      <c r="T30" s="89">
        <v>1.2</v>
      </c>
      <c r="U30" s="90">
        <v>0.47244094488189</v>
      </c>
      <c r="V30" s="89" t="s">
        <v>2085</v>
      </c>
      <c r="W30" s="89" t="s">
        <v>2086</v>
      </c>
      <c r="X30" s="89" t="s">
        <v>413</v>
      </c>
      <c r="Y30" s="89" t="s">
        <v>414</v>
      </c>
      <c r="Z30" s="89" t="s">
        <v>415</v>
      </c>
      <c r="AA30" s="89">
        <v>20.0</v>
      </c>
      <c r="AB30" s="89">
        <v>68.0</v>
      </c>
      <c r="AC30" s="89">
        <v>60.0</v>
      </c>
      <c r="AD30" s="89">
        <v>140.0</v>
      </c>
      <c r="AE30" s="118">
        <v>0.1</v>
      </c>
      <c r="AF30" s="118">
        <v>0.9</v>
      </c>
      <c r="AG30" s="89"/>
      <c r="AH30" s="89"/>
      <c r="AI30" s="89"/>
      <c r="AJ30" s="89"/>
      <c r="AK30" s="89"/>
      <c r="AL30" s="89" t="s">
        <v>416</v>
      </c>
      <c r="AM30" s="142" t="s">
        <v>417</v>
      </c>
      <c r="AN30" s="142" t="s">
        <v>418</v>
      </c>
      <c r="AO30" s="142" t="s">
        <v>419</v>
      </c>
      <c r="AP30" s="142" t="s">
        <v>420</v>
      </c>
      <c r="AQ30" s="142" t="s">
        <v>859</v>
      </c>
      <c r="AR30" s="89"/>
      <c r="AS30" s="89"/>
      <c r="AT30" s="89"/>
      <c r="AU30" s="89"/>
      <c r="AV30" s="89"/>
      <c r="AW30" s="89"/>
      <c r="AX30" s="89"/>
      <c r="AY30" s="142" t="s">
        <v>589</v>
      </c>
      <c r="AZ30" s="142" t="s">
        <v>299</v>
      </c>
      <c r="BA30" s="89" t="s">
        <v>423</v>
      </c>
      <c r="BB30" s="89" t="s">
        <v>424</v>
      </c>
      <c r="BC30" s="89" t="s">
        <v>425</v>
      </c>
      <c r="BD30" s="89" t="s">
        <v>426</v>
      </c>
      <c r="BE30" s="89" t="s">
        <v>427</v>
      </c>
      <c r="BF30" s="89"/>
      <c r="BG30" s="89" t="s">
        <v>303</v>
      </c>
      <c r="BH30" s="89" t="s">
        <v>860</v>
      </c>
      <c r="BI30" s="89">
        <v>1.0</v>
      </c>
      <c r="BJ30" s="89" t="s">
        <v>818</v>
      </c>
      <c r="BK30" s="89" t="s">
        <v>819</v>
      </c>
      <c r="BL30" s="89" t="s">
        <v>820</v>
      </c>
      <c r="BM30" s="89"/>
      <c r="BN30" s="89" t="s">
        <v>821</v>
      </c>
      <c r="BO30" s="89"/>
      <c r="BP30" s="89"/>
      <c r="BQ30" s="89">
        <v>0.28</v>
      </c>
      <c r="BR30" s="89">
        <v>0.62</v>
      </c>
      <c r="BS30" s="141">
        <v>0.2</v>
      </c>
      <c r="BT30" s="89">
        <v>0.44</v>
      </c>
      <c r="BU30" s="89" t="s">
        <v>433</v>
      </c>
      <c r="BV30" s="89"/>
      <c r="BW30" s="89"/>
      <c r="BX30" s="89"/>
      <c r="BY30" s="89"/>
      <c r="BZ30" s="89"/>
      <c r="CA30" s="89"/>
      <c r="CB30" s="89"/>
      <c r="CC30" s="89"/>
      <c r="CD30" s="89"/>
      <c r="CE30" s="89" t="s">
        <v>857</v>
      </c>
      <c r="CF30" s="89" t="s">
        <v>587</v>
      </c>
      <c r="CG30" s="89" t="s">
        <v>595</v>
      </c>
      <c r="CH30" s="89" t="s">
        <v>403</v>
      </c>
    </row>
    <row r="31">
      <c r="A31" s="89" t="s">
        <v>861</v>
      </c>
      <c r="B31" s="89" t="s">
        <v>862</v>
      </c>
      <c r="C31" s="89" t="s">
        <v>862</v>
      </c>
      <c r="D31" s="89" t="s">
        <v>585</v>
      </c>
      <c r="E31" s="89">
        <v>8.544421E7</v>
      </c>
      <c r="F31" s="89">
        <v>4.262427630338E12</v>
      </c>
      <c r="G31" s="142" t="s">
        <v>863</v>
      </c>
      <c r="H31" s="89" t="s">
        <v>587</v>
      </c>
      <c r="I31" s="89" t="s">
        <v>403</v>
      </c>
      <c r="J31" s="89" t="s">
        <v>562</v>
      </c>
      <c r="K31" s="89" t="s">
        <v>405</v>
      </c>
      <c r="L31" s="89" t="s">
        <v>406</v>
      </c>
      <c r="M31" s="89" t="s">
        <v>407</v>
      </c>
      <c r="N31" s="89" t="s">
        <v>700</v>
      </c>
      <c r="O31" s="89" t="s">
        <v>701</v>
      </c>
      <c r="P31" s="89" t="s">
        <v>410</v>
      </c>
      <c r="Q31" s="89" t="s">
        <v>411</v>
      </c>
      <c r="R31" s="89" t="s">
        <v>411</v>
      </c>
      <c r="S31" s="89" t="s">
        <v>412</v>
      </c>
      <c r="T31" s="89">
        <v>1.2</v>
      </c>
      <c r="U31" s="90">
        <v>0.47244094488189</v>
      </c>
      <c r="V31" s="89" t="s">
        <v>2085</v>
      </c>
      <c r="W31" s="89" t="s">
        <v>2086</v>
      </c>
      <c r="X31" s="89" t="s">
        <v>413</v>
      </c>
      <c r="Y31" s="89" t="s">
        <v>414</v>
      </c>
      <c r="Z31" s="89" t="s">
        <v>415</v>
      </c>
      <c r="AA31" s="89">
        <v>20.0</v>
      </c>
      <c r="AB31" s="89">
        <v>68.0</v>
      </c>
      <c r="AC31" s="89">
        <v>60.0</v>
      </c>
      <c r="AD31" s="89">
        <v>140.0</v>
      </c>
      <c r="AE31" s="118">
        <v>0.1</v>
      </c>
      <c r="AF31" s="118">
        <v>0.9</v>
      </c>
      <c r="AG31" s="89"/>
      <c r="AH31" s="89"/>
      <c r="AI31" s="89"/>
      <c r="AJ31" s="89"/>
      <c r="AK31" s="89"/>
      <c r="AL31" s="89" t="s">
        <v>416</v>
      </c>
      <c r="AM31" s="142" t="s">
        <v>417</v>
      </c>
      <c r="AN31" s="142" t="s">
        <v>418</v>
      </c>
      <c r="AO31" s="142" t="s">
        <v>419</v>
      </c>
      <c r="AP31" s="142" t="s">
        <v>420</v>
      </c>
      <c r="AQ31" s="142" t="s">
        <v>864</v>
      </c>
      <c r="AR31" s="89"/>
      <c r="AS31" s="89"/>
      <c r="AT31" s="89"/>
      <c r="AU31" s="89"/>
      <c r="AV31" s="89"/>
      <c r="AW31" s="89"/>
      <c r="AX31" s="89"/>
      <c r="AY31" s="142" t="s">
        <v>589</v>
      </c>
      <c r="AZ31" s="142" t="s">
        <v>299</v>
      </c>
      <c r="BA31" s="89" t="s">
        <v>423</v>
      </c>
      <c r="BB31" s="89" t="s">
        <v>424</v>
      </c>
      <c r="BC31" s="89" t="s">
        <v>425</v>
      </c>
      <c r="BD31" s="89" t="s">
        <v>426</v>
      </c>
      <c r="BE31" s="89" t="s">
        <v>427</v>
      </c>
      <c r="BF31" s="89"/>
      <c r="BG31" s="89" t="s">
        <v>303</v>
      </c>
      <c r="BH31" s="89" t="s">
        <v>865</v>
      </c>
      <c r="BI31" s="89">
        <v>1.0</v>
      </c>
      <c r="BJ31" s="89" t="s">
        <v>818</v>
      </c>
      <c r="BK31" s="89" t="s">
        <v>819</v>
      </c>
      <c r="BL31" s="89" t="s">
        <v>820</v>
      </c>
      <c r="BM31" s="89"/>
      <c r="BN31" s="89" t="s">
        <v>821</v>
      </c>
      <c r="BO31" s="89"/>
      <c r="BP31" s="89"/>
      <c r="BQ31" s="89">
        <v>0.28</v>
      </c>
      <c r="BR31" s="89">
        <v>0.62</v>
      </c>
      <c r="BS31" s="141">
        <v>0.2</v>
      </c>
      <c r="BT31" s="89">
        <v>0.44</v>
      </c>
      <c r="BU31" s="89" t="s">
        <v>433</v>
      </c>
      <c r="BV31" s="89"/>
      <c r="BW31" s="89"/>
      <c r="BX31" s="89"/>
      <c r="BY31" s="89"/>
      <c r="BZ31" s="89"/>
      <c r="CA31" s="89"/>
      <c r="CB31" s="89"/>
      <c r="CC31" s="89"/>
      <c r="CD31" s="89"/>
      <c r="CE31" s="89" t="s">
        <v>862</v>
      </c>
      <c r="CF31" s="89" t="s">
        <v>587</v>
      </c>
      <c r="CG31" s="89" t="s">
        <v>595</v>
      </c>
      <c r="CH31" s="89" t="s">
        <v>403</v>
      </c>
    </row>
    <row r="32">
      <c r="A32" s="89" t="s">
        <v>866</v>
      </c>
      <c r="B32" s="89" t="s">
        <v>867</v>
      </c>
      <c r="C32" s="89" t="s">
        <v>867</v>
      </c>
      <c r="D32" s="89" t="s">
        <v>585</v>
      </c>
      <c r="E32" s="89">
        <v>8.544421E7</v>
      </c>
      <c r="F32" s="89">
        <v>4.262427630345E12</v>
      </c>
      <c r="G32" s="142" t="s">
        <v>868</v>
      </c>
      <c r="H32" s="89" t="s">
        <v>587</v>
      </c>
      <c r="I32" s="89" t="s">
        <v>403</v>
      </c>
      <c r="J32" s="89" t="s">
        <v>568</v>
      </c>
      <c r="K32" s="89" t="s">
        <v>405</v>
      </c>
      <c r="L32" s="89" t="s">
        <v>406</v>
      </c>
      <c r="M32" s="89" t="s">
        <v>407</v>
      </c>
      <c r="N32" s="89" t="s">
        <v>700</v>
      </c>
      <c r="O32" s="89" t="s">
        <v>701</v>
      </c>
      <c r="P32" s="89" t="s">
        <v>410</v>
      </c>
      <c r="Q32" s="89" t="s">
        <v>411</v>
      </c>
      <c r="R32" s="89" t="s">
        <v>411</v>
      </c>
      <c r="S32" s="89" t="s">
        <v>412</v>
      </c>
      <c r="T32" s="89">
        <v>1.2</v>
      </c>
      <c r="U32" s="90">
        <v>0.47244094488189</v>
      </c>
      <c r="V32" s="89" t="s">
        <v>2085</v>
      </c>
      <c r="W32" s="89" t="s">
        <v>2086</v>
      </c>
      <c r="X32" s="89" t="s">
        <v>413</v>
      </c>
      <c r="Y32" s="89" t="s">
        <v>414</v>
      </c>
      <c r="Z32" s="89" t="s">
        <v>415</v>
      </c>
      <c r="AA32" s="89">
        <v>20.0</v>
      </c>
      <c r="AB32" s="89">
        <v>68.0</v>
      </c>
      <c r="AC32" s="89">
        <v>60.0</v>
      </c>
      <c r="AD32" s="89">
        <v>140.0</v>
      </c>
      <c r="AE32" s="118">
        <v>0.1</v>
      </c>
      <c r="AF32" s="118">
        <v>0.9</v>
      </c>
      <c r="AG32" s="89"/>
      <c r="AH32" s="89"/>
      <c r="AI32" s="89"/>
      <c r="AJ32" s="89"/>
      <c r="AK32" s="89"/>
      <c r="AL32" s="89" t="s">
        <v>416</v>
      </c>
      <c r="AM32" s="142" t="s">
        <v>417</v>
      </c>
      <c r="AN32" s="142" t="s">
        <v>418</v>
      </c>
      <c r="AO32" s="142" t="s">
        <v>419</v>
      </c>
      <c r="AP32" s="142" t="s">
        <v>420</v>
      </c>
      <c r="AQ32" s="142" t="s">
        <v>869</v>
      </c>
      <c r="AR32" s="89"/>
      <c r="AS32" s="89"/>
      <c r="AT32" s="89"/>
      <c r="AU32" s="89"/>
      <c r="AV32" s="89"/>
      <c r="AW32" s="89"/>
      <c r="AX32" s="89"/>
      <c r="AY32" s="142" t="s">
        <v>589</v>
      </c>
      <c r="AZ32" s="142" t="s">
        <v>299</v>
      </c>
      <c r="BA32" s="89" t="s">
        <v>423</v>
      </c>
      <c r="BB32" s="89" t="s">
        <v>424</v>
      </c>
      <c r="BC32" s="89" t="s">
        <v>425</v>
      </c>
      <c r="BD32" s="89" t="s">
        <v>426</v>
      </c>
      <c r="BE32" s="89" t="s">
        <v>427</v>
      </c>
      <c r="BF32" s="89"/>
      <c r="BG32" s="89" t="s">
        <v>303</v>
      </c>
      <c r="BH32" s="89" t="s">
        <v>870</v>
      </c>
      <c r="BI32" s="89">
        <v>1.0</v>
      </c>
      <c r="BJ32" s="89" t="s">
        <v>818</v>
      </c>
      <c r="BK32" s="89" t="s">
        <v>819</v>
      </c>
      <c r="BL32" s="89" t="s">
        <v>820</v>
      </c>
      <c r="BM32" s="89"/>
      <c r="BN32" s="89" t="s">
        <v>821</v>
      </c>
      <c r="BO32" s="89"/>
      <c r="BP32" s="89"/>
      <c r="BQ32" s="89">
        <v>0.28</v>
      </c>
      <c r="BR32" s="89">
        <v>0.62</v>
      </c>
      <c r="BS32" s="141">
        <v>0.2</v>
      </c>
      <c r="BT32" s="89">
        <v>0.44</v>
      </c>
      <c r="BU32" s="89" t="s">
        <v>433</v>
      </c>
      <c r="BV32" s="89"/>
      <c r="BW32" s="89"/>
      <c r="BX32" s="89"/>
      <c r="BY32" s="89"/>
      <c r="BZ32" s="89"/>
      <c r="CA32" s="89"/>
      <c r="CB32" s="89"/>
      <c r="CC32" s="89"/>
      <c r="CD32" s="89"/>
      <c r="CE32" s="89" t="s">
        <v>867</v>
      </c>
      <c r="CF32" s="89" t="s">
        <v>587</v>
      </c>
      <c r="CG32" s="89" t="s">
        <v>595</v>
      </c>
      <c r="CH32" s="89" t="s">
        <v>403</v>
      </c>
    </row>
    <row r="33">
      <c r="A33" s="89" t="s">
        <v>871</v>
      </c>
      <c r="B33" s="89" t="s">
        <v>872</v>
      </c>
      <c r="C33" s="89" t="s">
        <v>872</v>
      </c>
      <c r="D33" s="89" t="s">
        <v>585</v>
      </c>
      <c r="E33" s="89">
        <v>8.544421E7</v>
      </c>
      <c r="F33" s="89">
        <v>4.262427630963E12</v>
      </c>
      <c r="G33" s="142" t="s">
        <v>873</v>
      </c>
      <c r="H33" s="89" t="s">
        <v>587</v>
      </c>
      <c r="I33" s="89" t="s">
        <v>403</v>
      </c>
      <c r="J33" s="89" t="s">
        <v>574</v>
      </c>
      <c r="K33" s="89" t="s">
        <v>405</v>
      </c>
      <c r="L33" s="89" t="s">
        <v>406</v>
      </c>
      <c r="M33" s="89" t="s">
        <v>407</v>
      </c>
      <c r="N33" s="89" t="s">
        <v>700</v>
      </c>
      <c r="O33" s="89" t="s">
        <v>701</v>
      </c>
      <c r="P33" s="89" t="s">
        <v>410</v>
      </c>
      <c r="Q33" s="89" t="s">
        <v>411</v>
      </c>
      <c r="R33" s="89" t="s">
        <v>411</v>
      </c>
      <c r="S33" s="89" t="s">
        <v>412</v>
      </c>
      <c r="T33" s="89">
        <v>1.2</v>
      </c>
      <c r="U33" s="90">
        <v>0.47244094488189</v>
      </c>
      <c r="V33" s="89" t="s">
        <v>2085</v>
      </c>
      <c r="W33" s="89" t="s">
        <v>2086</v>
      </c>
      <c r="X33" s="89" t="s">
        <v>413</v>
      </c>
      <c r="Y33" s="89" t="s">
        <v>414</v>
      </c>
      <c r="Z33" s="89" t="s">
        <v>415</v>
      </c>
      <c r="AA33" s="89">
        <v>20.0</v>
      </c>
      <c r="AB33" s="89">
        <v>68.0</v>
      </c>
      <c r="AC33" s="89">
        <v>60.0</v>
      </c>
      <c r="AD33" s="89">
        <v>140.0</v>
      </c>
      <c r="AE33" s="118">
        <v>0.1</v>
      </c>
      <c r="AF33" s="118">
        <v>0.9</v>
      </c>
      <c r="AG33" s="89"/>
      <c r="AH33" s="89"/>
      <c r="AI33" s="89"/>
      <c r="AJ33" s="89"/>
      <c r="AK33" s="89"/>
      <c r="AL33" s="89" t="s">
        <v>416</v>
      </c>
      <c r="AM33" s="142" t="s">
        <v>417</v>
      </c>
      <c r="AN33" s="142" t="s">
        <v>418</v>
      </c>
      <c r="AO33" s="142" t="s">
        <v>419</v>
      </c>
      <c r="AP33" s="142" t="s">
        <v>420</v>
      </c>
      <c r="AQ33" s="142" t="s">
        <v>874</v>
      </c>
      <c r="AR33" s="89"/>
      <c r="AS33" s="89"/>
      <c r="AT33" s="89"/>
      <c r="AU33" s="89"/>
      <c r="AV33" s="89"/>
      <c r="AW33" s="89"/>
      <c r="AX33" s="89"/>
      <c r="AY33" s="142" t="s">
        <v>589</v>
      </c>
      <c r="AZ33" s="142" t="s">
        <v>299</v>
      </c>
      <c r="BA33" s="89" t="s">
        <v>423</v>
      </c>
      <c r="BB33" s="89" t="s">
        <v>424</v>
      </c>
      <c r="BC33" s="89" t="s">
        <v>425</v>
      </c>
      <c r="BD33" s="89" t="s">
        <v>426</v>
      </c>
      <c r="BE33" s="89" t="s">
        <v>427</v>
      </c>
      <c r="BF33" s="89"/>
      <c r="BG33" s="89" t="s">
        <v>303</v>
      </c>
      <c r="BH33" s="89" t="s">
        <v>875</v>
      </c>
      <c r="BI33" s="89">
        <v>1.0</v>
      </c>
      <c r="BJ33" s="89" t="s">
        <v>818</v>
      </c>
      <c r="BK33" s="89" t="s">
        <v>819</v>
      </c>
      <c r="BL33" s="89" t="s">
        <v>820</v>
      </c>
      <c r="BM33" s="89"/>
      <c r="BN33" s="89" t="s">
        <v>821</v>
      </c>
      <c r="BO33" s="89"/>
      <c r="BP33" s="89"/>
      <c r="BQ33" s="89">
        <v>0.28</v>
      </c>
      <c r="BR33" s="89">
        <v>0.62</v>
      </c>
      <c r="BS33" s="141">
        <v>0.2</v>
      </c>
      <c r="BT33" s="89">
        <v>0.44</v>
      </c>
      <c r="BU33" s="89" t="s">
        <v>433</v>
      </c>
      <c r="BV33" s="89"/>
      <c r="BW33" s="89"/>
      <c r="BX33" s="89"/>
      <c r="BY33" s="89"/>
      <c r="BZ33" s="89"/>
      <c r="CA33" s="89"/>
      <c r="CB33" s="89"/>
      <c r="CC33" s="89"/>
      <c r="CD33" s="89"/>
      <c r="CE33" s="89" t="s">
        <v>872</v>
      </c>
      <c r="CF33" s="89" t="s">
        <v>587</v>
      </c>
      <c r="CG33" s="89" t="s">
        <v>595</v>
      </c>
      <c r="CH33" s="89" t="s">
        <v>403</v>
      </c>
    </row>
    <row r="34">
      <c r="A34" s="89" t="s">
        <v>876</v>
      </c>
      <c r="B34" s="89" t="s">
        <v>877</v>
      </c>
      <c r="C34" s="89" t="s">
        <v>877</v>
      </c>
      <c r="D34" s="89" t="s">
        <v>585</v>
      </c>
      <c r="E34" s="89">
        <v>8.544421E7</v>
      </c>
      <c r="F34" s="89">
        <v>4.262427630321E12</v>
      </c>
      <c r="G34" s="142" t="s">
        <v>878</v>
      </c>
      <c r="H34" s="89" t="s">
        <v>587</v>
      </c>
      <c r="I34" s="89" t="s">
        <v>403</v>
      </c>
      <c r="J34" s="89" t="s">
        <v>580</v>
      </c>
      <c r="K34" s="89" t="s">
        <v>405</v>
      </c>
      <c r="L34" s="89" t="s">
        <v>406</v>
      </c>
      <c r="M34" s="89" t="s">
        <v>407</v>
      </c>
      <c r="N34" s="89" t="s">
        <v>700</v>
      </c>
      <c r="O34" s="89" t="s">
        <v>701</v>
      </c>
      <c r="P34" s="89" t="s">
        <v>410</v>
      </c>
      <c r="Q34" s="89" t="s">
        <v>411</v>
      </c>
      <c r="R34" s="89" t="s">
        <v>411</v>
      </c>
      <c r="S34" s="89" t="s">
        <v>412</v>
      </c>
      <c r="T34" s="89">
        <v>1.2</v>
      </c>
      <c r="U34" s="90">
        <v>0.47244094488189</v>
      </c>
      <c r="V34" s="89" t="s">
        <v>2085</v>
      </c>
      <c r="W34" s="89" t="s">
        <v>2086</v>
      </c>
      <c r="X34" s="89" t="s">
        <v>413</v>
      </c>
      <c r="Y34" s="89" t="s">
        <v>414</v>
      </c>
      <c r="Z34" s="89" t="s">
        <v>415</v>
      </c>
      <c r="AA34" s="89">
        <v>20.0</v>
      </c>
      <c r="AB34" s="89">
        <v>68.0</v>
      </c>
      <c r="AC34" s="89">
        <v>60.0</v>
      </c>
      <c r="AD34" s="89">
        <v>140.0</v>
      </c>
      <c r="AE34" s="118">
        <v>0.1</v>
      </c>
      <c r="AF34" s="118">
        <v>0.9</v>
      </c>
      <c r="AG34" s="89"/>
      <c r="AH34" s="89"/>
      <c r="AI34" s="89"/>
      <c r="AJ34" s="89"/>
      <c r="AK34" s="89"/>
      <c r="AL34" s="89" t="s">
        <v>416</v>
      </c>
      <c r="AM34" s="142" t="s">
        <v>417</v>
      </c>
      <c r="AN34" s="142" t="s">
        <v>418</v>
      </c>
      <c r="AO34" s="142" t="s">
        <v>419</v>
      </c>
      <c r="AP34" s="142" t="s">
        <v>420</v>
      </c>
      <c r="AQ34" s="142" t="s">
        <v>879</v>
      </c>
      <c r="AR34" s="89"/>
      <c r="AS34" s="89"/>
      <c r="AT34" s="89"/>
      <c r="AU34" s="89"/>
      <c r="AV34" s="89"/>
      <c r="AW34" s="89"/>
      <c r="AX34" s="89"/>
      <c r="AY34" s="142" t="s">
        <v>589</v>
      </c>
      <c r="AZ34" s="142" t="s">
        <v>299</v>
      </c>
      <c r="BA34" s="89" t="s">
        <v>423</v>
      </c>
      <c r="BB34" s="89" t="s">
        <v>424</v>
      </c>
      <c r="BC34" s="89" t="s">
        <v>425</v>
      </c>
      <c r="BD34" s="89" t="s">
        <v>426</v>
      </c>
      <c r="BE34" s="89" t="s">
        <v>427</v>
      </c>
      <c r="BF34" s="89"/>
      <c r="BG34" s="89" t="s">
        <v>303</v>
      </c>
      <c r="BH34" s="89" t="s">
        <v>880</v>
      </c>
      <c r="BI34" s="89">
        <v>1.0</v>
      </c>
      <c r="BJ34" s="89" t="s">
        <v>818</v>
      </c>
      <c r="BK34" s="89" t="s">
        <v>819</v>
      </c>
      <c r="BL34" s="89" t="s">
        <v>820</v>
      </c>
      <c r="BM34" s="89"/>
      <c r="BN34" s="89" t="s">
        <v>821</v>
      </c>
      <c r="BO34" s="89"/>
      <c r="BP34" s="89"/>
      <c r="BQ34" s="89">
        <v>0.28</v>
      </c>
      <c r="BR34" s="89">
        <v>0.62</v>
      </c>
      <c r="BS34" s="141">
        <v>0.2</v>
      </c>
      <c r="BT34" s="89">
        <v>0.44</v>
      </c>
      <c r="BU34" s="89" t="s">
        <v>433</v>
      </c>
      <c r="BV34" s="89"/>
      <c r="BW34" s="89"/>
      <c r="BX34" s="89"/>
      <c r="BY34" s="89"/>
      <c r="BZ34" s="89"/>
      <c r="CA34" s="89"/>
      <c r="CB34" s="89"/>
      <c r="CC34" s="89"/>
      <c r="CD34" s="89"/>
      <c r="CE34" s="89" t="s">
        <v>877</v>
      </c>
      <c r="CF34" s="89" t="s">
        <v>587</v>
      </c>
      <c r="CG34" s="89" t="s">
        <v>595</v>
      </c>
      <c r="CH34" s="89" t="s">
        <v>403</v>
      </c>
    </row>
    <row r="35">
      <c r="A35" s="89" t="s">
        <v>881</v>
      </c>
      <c r="B35" s="89" t="s">
        <v>882</v>
      </c>
      <c r="C35" s="89" t="s">
        <v>882</v>
      </c>
      <c r="D35" s="89" t="s">
        <v>585</v>
      </c>
      <c r="E35" s="89">
        <v>8.544421E7</v>
      </c>
      <c r="F35" s="89">
        <v>4.262427630475E12</v>
      </c>
      <c r="G35" s="142" t="s">
        <v>883</v>
      </c>
      <c r="H35" s="89" t="s">
        <v>587</v>
      </c>
      <c r="I35" s="89" t="s">
        <v>403</v>
      </c>
      <c r="J35" s="89" t="s">
        <v>404</v>
      </c>
      <c r="K35" s="89" t="s">
        <v>405</v>
      </c>
      <c r="L35" s="89" t="s">
        <v>406</v>
      </c>
      <c r="M35" s="89" t="s">
        <v>407</v>
      </c>
      <c r="N35" s="89" t="s">
        <v>884</v>
      </c>
      <c r="O35" s="89" t="s">
        <v>885</v>
      </c>
      <c r="P35" s="89" t="s">
        <v>410</v>
      </c>
      <c r="Q35" s="89" t="s">
        <v>411</v>
      </c>
      <c r="R35" s="89" t="s">
        <v>411</v>
      </c>
      <c r="S35" s="89" t="s">
        <v>412</v>
      </c>
      <c r="T35" s="89">
        <v>1.2</v>
      </c>
      <c r="U35" s="90">
        <v>0.47244094488189</v>
      </c>
      <c r="V35" s="89" t="s">
        <v>2085</v>
      </c>
      <c r="W35" s="89" t="s">
        <v>2086</v>
      </c>
      <c r="X35" s="89" t="s">
        <v>413</v>
      </c>
      <c r="Y35" s="89" t="s">
        <v>414</v>
      </c>
      <c r="Z35" s="89" t="s">
        <v>415</v>
      </c>
      <c r="AA35" s="89">
        <v>20.0</v>
      </c>
      <c r="AB35" s="89">
        <v>68.0</v>
      </c>
      <c r="AC35" s="89">
        <v>60.0</v>
      </c>
      <c r="AD35" s="89">
        <v>140.0</v>
      </c>
      <c r="AE35" s="118">
        <v>0.1</v>
      </c>
      <c r="AF35" s="118">
        <v>0.9</v>
      </c>
      <c r="AG35" s="89"/>
      <c r="AH35" s="89"/>
      <c r="AI35" s="89"/>
      <c r="AJ35" s="89"/>
      <c r="AK35" s="89"/>
      <c r="AL35" s="89" t="s">
        <v>416</v>
      </c>
      <c r="AM35" s="142" t="s">
        <v>417</v>
      </c>
      <c r="AN35" s="142" t="s">
        <v>418</v>
      </c>
      <c r="AO35" s="142" t="s">
        <v>419</v>
      </c>
      <c r="AP35" s="142" t="s">
        <v>420</v>
      </c>
      <c r="AQ35" s="142" t="s">
        <v>886</v>
      </c>
      <c r="AR35" s="89"/>
      <c r="AS35" s="89"/>
      <c r="AT35" s="89"/>
      <c r="AU35" s="89"/>
      <c r="AV35" s="89"/>
      <c r="AW35" s="89"/>
      <c r="AX35" s="89"/>
      <c r="AY35" s="142" t="s">
        <v>589</v>
      </c>
      <c r="AZ35" s="142" t="s">
        <v>299</v>
      </c>
      <c r="BA35" s="89" t="s">
        <v>423</v>
      </c>
      <c r="BB35" s="89" t="s">
        <v>424</v>
      </c>
      <c r="BC35" s="89" t="s">
        <v>425</v>
      </c>
      <c r="BD35" s="89" t="s">
        <v>426</v>
      </c>
      <c r="BE35" s="89" t="s">
        <v>427</v>
      </c>
      <c r="BF35" s="89"/>
      <c r="BG35" s="89" t="s">
        <v>303</v>
      </c>
      <c r="BH35" s="89" t="s">
        <v>887</v>
      </c>
      <c r="BI35" s="89">
        <v>1.0</v>
      </c>
      <c r="BJ35" s="89" t="s">
        <v>888</v>
      </c>
      <c r="BK35" s="89" t="s">
        <v>889</v>
      </c>
      <c r="BL35" s="89" t="s">
        <v>820</v>
      </c>
      <c r="BM35" s="89"/>
      <c r="BN35" s="89" t="s">
        <v>821</v>
      </c>
      <c r="BO35" s="89"/>
      <c r="BP35" s="89"/>
      <c r="BQ35" s="89">
        <v>0.31</v>
      </c>
      <c r="BR35" s="89">
        <v>0.68</v>
      </c>
      <c r="BS35" s="141">
        <v>0.22</v>
      </c>
      <c r="BT35" s="89">
        <v>0.49</v>
      </c>
      <c r="BU35" s="89" t="s">
        <v>433</v>
      </c>
      <c r="BV35" s="89"/>
      <c r="BW35" s="89"/>
      <c r="BX35" s="89"/>
      <c r="BY35" s="89"/>
      <c r="BZ35" s="89"/>
      <c r="CA35" s="89"/>
      <c r="CB35" s="89"/>
      <c r="CC35" s="89"/>
      <c r="CD35" s="89"/>
      <c r="CE35" s="89" t="s">
        <v>882</v>
      </c>
      <c r="CF35" s="89" t="s">
        <v>587</v>
      </c>
      <c r="CG35" s="89" t="s">
        <v>595</v>
      </c>
      <c r="CH35" s="89" t="s">
        <v>403</v>
      </c>
    </row>
    <row r="36">
      <c r="A36" s="89" t="s">
        <v>898</v>
      </c>
      <c r="B36" s="89" t="s">
        <v>899</v>
      </c>
      <c r="C36" s="89" t="s">
        <v>899</v>
      </c>
      <c r="D36" s="89" t="s">
        <v>585</v>
      </c>
      <c r="E36" s="89">
        <v>8.544421E7</v>
      </c>
      <c r="F36" s="89">
        <v>4.262427630482E12</v>
      </c>
      <c r="G36" s="142" t="s">
        <v>900</v>
      </c>
      <c r="H36" s="89" t="s">
        <v>587</v>
      </c>
      <c r="I36" s="89" t="s">
        <v>403</v>
      </c>
      <c r="J36" s="89" t="s">
        <v>543</v>
      </c>
      <c r="K36" s="89" t="s">
        <v>405</v>
      </c>
      <c r="L36" s="89" t="s">
        <v>406</v>
      </c>
      <c r="M36" s="89" t="s">
        <v>407</v>
      </c>
      <c r="N36" s="89" t="s">
        <v>884</v>
      </c>
      <c r="O36" s="89" t="s">
        <v>885</v>
      </c>
      <c r="P36" s="89" t="s">
        <v>410</v>
      </c>
      <c r="Q36" s="89" t="s">
        <v>411</v>
      </c>
      <c r="R36" s="89" t="s">
        <v>411</v>
      </c>
      <c r="S36" s="89" t="s">
        <v>412</v>
      </c>
      <c r="T36" s="89">
        <v>1.2</v>
      </c>
      <c r="U36" s="90">
        <v>0.47244094488189</v>
      </c>
      <c r="V36" s="89" t="s">
        <v>2085</v>
      </c>
      <c r="W36" s="89" t="s">
        <v>2086</v>
      </c>
      <c r="X36" s="89" t="s">
        <v>413</v>
      </c>
      <c r="Y36" s="89" t="s">
        <v>414</v>
      </c>
      <c r="Z36" s="89" t="s">
        <v>415</v>
      </c>
      <c r="AA36" s="89">
        <v>20.0</v>
      </c>
      <c r="AB36" s="89">
        <v>68.0</v>
      </c>
      <c r="AC36" s="89">
        <v>60.0</v>
      </c>
      <c r="AD36" s="89">
        <v>140.0</v>
      </c>
      <c r="AE36" s="118">
        <v>0.1</v>
      </c>
      <c r="AF36" s="118">
        <v>0.9</v>
      </c>
      <c r="AG36" s="89"/>
      <c r="AH36" s="89"/>
      <c r="AI36" s="89"/>
      <c r="AJ36" s="89"/>
      <c r="AK36" s="89"/>
      <c r="AL36" s="89" t="s">
        <v>416</v>
      </c>
      <c r="AM36" s="142" t="s">
        <v>417</v>
      </c>
      <c r="AN36" s="142" t="s">
        <v>418</v>
      </c>
      <c r="AO36" s="142" t="s">
        <v>419</v>
      </c>
      <c r="AP36" s="142" t="s">
        <v>420</v>
      </c>
      <c r="AQ36" s="142" t="s">
        <v>901</v>
      </c>
      <c r="AR36" s="89"/>
      <c r="AS36" s="89"/>
      <c r="AT36" s="89"/>
      <c r="AU36" s="89"/>
      <c r="AV36" s="89"/>
      <c r="AW36" s="89"/>
      <c r="AX36" s="89"/>
      <c r="AY36" s="142" t="s">
        <v>589</v>
      </c>
      <c r="AZ36" s="142" t="s">
        <v>299</v>
      </c>
      <c r="BA36" s="89" t="s">
        <v>423</v>
      </c>
      <c r="BB36" s="89" t="s">
        <v>424</v>
      </c>
      <c r="BC36" s="89" t="s">
        <v>425</v>
      </c>
      <c r="BD36" s="89" t="s">
        <v>426</v>
      </c>
      <c r="BE36" s="89" t="s">
        <v>427</v>
      </c>
      <c r="BF36" s="89"/>
      <c r="BG36" s="89" t="s">
        <v>303</v>
      </c>
      <c r="BH36" s="89" t="s">
        <v>902</v>
      </c>
      <c r="BI36" s="89">
        <v>1.0</v>
      </c>
      <c r="BJ36" s="89" t="s">
        <v>888</v>
      </c>
      <c r="BK36" s="89" t="s">
        <v>889</v>
      </c>
      <c r="BL36" s="89" t="s">
        <v>820</v>
      </c>
      <c r="BM36" s="89"/>
      <c r="BN36" s="89" t="s">
        <v>821</v>
      </c>
      <c r="BO36" s="89"/>
      <c r="BP36" s="89"/>
      <c r="BQ36" s="89">
        <v>0.31</v>
      </c>
      <c r="BR36" s="89">
        <v>0.68</v>
      </c>
      <c r="BS36" s="141">
        <v>0.22</v>
      </c>
      <c r="BT36" s="89">
        <v>0.49</v>
      </c>
      <c r="BU36" s="89" t="s">
        <v>433</v>
      </c>
      <c r="BV36" s="89"/>
      <c r="BW36" s="89"/>
      <c r="BX36" s="89"/>
      <c r="BY36" s="89"/>
      <c r="BZ36" s="89"/>
      <c r="CA36" s="89"/>
      <c r="CB36" s="89"/>
      <c r="CC36" s="89"/>
      <c r="CD36" s="89"/>
      <c r="CE36" s="89" t="s">
        <v>899</v>
      </c>
      <c r="CF36" s="89" t="s">
        <v>587</v>
      </c>
      <c r="CG36" s="89" t="s">
        <v>595</v>
      </c>
      <c r="CH36" s="89" t="s">
        <v>403</v>
      </c>
    </row>
    <row r="37">
      <c r="A37" s="89" t="s">
        <v>903</v>
      </c>
      <c r="B37" s="89" t="s">
        <v>904</v>
      </c>
      <c r="C37" s="89" t="s">
        <v>904</v>
      </c>
      <c r="D37" s="89" t="s">
        <v>585</v>
      </c>
      <c r="E37" s="89">
        <v>8.544421E7</v>
      </c>
      <c r="F37" s="89">
        <v>4.262427630499E12</v>
      </c>
      <c r="G37" s="142" t="s">
        <v>905</v>
      </c>
      <c r="H37" s="89" t="s">
        <v>587</v>
      </c>
      <c r="I37" s="89" t="s">
        <v>403</v>
      </c>
      <c r="J37" s="89" t="s">
        <v>549</v>
      </c>
      <c r="K37" s="89" t="s">
        <v>405</v>
      </c>
      <c r="L37" s="89" t="s">
        <v>406</v>
      </c>
      <c r="M37" s="89" t="s">
        <v>407</v>
      </c>
      <c r="N37" s="89" t="s">
        <v>884</v>
      </c>
      <c r="O37" s="89" t="s">
        <v>885</v>
      </c>
      <c r="P37" s="89" t="s">
        <v>410</v>
      </c>
      <c r="Q37" s="89" t="s">
        <v>411</v>
      </c>
      <c r="R37" s="89" t="s">
        <v>411</v>
      </c>
      <c r="S37" s="89" t="s">
        <v>412</v>
      </c>
      <c r="T37" s="89">
        <v>1.2</v>
      </c>
      <c r="U37" s="90">
        <v>0.47244094488189</v>
      </c>
      <c r="V37" s="89" t="s">
        <v>2085</v>
      </c>
      <c r="W37" s="89" t="s">
        <v>2086</v>
      </c>
      <c r="X37" s="89" t="s">
        <v>413</v>
      </c>
      <c r="Y37" s="89" t="s">
        <v>414</v>
      </c>
      <c r="Z37" s="89" t="s">
        <v>415</v>
      </c>
      <c r="AA37" s="89">
        <v>20.0</v>
      </c>
      <c r="AB37" s="89">
        <v>68.0</v>
      </c>
      <c r="AC37" s="89">
        <v>60.0</v>
      </c>
      <c r="AD37" s="89">
        <v>140.0</v>
      </c>
      <c r="AE37" s="118">
        <v>0.1</v>
      </c>
      <c r="AF37" s="118">
        <v>0.9</v>
      </c>
      <c r="AG37" s="89"/>
      <c r="AH37" s="89"/>
      <c r="AI37" s="89"/>
      <c r="AJ37" s="89"/>
      <c r="AK37" s="89"/>
      <c r="AL37" s="89" t="s">
        <v>416</v>
      </c>
      <c r="AM37" s="142" t="s">
        <v>417</v>
      </c>
      <c r="AN37" s="142" t="s">
        <v>418</v>
      </c>
      <c r="AO37" s="142" t="s">
        <v>419</v>
      </c>
      <c r="AP37" s="142" t="s">
        <v>420</v>
      </c>
      <c r="AQ37" s="142" t="s">
        <v>906</v>
      </c>
      <c r="AR37" s="89"/>
      <c r="AS37" s="89"/>
      <c r="AT37" s="89"/>
      <c r="AU37" s="89"/>
      <c r="AV37" s="89"/>
      <c r="AW37" s="89"/>
      <c r="AX37" s="89"/>
      <c r="AY37" s="142" t="s">
        <v>589</v>
      </c>
      <c r="AZ37" s="142" t="s">
        <v>299</v>
      </c>
      <c r="BA37" s="89" t="s">
        <v>423</v>
      </c>
      <c r="BB37" s="89" t="s">
        <v>424</v>
      </c>
      <c r="BC37" s="89" t="s">
        <v>425</v>
      </c>
      <c r="BD37" s="89" t="s">
        <v>426</v>
      </c>
      <c r="BE37" s="89" t="s">
        <v>427</v>
      </c>
      <c r="BF37" s="89"/>
      <c r="BG37" s="89" t="s">
        <v>303</v>
      </c>
      <c r="BH37" s="89" t="s">
        <v>907</v>
      </c>
      <c r="BI37" s="89">
        <v>1.0</v>
      </c>
      <c r="BJ37" s="89" t="s">
        <v>888</v>
      </c>
      <c r="BK37" s="89" t="s">
        <v>889</v>
      </c>
      <c r="BL37" s="89" t="s">
        <v>820</v>
      </c>
      <c r="BM37" s="89"/>
      <c r="BN37" s="89" t="s">
        <v>821</v>
      </c>
      <c r="BO37" s="89"/>
      <c r="BP37" s="89"/>
      <c r="BQ37" s="89">
        <v>0.31</v>
      </c>
      <c r="BR37" s="89">
        <v>0.68</v>
      </c>
      <c r="BS37" s="141">
        <v>0.22</v>
      </c>
      <c r="BT37" s="89">
        <v>0.49</v>
      </c>
      <c r="BU37" s="89" t="s">
        <v>433</v>
      </c>
      <c r="BV37" s="89"/>
      <c r="BW37" s="89"/>
      <c r="BX37" s="89"/>
      <c r="BY37" s="89"/>
      <c r="BZ37" s="89"/>
      <c r="CA37" s="89"/>
      <c r="CB37" s="89"/>
      <c r="CC37" s="89"/>
      <c r="CD37" s="89"/>
      <c r="CE37" s="89" t="s">
        <v>904</v>
      </c>
      <c r="CF37" s="89" t="s">
        <v>587</v>
      </c>
      <c r="CG37" s="89" t="s">
        <v>595</v>
      </c>
      <c r="CH37" s="89" t="s">
        <v>403</v>
      </c>
    </row>
    <row r="38">
      <c r="A38" s="89" t="s">
        <v>908</v>
      </c>
      <c r="B38" s="89" t="s">
        <v>909</v>
      </c>
      <c r="C38" s="89" t="s">
        <v>909</v>
      </c>
      <c r="D38" s="89" t="s">
        <v>585</v>
      </c>
      <c r="E38" s="89">
        <v>8.544421E7</v>
      </c>
      <c r="F38" s="89">
        <v>4.262427630505E12</v>
      </c>
      <c r="G38" s="142" t="s">
        <v>910</v>
      </c>
      <c r="H38" s="89" t="s">
        <v>587</v>
      </c>
      <c r="I38" s="89" t="s">
        <v>403</v>
      </c>
      <c r="J38" s="89" t="s">
        <v>555</v>
      </c>
      <c r="K38" s="89" t="s">
        <v>405</v>
      </c>
      <c r="L38" s="89" t="s">
        <v>406</v>
      </c>
      <c r="M38" s="89" t="s">
        <v>407</v>
      </c>
      <c r="N38" s="89" t="s">
        <v>884</v>
      </c>
      <c r="O38" s="89" t="s">
        <v>885</v>
      </c>
      <c r="P38" s="89" t="s">
        <v>410</v>
      </c>
      <c r="Q38" s="89" t="s">
        <v>411</v>
      </c>
      <c r="R38" s="89" t="s">
        <v>411</v>
      </c>
      <c r="S38" s="89" t="s">
        <v>412</v>
      </c>
      <c r="T38" s="89">
        <v>1.2</v>
      </c>
      <c r="U38" s="90">
        <v>0.47244094488189</v>
      </c>
      <c r="V38" s="89" t="s">
        <v>2085</v>
      </c>
      <c r="W38" s="89" t="s">
        <v>2086</v>
      </c>
      <c r="X38" s="89" t="s">
        <v>413</v>
      </c>
      <c r="Y38" s="89" t="s">
        <v>414</v>
      </c>
      <c r="Z38" s="89" t="s">
        <v>415</v>
      </c>
      <c r="AA38" s="89">
        <v>20.0</v>
      </c>
      <c r="AB38" s="89">
        <v>68.0</v>
      </c>
      <c r="AC38" s="89">
        <v>60.0</v>
      </c>
      <c r="AD38" s="89">
        <v>140.0</v>
      </c>
      <c r="AE38" s="118">
        <v>0.1</v>
      </c>
      <c r="AF38" s="118">
        <v>0.9</v>
      </c>
      <c r="AG38" s="89"/>
      <c r="AH38" s="89"/>
      <c r="AI38" s="89"/>
      <c r="AJ38" s="89"/>
      <c r="AK38" s="89"/>
      <c r="AL38" s="89" t="s">
        <v>416</v>
      </c>
      <c r="AM38" s="142" t="s">
        <v>417</v>
      </c>
      <c r="AN38" s="142" t="s">
        <v>418</v>
      </c>
      <c r="AO38" s="142" t="s">
        <v>419</v>
      </c>
      <c r="AP38" s="142" t="s">
        <v>420</v>
      </c>
      <c r="AQ38" s="142" t="s">
        <v>911</v>
      </c>
      <c r="AR38" s="89"/>
      <c r="AS38" s="89"/>
      <c r="AT38" s="89"/>
      <c r="AU38" s="89"/>
      <c r="AV38" s="89"/>
      <c r="AW38" s="89"/>
      <c r="AX38" s="89"/>
      <c r="AY38" s="142" t="s">
        <v>589</v>
      </c>
      <c r="AZ38" s="142" t="s">
        <v>299</v>
      </c>
      <c r="BA38" s="89" t="s">
        <v>423</v>
      </c>
      <c r="BB38" s="89" t="s">
        <v>424</v>
      </c>
      <c r="BC38" s="89" t="s">
        <v>425</v>
      </c>
      <c r="BD38" s="89" t="s">
        <v>426</v>
      </c>
      <c r="BE38" s="89" t="s">
        <v>427</v>
      </c>
      <c r="BF38" s="89"/>
      <c r="BG38" s="89" t="s">
        <v>303</v>
      </c>
      <c r="BH38" s="89" t="s">
        <v>912</v>
      </c>
      <c r="BI38" s="89">
        <v>1.0</v>
      </c>
      <c r="BJ38" s="89" t="s">
        <v>888</v>
      </c>
      <c r="BK38" s="89" t="s">
        <v>889</v>
      </c>
      <c r="BL38" s="89" t="s">
        <v>820</v>
      </c>
      <c r="BM38" s="89"/>
      <c r="BN38" s="89" t="s">
        <v>821</v>
      </c>
      <c r="BO38" s="89"/>
      <c r="BP38" s="89"/>
      <c r="BQ38" s="89">
        <v>0.31</v>
      </c>
      <c r="BR38" s="89">
        <v>0.68</v>
      </c>
      <c r="BS38" s="141">
        <v>0.22</v>
      </c>
      <c r="BT38" s="89">
        <v>0.49</v>
      </c>
      <c r="BU38" s="89" t="s">
        <v>433</v>
      </c>
      <c r="BV38" s="89"/>
      <c r="BW38" s="89"/>
      <c r="BX38" s="89"/>
      <c r="BY38" s="89"/>
      <c r="BZ38" s="89"/>
      <c r="CA38" s="89"/>
      <c r="CB38" s="89"/>
      <c r="CC38" s="89"/>
      <c r="CD38" s="89"/>
      <c r="CE38" s="89" t="s">
        <v>909</v>
      </c>
      <c r="CF38" s="89" t="s">
        <v>587</v>
      </c>
      <c r="CG38" s="89" t="s">
        <v>595</v>
      </c>
      <c r="CH38" s="89" t="s">
        <v>403</v>
      </c>
    </row>
    <row r="39">
      <c r="A39" s="89" t="s">
        <v>913</v>
      </c>
      <c r="B39" s="89" t="s">
        <v>914</v>
      </c>
      <c r="C39" s="89" t="s">
        <v>914</v>
      </c>
      <c r="D39" s="89" t="s">
        <v>585</v>
      </c>
      <c r="E39" s="89">
        <v>8.544421E7</v>
      </c>
      <c r="F39" s="89">
        <v>4.262427630529E12</v>
      </c>
      <c r="G39" s="142" t="s">
        <v>915</v>
      </c>
      <c r="H39" s="89" t="s">
        <v>587</v>
      </c>
      <c r="I39" s="89" t="s">
        <v>403</v>
      </c>
      <c r="J39" s="89" t="s">
        <v>562</v>
      </c>
      <c r="K39" s="89" t="s">
        <v>405</v>
      </c>
      <c r="L39" s="89" t="s">
        <v>406</v>
      </c>
      <c r="M39" s="89" t="s">
        <v>407</v>
      </c>
      <c r="N39" s="89" t="s">
        <v>884</v>
      </c>
      <c r="O39" s="89" t="s">
        <v>885</v>
      </c>
      <c r="P39" s="89" t="s">
        <v>410</v>
      </c>
      <c r="Q39" s="89" t="s">
        <v>411</v>
      </c>
      <c r="R39" s="89" t="s">
        <v>411</v>
      </c>
      <c r="S39" s="89" t="s">
        <v>412</v>
      </c>
      <c r="T39" s="89">
        <v>1.2</v>
      </c>
      <c r="U39" s="90">
        <v>0.47244094488189</v>
      </c>
      <c r="V39" s="89" t="s">
        <v>2085</v>
      </c>
      <c r="W39" s="89" t="s">
        <v>2086</v>
      </c>
      <c r="X39" s="89" t="s">
        <v>413</v>
      </c>
      <c r="Y39" s="89" t="s">
        <v>414</v>
      </c>
      <c r="Z39" s="89" t="s">
        <v>415</v>
      </c>
      <c r="AA39" s="89">
        <v>20.0</v>
      </c>
      <c r="AB39" s="89">
        <v>68.0</v>
      </c>
      <c r="AC39" s="89">
        <v>60.0</v>
      </c>
      <c r="AD39" s="89">
        <v>140.0</v>
      </c>
      <c r="AE39" s="118">
        <v>0.1</v>
      </c>
      <c r="AF39" s="118">
        <v>0.9</v>
      </c>
      <c r="AG39" s="89"/>
      <c r="AH39" s="89"/>
      <c r="AI39" s="89"/>
      <c r="AJ39" s="89"/>
      <c r="AK39" s="89"/>
      <c r="AL39" s="89" t="s">
        <v>416</v>
      </c>
      <c r="AM39" s="142" t="s">
        <v>417</v>
      </c>
      <c r="AN39" s="142" t="s">
        <v>418</v>
      </c>
      <c r="AO39" s="142" t="s">
        <v>419</v>
      </c>
      <c r="AP39" s="142" t="s">
        <v>420</v>
      </c>
      <c r="AQ39" s="142" t="s">
        <v>916</v>
      </c>
      <c r="AR39" s="89"/>
      <c r="AS39" s="89"/>
      <c r="AT39" s="89"/>
      <c r="AU39" s="89"/>
      <c r="AV39" s="89"/>
      <c r="AW39" s="89"/>
      <c r="AX39" s="89"/>
      <c r="AY39" s="142" t="s">
        <v>589</v>
      </c>
      <c r="AZ39" s="142" t="s">
        <v>299</v>
      </c>
      <c r="BA39" s="89" t="s">
        <v>423</v>
      </c>
      <c r="BB39" s="89" t="s">
        <v>424</v>
      </c>
      <c r="BC39" s="89" t="s">
        <v>425</v>
      </c>
      <c r="BD39" s="89" t="s">
        <v>426</v>
      </c>
      <c r="BE39" s="89" t="s">
        <v>427</v>
      </c>
      <c r="BF39" s="89"/>
      <c r="BG39" s="89" t="s">
        <v>303</v>
      </c>
      <c r="BH39" s="89" t="s">
        <v>917</v>
      </c>
      <c r="BI39" s="89">
        <v>1.0</v>
      </c>
      <c r="BJ39" s="89" t="s">
        <v>888</v>
      </c>
      <c r="BK39" s="89" t="s">
        <v>889</v>
      </c>
      <c r="BL39" s="89" t="s">
        <v>820</v>
      </c>
      <c r="BM39" s="89"/>
      <c r="BN39" s="89" t="s">
        <v>821</v>
      </c>
      <c r="BO39" s="89"/>
      <c r="BP39" s="89"/>
      <c r="BQ39" s="89">
        <v>0.31</v>
      </c>
      <c r="BR39" s="89">
        <v>0.68</v>
      </c>
      <c r="BS39" s="141">
        <v>0.22</v>
      </c>
      <c r="BT39" s="89">
        <v>0.49</v>
      </c>
      <c r="BU39" s="89" t="s">
        <v>433</v>
      </c>
      <c r="BV39" s="89"/>
      <c r="BW39" s="89"/>
      <c r="BX39" s="89"/>
      <c r="BY39" s="89"/>
      <c r="BZ39" s="89"/>
      <c r="CA39" s="89"/>
      <c r="CB39" s="89"/>
      <c r="CC39" s="89"/>
      <c r="CD39" s="89"/>
      <c r="CE39" s="89" t="s">
        <v>914</v>
      </c>
      <c r="CF39" s="89" t="s">
        <v>587</v>
      </c>
      <c r="CG39" s="89" t="s">
        <v>595</v>
      </c>
      <c r="CH39" s="89" t="s">
        <v>403</v>
      </c>
    </row>
    <row r="40">
      <c r="A40" s="89" t="s">
        <v>918</v>
      </c>
      <c r="B40" s="89" t="s">
        <v>919</v>
      </c>
      <c r="C40" s="89" t="s">
        <v>919</v>
      </c>
      <c r="D40" s="89" t="s">
        <v>585</v>
      </c>
      <c r="E40" s="89">
        <v>8.544421E7</v>
      </c>
      <c r="F40" s="89">
        <v>4.262427630536E12</v>
      </c>
      <c r="G40" s="142" t="s">
        <v>920</v>
      </c>
      <c r="H40" s="89" t="s">
        <v>587</v>
      </c>
      <c r="I40" s="89" t="s">
        <v>403</v>
      </c>
      <c r="J40" s="89" t="s">
        <v>568</v>
      </c>
      <c r="K40" s="89" t="s">
        <v>405</v>
      </c>
      <c r="L40" s="89" t="s">
        <v>406</v>
      </c>
      <c r="M40" s="89" t="s">
        <v>407</v>
      </c>
      <c r="N40" s="89" t="s">
        <v>884</v>
      </c>
      <c r="O40" s="89" t="s">
        <v>885</v>
      </c>
      <c r="P40" s="89" t="s">
        <v>410</v>
      </c>
      <c r="Q40" s="89" t="s">
        <v>411</v>
      </c>
      <c r="R40" s="89" t="s">
        <v>411</v>
      </c>
      <c r="S40" s="89" t="s">
        <v>412</v>
      </c>
      <c r="T40" s="89">
        <v>1.2</v>
      </c>
      <c r="U40" s="90">
        <v>0.47244094488189</v>
      </c>
      <c r="V40" s="89" t="s">
        <v>2085</v>
      </c>
      <c r="W40" s="89" t="s">
        <v>2086</v>
      </c>
      <c r="X40" s="89" t="s">
        <v>413</v>
      </c>
      <c r="Y40" s="89" t="s">
        <v>414</v>
      </c>
      <c r="Z40" s="89" t="s">
        <v>415</v>
      </c>
      <c r="AA40" s="89">
        <v>20.0</v>
      </c>
      <c r="AB40" s="89">
        <v>68.0</v>
      </c>
      <c r="AC40" s="89">
        <v>60.0</v>
      </c>
      <c r="AD40" s="89">
        <v>140.0</v>
      </c>
      <c r="AE40" s="118">
        <v>0.1</v>
      </c>
      <c r="AF40" s="118">
        <v>0.9</v>
      </c>
      <c r="AG40" s="89"/>
      <c r="AH40" s="89"/>
      <c r="AI40" s="89"/>
      <c r="AJ40" s="89"/>
      <c r="AK40" s="89"/>
      <c r="AL40" s="89" t="s">
        <v>416</v>
      </c>
      <c r="AM40" s="142" t="s">
        <v>417</v>
      </c>
      <c r="AN40" s="142" t="s">
        <v>418</v>
      </c>
      <c r="AO40" s="142" t="s">
        <v>419</v>
      </c>
      <c r="AP40" s="142" t="s">
        <v>420</v>
      </c>
      <c r="AQ40" s="142" t="s">
        <v>921</v>
      </c>
      <c r="AR40" s="89"/>
      <c r="AS40" s="89"/>
      <c r="AT40" s="89"/>
      <c r="AU40" s="89"/>
      <c r="AV40" s="89"/>
      <c r="AW40" s="89"/>
      <c r="AX40" s="89"/>
      <c r="AY40" s="142" t="s">
        <v>589</v>
      </c>
      <c r="AZ40" s="142" t="s">
        <v>299</v>
      </c>
      <c r="BA40" s="89" t="s">
        <v>423</v>
      </c>
      <c r="BB40" s="89" t="s">
        <v>424</v>
      </c>
      <c r="BC40" s="89" t="s">
        <v>425</v>
      </c>
      <c r="BD40" s="89" t="s">
        <v>426</v>
      </c>
      <c r="BE40" s="89" t="s">
        <v>427</v>
      </c>
      <c r="BF40" s="89"/>
      <c r="BG40" s="89" t="s">
        <v>303</v>
      </c>
      <c r="BH40" s="89" t="s">
        <v>922</v>
      </c>
      <c r="BI40" s="89">
        <v>1.0</v>
      </c>
      <c r="BJ40" s="89" t="s">
        <v>888</v>
      </c>
      <c r="BK40" s="89" t="s">
        <v>889</v>
      </c>
      <c r="BL40" s="89" t="s">
        <v>820</v>
      </c>
      <c r="BM40" s="89"/>
      <c r="BN40" s="89" t="s">
        <v>821</v>
      </c>
      <c r="BO40" s="89"/>
      <c r="BP40" s="89"/>
      <c r="BQ40" s="89">
        <v>0.31</v>
      </c>
      <c r="BR40" s="89">
        <v>0.68</v>
      </c>
      <c r="BS40" s="141">
        <v>0.22</v>
      </c>
      <c r="BT40" s="89">
        <v>0.49</v>
      </c>
      <c r="BU40" s="89" t="s">
        <v>433</v>
      </c>
      <c r="BV40" s="89"/>
      <c r="BW40" s="89"/>
      <c r="BX40" s="89"/>
      <c r="BY40" s="89"/>
      <c r="BZ40" s="89"/>
      <c r="CA40" s="89"/>
      <c r="CB40" s="89"/>
      <c r="CC40" s="89"/>
      <c r="CD40" s="89"/>
      <c r="CE40" s="89" t="s">
        <v>919</v>
      </c>
      <c r="CF40" s="89" t="s">
        <v>587</v>
      </c>
      <c r="CG40" s="89" t="s">
        <v>595</v>
      </c>
      <c r="CH40" s="89" t="s">
        <v>403</v>
      </c>
    </row>
    <row r="41">
      <c r="A41" s="89" t="s">
        <v>923</v>
      </c>
      <c r="B41" s="89" t="s">
        <v>924</v>
      </c>
      <c r="C41" s="89" t="s">
        <v>924</v>
      </c>
      <c r="D41" s="89" t="s">
        <v>585</v>
      </c>
      <c r="E41" s="89">
        <v>8.544421E7</v>
      </c>
      <c r="F41" s="89">
        <v>4.26242763097E12</v>
      </c>
      <c r="G41" s="142" t="s">
        <v>925</v>
      </c>
      <c r="H41" s="89" t="s">
        <v>587</v>
      </c>
      <c r="I41" s="89" t="s">
        <v>403</v>
      </c>
      <c r="J41" s="89" t="s">
        <v>574</v>
      </c>
      <c r="K41" s="89" t="s">
        <v>405</v>
      </c>
      <c r="L41" s="89" t="s">
        <v>406</v>
      </c>
      <c r="M41" s="89" t="s">
        <v>407</v>
      </c>
      <c r="N41" s="89" t="s">
        <v>884</v>
      </c>
      <c r="O41" s="89" t="s">
        <v>885</v>
      </c>
      <c r="P41" s="89" t="s">
        <v>410</v>
      </c>
      <c r="Q41" s="89" t="s">
        <v>411</v>
      </c>
      <c r="R41" s="89" t="s">
        <v>411</v>
      </c>
      <c r="S41" s="89" t="s">
        <v>412</v>
      </c>
      <c r="T41" s="89">
        <v>1.2</v>
      </c>
      <c r="U41" s="90">
        <v>0.47244094488189</v>
      </c>
      <c r="V41" s="89" t="s">
        <v>2085</v>
      </c>
      <c r="W41" s="89" t="s">
        <v>2086</v>
      </c>
      <c r="X41" s="89" t="s">
        <v>413</v>
      </c>
      <c r="Y41" s="89" t="s">
        <v>414</v>
      </c>
      <c r="Z41" s="89" t="s">
        <v>415</v>
      </c>
      <c r="AA41" s="89">
        <v>20.0</v>
      </c>
      <c r="AB41" s="89">
        <v>68.0</v>
      </c>
      <c r="AC41" s="89">
        <v>60.0</v>
      </c>
      <c r="AD41" s="89">
        <v>140.0</v>
      </c>
      <c r="AE41" s="118">
        <v>0.1</v>
      </c>
      <c r="AF41" s="118">
        <v>0.9</v>
      </c>
      <c r="AG41" s="89"/>
      <c r="AH41" s="89"/>
      <c r="AI41" s="89"/>
      <c r="AJ41" s="89"/>
      <c r="AK41" s="89"/>
      <c r="AL41" s="89" t="s">
        <v>416</v>
      </c>
      <c r="AM41" s="142" t="s">
        <v>417</v>
      </c>
      <c r="AN41" s="142" t="s">
        <v>418</v>
      </c>
      <c r="AO41" s="142" t="s">
        <v>419</v>
      </c>
      <c r="AP41" s="142" t="s">
        <v>420</v>
      </c>
      <c r="AQ41" s="142" t="s">
        <v>926</v>
      </c>
      <c r="AR41" s="89"/>
      <c r="AS41" s="89"/>
      <c r="AT41" s="89"/>
      <c r="AU41" s="89"/>
      <c r="AV41" s="89"/>
      <c r="AW41" s="89"/>
      <c r="AX41" s="89"/>
      <c r="AY41" s="142" t="s">
        <v>589</v>
      </c>
      <c r="AZ41" s="142" t="s">
        <v>299</v>
      </c>
      <c r="BA41" s="89" t="s">
        <v>423</v>
      </c>
      <c r="BB41" s="89" t="s">
        <v>424</v>
      </c>
      <c r="BC41" s="89" t="s">
        <v>425</v>
      </c>
      <c r="BD41" s="89" t="s">
        <v>426</v>
      </c>
      <c r="BE41" s="89" t="s">
        <v>427</v>
      </c>
      <c r="BF41" s="89"/>
      <c r="BG41" s="89" t="s">
        <v>303</v>
      </c>
      <c r="BH41" s="89" t="s">
        <v>927</v>
      </c>
      <c r="BI41" s="89">
        <v>1.0</v>
      </c>
      <c r="BJ41" s="89" t="s">
        <v>888</v>
      </c>
      <c r="BK41" s="89" t="s">
        <v>889</v>
      </c>
      <c r="BL41" s="89" t="s">
        <v>820</v>
      </c>
      <c r="BM41" s="89"/>
      <c r="BN41" s="89" t="s">
        <v>821</v>
      </c>
      <c r="BO41" s="89"/>
      <c r="BP41" s="89"/>
      <c r="BQ41" s="89">
        <v>0.31</v>
      </c>
      <c r="BR41" s="89">
        <v>0.68</v>
      </c>
      <c r="BS41" s="141">
        <v>0.22</v>
      </c>
      <c r="BT41" s="89">
        <v>0.49</v>
      </c>
      <c r="BU41" s="89" t="s">
        <v>433</v>
      </c>
      <c r="BV41" s="89"/>
      <c r="BW41" s="89"/>
      <c r="BX41" s="89"/>
      <c r="BY41" s="89"/>
      <c r="BZ41" s="89"/>
      <c r="CA41" s="89"/>
      <c r="CB41" s="89"/>
      <c r="CC41" s="89"/>
      <c r="CD41" s="89"/>
      <c r="CE41" s="89" t="s">
        <v>924</v>
      </c>
      <c r="CF41" s="89" t="s">
        <v>587</v>
      </c>
      <c r="CG41" s="89" t="s">
        <v>595</v>
      </c>
      <c r="CH41" s="89" t="s">
        <v>403</v>
      </c>
    </row>
    <row r="42">
      <c r="A42" s="89" t="s">
        <v>928</v>
      </c>
      <c r="B42" s="89" t="s">
        <v>929</v>
      </c>
      <c r="C42" s="89" t="s">
        <v>929</v>
      </c>
      <c r="D42" s="89" t="s">
        <v>585</v>
      </c>
      <c r="E42" s="89">
        <v>8.544421E7</v>
      </c>
      <c r="F42" s="89">
        <v>4.262427630512E12</v>
      </c>
      <c r="G42" s="142" t="s">
        <v>930</v>
      </c>
      <c r="H42" s="89" t="s">
        <v>587</v>
      </c>
      <c r="I42" s="89" t="s">
        <v>403</v>
      </c>
      <c r="J42" s="89" t="s">
        <v>580</v>
      </c>
      <c r="K42" s="89" t="s">
        <v>405</v>
      </c>
      <c r="L42" s="89" t="s">
        <v>406</v>
      </c>
      <c r="M42" s="89" t="s">
        <v>407</v>
      </c>
      <c r="N42" s="89" t="s">
        <v>884</v>
      </c>
      <c r="O42" s="89" t="s">
        <v>885</v>
      </c>
      <c r="P42" s="89" t="s">
        <v>410</v>
      </c>
      <c r="Q42" s="89" t="s">
        <v>411</v>
      </c>
      <c r="R42" s="89" t="s">
        <v>411</v>
      </c>
      <c r="S42" s="89" t="s">
        <v>412</v>
      </c>
      <c r="T42" s="89">
        <v>1.2</v>
      </c>
      <c r="U42" s="90">
        <v>0.47244094488189</v>
      </c>
      <c r="V42" s="89" t="s">
        <v>2085</v>
      </c>
      <c r="W42" s="89" t="s">
        <v>2086</v>
      </c>
      <c r="X42" s="89" t="s">
        <v>413</v>
      </c>
      <c r="Y42" s="89" t="s">
        <v>414</v>
      </c>
      <c r="Z42" s="89" t="s">
        <v>415</v>
      </c>
      <c r="AA42" s="89">
        <v>20.0</v>
      </c>
      <c r="AB42" s="89">
        <v>68.0</v>
      </c>
      <c r="AC42" s="89">
        <v>60.0</v>
      </c>
      <c r="AD42" s="89">
        <v>140.0</v>
      </c>
      <c r="AE42" s="118">
        <v>0.1</v>
      </c>
      <c r="AF42" s="118">
        <v>0.9</v>
      </c>
      <c r="AG42" s="89"/>
      <c r="AH42" s="89"/>
      <c r="AI42" s="89"/>
      <c r="AJ42" s="89"/>
      <c r="AK42" s="89"/>
      <c r="AL42" s="89" t="s">
        <v>416</v>
      </c>
      <c r="AM42" s="142" t="s">
        <v>417</v>
      </c>
      <c r="AN42" s="142" t="s">
        <v>418</v>
      </c>
      <c r="AO42" s="142" t="s">
        <v>419</v>
      </c>
      <c r="AP42" s="142" t="s">
        <v>420</v>
      </c>
      <c r="AQ42" s="142" t="s">
        <v>931</v>
      </c>
      <c r="AR42" s="89"/>
      <c r="AS42" s="89"/>
      <c r="AT42" s="89"/>
      <c r="AU42" s="89"/>
      <c r="AV42" s="89"/>
      <c r="AW42" s="89"/>
      <c r="AX42" s="89"/>
      <c r="AY42" s="142" t="s">
        <v>589</v>
      </c>
      <c r="AZ42" s="142" t="s">
        <v>299</v>
      </c>
      <c r="BA42" s="89" t="s">
        <v>423</v>
      </c>
      <c r="BB42" s="89" t="s">
        <v>424</v>
      </c>
      <c r="BC42" s="89" t="s">
        <v>425</v>
      </c>
      <c r="BD42" s="89" t="s">
        <v>426</v>
      </c>
      <c r="BE42" s="89" t="s">
        <v>427</v>
      </c>
      <c r="BF42" s="89"/>
      <c r="BG42" s="89" t="s">
        <v>303</v>
      </c>
      <c r="BH42" s="89" t="s">
        <v>932</v>
      </c>
      <c r="BI42" s="89">
        <v>1.0</v>
      </c>
      <c r="BJ42" s="89" t="s">
        <v>888</v>
      </c>
      <c r="BK42" s="89" t="s">
        <v>889</v>
      </c>
      <c r="BL42" s="89" t="s">
        <v>820</v>
      </c>
      <c r="BM42" s="89"/>
      <c r="BN42" s="89" t="s">
        <v>821</v>
      </c>
      <c r="BO42" s="89"/>
      <c r="BP42" s="89"/>
      <c r="BQ42" s="89">
        <v>0.31</v>
      </c>
      <c r="BR42" s="89">
        <v>0.68</v>
      </c>
      <c r="BS42" s="141">
        <v>0.22</v>
      </c>
      <c r="BT42" s="89">
        <v>0.49</v>
      </c>
      <c r="BU42" s="89" t="s">
        <v>433</v>
      </c>
      <c r="BV42" s="89"/>
      <c r="BW42" s="89"/>
      <c r="BX42" s="89"/>
      <c r="BY42" s="89"/>
      <c r="BZ42" s="89"/>
      <c r="CA42" s="89"/>
      <c r="CB42" s="89"/>
      <c r="CC42" s="89"/>
      <c r="CD42" s="89"/>
      <c r="CE42" s="89" t="s">
        <v>929</v>
      </c>
      <c r="CF42" s="89" t="s">
        <v>587</v>
      </c>
      <c r="CG42" s="89" t="s">
        <v>595</v>
      </c>
      <c r="CH42" s="89" t="s">
        <v>403</v>
      </c>
    </row>
    <row r="43">
      <c r="A43" s="89" t="s">
        <v>933</v>
      </c>
      <c r="B43" s="89" t="s">
        <v>934</v>
      </c>
      <c r="C43" s="89" t="s">
        <v>934</v>
      </c>
      <c r="D43" s="89" t="s">
        <v>935</v>
      </c>
      <c r="E43" s="89">
        <v>8.544421E7</v>
      </c>
      <c r="F43" s="89">
        <v>4.262427630581E12</v>
      </c>
      <c r="G43" s="142" t="s">
        <v>936</v>
      </c>
      <c r="H43" s="89" t="s">
        <v>402</v>
      </c>
      <c r="I43" s="89" t="s">
        <v>403</v>
      </c>
      <c r="J43" s="89" t="s">
        <v>404</v>
      </c>
      <c r="K43" s="89" t="s">
        <v>405</v>
      </c>
      <c r="L43" s="89" t="s">
        <v>937</v>
      </c>
      <c r="M43" s="89" t="s">
        <v>407</v>
      </c>
      <c r="N43" s="89" t="s">
        <v>408</v>
      </c>
      <c r="O43" s="89" t="s">
        <v>409</v>
      </c>
      <c r="P43" s="89" t="s">
        <v>410</v>
      </c>
      <c r="Q43" s="89" t="s">
        <v>411</v>
      </c>
      <c r="R43" s="89" t="s">
        <v>411</v>
      </c>
      <c r="S43" s="89" t="s">
        <v>938</v>
      </c>
      <c r="T43" s="89">
        <v>1.2</v>
      </c>
      <c r="U43" s="90">
        <v>0.47244094488189</v>
      </c>
      <c r="V43" s="89" t="s">
        <v>2087</v>
      </c>
      <c r="W43" s="89" t="s">
        <v>2086</v>
      </c>
      <c r="X43" s="89" t="s">
        <v>413</v>
      </c>
      <c r="Y43" s="89" t="s">
        <v>414</v>
      </c>
      <c r="Z43" s="89" t="s">
        <v>415</v>
      </c>
      <c r="AA43" s="89">
        <v>20.0</v>
      </c>
      <c r="AB43" s="89">
        <v>68.0</v>
      </c>
      <c r="AC43" s="89">
        <v>60.0</v>
      </c>
      <c r="AD43" s="89">
        <v>140.0</v>
      </c>
      <c r="AE43" s="118">
        <v>0.1</v>
      </c>
      <c r="AF43" s="118">
        <v>0.9</v>
      </c>
      <c r="AG43" s="89"/>
      <c r="AH43" s="89"/>
      <c r="AI43" s="89"/>
      <c r="AJ43" s="89"/>
      <c r="AK43" s="89"/>
      <c r="AL43" s="89" t="s">
        <v>416</v>
      </c>
      <c r="AM43" s="142" t="s">
        <v>417</v>
      </c>
      <c r="AN43" s="142" t="s">
        <v>418</v>
      </c>
      <c r="AO43" s="142" t="s">
        <v>419</v>
      </c>
      <c r="AP43" s="142" t="s">
        <v>420</v>
      </c>
      <c r="AQ43" s="142" t="s">
        <v>939</v>
      </c>
      <c r="AR43" s="89"/>
      <c r="AS43" s="89"/>
      <c r="AT43" s="89"/>
      <c r="AU43" s="89"/>
      <c r="AV43" s="89"/>
      <c r="AW43" s="89"/>
      <c r="AX43" s="89"/>
      <c r="AY43" s="142" t="s">
        <v>422</v>
      </c>
      <c r="AZ43" s="142" t="s">
        <v>299</v>
      </c>
      <c r="BA43" s="89" t="s">
        <v>423</v>
      </c>
      <c r="BB43" s="89" t="s">
        <v>424</v>
      </c>
      <c r="BC43" s="89" t="s">
        <v>425</v>
      </c>
      <c r="BD43" s="89" t="s">
        <v>426</v>
      </c>
      <c r="BE43" s="89" t="s">
        <v>427</v>
      </c>
      <c r="BF43" s="89"/>
      <c r="BG43" s="89" t="s">
        <v>303</v>
      </c>
      <c r="BH43" s="89" t="s">
        <v>940</v>
      </c>
      <c r="BI43" s="89">
        <v>1.0</v>
      </c>
      <c r="BJ43" s="89" t="s">
        <v>429</v>
      </c>
      <c r="BK43" s="89" t="s">
        <v>430</v>
      </c>
      <c r="BL43" s="89" t="s">
        <v>431</v>
      </c>
      <c r="BM43" s="89"/>
      <c r="BN43" s="89" t="s">
        <v>432</v>
      </c>
      <c r="BO43" s="89"/>
      <c r="BP43" s="89"/>
      <c r="BQ43" s="89">
        <v>6.7</v>
      </c>
      <c r="BR43" s="89">
        <v>14.77</v>
      </c>
      <c r="BS43" s="141">
        <v>5.76</v>
      </c>
      <c r="BT43" s="89">
        <v>12.7</v>
      </c>
      <c r="BU43" s="89" t="s">
        <v>433</v>
      </c>
      <c r="BV43" s="89"/>
      <c r="BW43" s="89"/>
      <c r="BX43" s="89"/>
      <c r="BY43" s="89"/>
      <c r="BZ43" s="89"/>
      <c r="CA43" s="89"/>
      <c r="CB43" s="89"/>
      <c r="CC43" s="89"/>
      <c r="CD43" s="89"/>
      <c r="CE43" s="89" t="s">
        <v>934</v>
      </c>
      <c r="CF43" s="89" t="s">
        <v>434</v>
      </c>
      <c r="CG43" s="89" t="s">
        <v>435</v>
      </c>
      <c r="CH43" s="89" t="s">
        <v>403</v>
      </c>
    </row>
    <row r="44">
      <c r="A44" s="89" t="s">
        <v>946</v>
      </c>
      <c r="B44" s="89" t="s">
        <v>947</v>
      </c>
      <c r="C44" s="89" t="s">
        <v>947</v>
      </c>
      <c r="D44" s="89" t="s">
        <v>935</v>
      </c>
      <c r="E44" s="89">
        <v>8.544421E7</v>
      </c>
      <c r="F44" s="89">
        <v>4.262427630598E12</v>
      </c>
      <c r="G44" s="142" t="s">
        <v>948</v>
      </c>
      <c r="H44" s="89" t="s">
        <v>402</v>
      </c>
      <c r="I44" s="89" t="s">
        <v>403</v>
      </c>
      <c r="J44" s="89" t="s">
        <v>543</v>
      </c>
      <c r="K44" s="89" t="s">
        <v>405</v>
      </c>
      <c r="L44" s="89" t="s">
        <v>937</v>
      </c>
      <c r="M44" s="89" t="s">
        <v>407</v>
      </c>
      <c r="N44" s="89" t="s">
        <v>408</v>
      </c>
      <c r="O44" s="89" t="s">
        <v>409</v>
      </c>
      <c r="P44" s="89" t="s">
        <v>410</v>
      </c>
      <c r="Q44" s="89" t="s">
        <v>411</v>
      </c>
      <c r="R44" s="89" t="s">
        <v>411</v>
      </c>
      <c r="S44" s="89" t="s">
        <v>938</v>
      </c>
      <c r="T44" s="89">
        <v>1.2</v>
      </c>
      <c r="U44" s="90">
        <v>0.47244094488189</v>
      </c>
      <c r="V44" s="89" t="s">
        <v>2087</v>
      </c>
      <c r="W44" s="89" t="s">
        <v>2086</v>
      </c>
      <c r="X44" s="89" t="s">
        <v>413</v>
      </c>
      <c r="Y44" s="89" t="s">
        <v>414</v>
      </c>
      <c r="Z44" s="89" t="s">
        <v>415</v>
      </c>
      <c r="AA44" s="89">
        <v>20.0</v>
      </c>
      <c r="AB44" s="89">
        <v>68.0</v>
      </c>
      <c r="AC44" s="89">
        <v>60.0</v>
      </c>
      <c r="AD44" s="89">
        <v>140.0</v>
      </c>
      <c r="AE44" s="118">
        <v>0.1</v>
      </c>
      <c r="AF44" s="118">
        <v>0.9</v>
      </c>
      <c r="AG44" s="89"/>
      <c r="AH44" s="89"/>
      <c r="AI44" s="89"/>
      <c r="AJ44" s="89"/>
      <c r="AK44" s="89"/>
      <c r="AL44" s="89" t="s">
        <v>416</v>
      </c>
      <c r="AM44" s="142" t="s">
        <v>417</v>
      </c>
      <c r="AN44" s="142" t="s">
        <v>418</v>
      </c>
      <c r="AO44" s="142" t="s">
        <v>419</v>
      </c>
      <c r="AP44" s="142" t="s">
        <v>420</v>
      </c>
      <c r="AQ44" s="142" t="s">
        <v>949</v>
      </c>
      <c r="AR44" s="89"/>
      <c r="AS44" s="89"/>
      <c r="AT44" s="89"/>
      <c r="AU44" s="89"/>
      <c r="AV44" s="89"/>
      <c r="AW44" s="89"/>
      <c r="AX44" s="89"/>
      <c r="AY44" s="142" t="s">
        <v>422</v>
      </c>
      <c r="AZ44" s="142" t="s">
        <v>299</v>
      </c>
      <c r="BA44" s="89" t="s">
        <v>423</v>
      </c>
      <c r="BB44" s="89" t="s">
        <v>424</v>
      </c>
      <c r="BC44" s="89" t="s">
        <v>425</v>
      </c>
      <c r="BD44" s="89" t="s">
        <v>426</v>
      </c>
      <c r="BE44" s="89" t="s">
        <v>427</v>
      </c>
      <c r="BF44" s="89"/>
      <c r="BG44" s="89" t="s">
        <v>303</v>
      </c>
      <c r="BH44" s="89" t="s">
        <v>950</v>
      </c>
      <c r="BI44" s="89">
        <v>1.0</v>
      </c>
      <c r="BJ44" s="89" t="s">
        <v>429</v>
      </c>
      <c r="BK44" s="89" t="s">
        <v>430</v>
      </c>
      <c r="BL44" s="89" t="s">
        <v>431</v>
      </c>
      <c r="BM44" s="89"/>
      <c r="BN44" s="89" t="s">
        <v>432</v>
      </c>
      <c r="BO44" s="89"/>
      <c r="BP44" s="89"/>
      <c r="BQ44" s="89">
        <v>6.7</v>
      </c>
      <c r="BR44" s="89">
        <v>14.77</v>
      </c>
      <c r="BS44" s="141">
        <v>5.76</v>
      </c>
      <c r="BT44" s="89">
        <v>12.7</v>
      </c>
      <c r="BU44" s="89" t="s">
        <v>433</v>
      </c>
      <c r="BV44" s="89"/>
      <c r="BW44" s="89"/>
      <c r="BX44" s="89"/>
      <c r="BY44" s="89"/>
      <c r="BZ44" s="89"/>
      <c r="CA44" s="89"/>
      <c r="CB44" s="89"/>
      <c r="CC44" s="89"/>
      <c r="CD44" s="89"/>
      <c r="CE44" s="89" t="s">
        <v>947</v>
      </c>
      <c r="CF44" s="89" t="s">
        <v>434</v>
      </c>
      <c r="CG44" s="89" t="s">
        <v>435</v>
      </c>
      <c r="CH44" s="89" t="s">
        <v>403</v>
      </c>
    </row>
    <row r="45">
      <c r="A45" s="89" t="s">
        <v>951</v>
      </c>
      <c r="B45" s="89" t="s">
        <v>952</v>
      </c>
      <c r="C45" s="89" t="s">
        <v>952</v>
      </c>
      <c r="D45" s="89" t="s">
        <v>935</v>
      </c>
      <c r="E45" s="89">
        <v>8.544421E7</v>
      </c>
      <c r="F45" s="89">
        <v>4.262427630604E12</v>
      </c>
      <c r="G45" s="142" t="s">
        <v>953</v>
      </c>
      <c r="H45" s="89" t="s">
        <v>402</v>
      </c>
      <c r="I45" s="89" t="s">
        <v>403</v>
      </c>
      <c r="J45" s="89" t="s">
        <v>549</v>
      </c>
      <c r="K45" s="89" t="s">
        <v>405</v>
      </c>
      <c r="L45" s="89" t="s">
        <v>937</v>
      </c>
      <c r="M45" s="89" t="s">
        <v>407</v>
      </c>
      <c r="N45" s="89" t="s">
        <v>408</v>
      </c>
      <c r="O45" s="89" t="s">
        <v>409</v>
      </c>
      <c r="P45" s="89" t="s">
        <v>410</v>
      </c>
      <c r="Q45" s="89" t="s">
        <v>411</v>
      </c>
      <c r="R45" s="89" t="s">
        <v>411</v>
      </c>
      <c r="S45" s="89" t="s">
        <v>938</v>
      </c>
      <c r="T45" s="89">
        <v>1.2</v>
      </c>
      <c r="U45" s="90">
        <v>0.47244094488189</v>
      </c>
      <c r="V45" s="89" t="s">
        <v>2087</v>
      </c>
      <c r="W45" s="89" t="s">
        <v>2086</v>
      </c>
      <c r="X45" s="89" t="s">
        <v>413</v>
      </c>
      <c r="Y45" s="89" t="s">
        <v>414</v>
      </c>
      <c r="Z45" s="89" t="s">
        <v>415</v>
      </c>
      <c r="AA45" s="89">
        <v>20.0</v>
      </c>
      <c r="AB45" s="89">
        <v>68.0</v>
      </c>
      <c r="AC45" s="89">
        <v>60.0</v>
      </c>
      <c r="AD45" s="89">
        <v>140.0</v>
      </c>
      <c r="AE45" s="118">
        <v>0.1</v>
      </c>
      <c r="AF45" s="118">
        <v>0.9</v>
      </c>
      <c r="AG45" s="89"/>
      <c r="AH45" s="89"/>
      <c r="AI45" s="89"/>
      <c r="AJ45" s="89"/>
      <c r="AK45" s="89"/>
      <c r="AL45" s="89" t="s">
        <v>416</v>
      </c>
      <c r="AM45" s="142" t="s">
        <v>417</v>
      </c>
      <c r="AN45" s="142" t="s">
        <v>418</v>
      </c>
      <c r="AO45" s="142" t="s">
        <v>419</v>
      </c>
      <c r="AP45" s="142" t="s">
        <v>420</v>
      </c>
      <c r="AQ45" s="142" t="s">
        <v>954</v>
      </c>
      <c r="AR45" s="89"/>
      <c r="AS45" s="89"/>
      <c r="AT45" s="89"/>
      <c r="AU45" s="89"/>
      <c r="AV45" s="89"/>
      <c r="AW45" s="89"/>
      <c r="AX45" s="89"/>
      <c r="AY45" s="142" t="s">
        <v>422</v>
      </c>
      <c r="AZ45" s="142" t="s">
        <v>299</v>
      </c>
      <c r="BA45" s="89" t="s">
        <v>423</v>
      </c>
      <c r="BB45" s="89" t="s">
        <v>424</v>
      </c>
      <c r="BC45" s="89" t="s">
        <v>425</v>
      </c>
      <c r="BD45" s="89" t="s">
        <v>426</v>
      </c>
      <c r="BE45" s="89" t="s">
        <v>427</v>
      </c>
      <c r="BF45" s="89"/>
      <c r="BG45" s="89" t="s">
        <v>303</v>
      </c>
      <c r="BH45" s="89" t="s">
        <v>955</v>
      </c>
      <c r="BI45" s="89">
        <v>1.0</v>
      </c>
      <c r="BJ45" s="89" t="s">
        <v>429</v>
      </c>
      <c r="BK45" s="89" t="s">
        <v>430</v>
      </c>
      <c r="BL45" s="89" t="s">
        <v>431</v>
      </c>
      <c r="BM45" s="89"/>
      <c r="BN45" s="89" t="s">
        <v>432</v>
      </c>
      <c r="BO45" s="89"/>
      <c r="BP45" s="89"/>
      <c r="BQ45" s="89">
        <v>6.7</v>
      </c>
      <c r="BR45" s="89">
        <v>14.77</v>
      </c>
      <c r="BS45" s="141">
        <v>5.76</v>
      </c>
      <c r="BT45" s="89">
        <v>12.7</v>
      </c>
      <c r="BU45" s="89" t="s">
        <v>433</v>
      </c>
      <c r="BV45" s="89"/>
      <c r="BW45" s="89"/>
      <c r="BX45" s="89"/>
      <c r="BY45" s="89"/>
      <c r="BZ45" s="89"/>
      <c r="CA45" s="89"/>
      <c r="CB45" s="89"/>
      <c r="CC45" s="89"/>
      <c r="CD45" s="89"/>
      <c r="CE45" s="89" t="s">
        <v>952</v>
      </c>
      <c r="CF45" s="89" t="s">
        <v>434</v>
      </c>
      <c r="CG45" s="89" t="s">
        <v>435</v>
      </c>
      <c r="CH45" s="89" t="s">
        <v>403</v>
      </c>
    </row>
    <row r="46">
      <c r="A46" s="89" t="s">
        <v>956</v>
      </c>
      <c r="B46" s="89" t="s">
        <v>957</v>
      </c>
      <c r="C46" s="89" t="s">
        <v>957</v>
      </c>
      <c r="D46" s="89" t="s">
        <v>935</v>
      </c>
      <c r="E46" s="89">
        <v>8.544421E7</v>
      </c>
      <c r="F46" s="89">
        <v>4.262427630628E12</v>
      </c>
      <c r="G46" s="142" t="s">
        <v>958</v>
      </c>
      <c r="H46" s="89" t="s">
        <v>402</v>
      </c>
      <c r="I46" s="89" t="s">
        <v>403</v>
      </c>
      <c r="J46" s="89" t="s">
        <v>555</v>
      </c>
      <c r="K46" s="89" t="s">
        <v>405</v>
      </c>
      <c r="L46" s="89" t="s">
        <v>937</v>
      </c>
      <c r="M46" s="89" t="s">
        <v>407</v>
      </c>
      <c r="N46" s="89" t="s">
        <v>408</v>
      </c>
      <c r="O46" s="89" t="s">
        <v>409</v>
      </c>
      <c r="P46" s="89" t="s">
        <v>410</v>
      </c>
      <c r="Q46" s="89" t="s">
        <v>411</v>
      </c>
      <c r="R46" s="89" t="s">
        <v>411</v>
      </c>
      <c r="S46" s="89" t="s">
        <v>938</v>
      </c>
      <c r="T46" s="89">
        <v>1.2</v>
      </c>
      <c r="U46" s="90">
        <v>0.47244094488189</v>
      </c>
      <c r="V46" s="89" t="s">
        <v>2087</v>
      </c>
      <c r="W46" s="89" t="s">
        <v>2086</v>
      </c>
      <c r="X46" s="89" t="s">
        <v>413</v>
      </c>
      <c r="Y46" s="89" t="s">
        <v>414</v>
      </c>
      <c r="Z46" s="89" t="s">
        <v>415</v>
      </c>
      <c r="AA46" s="89">
        <v>20.0</v>
      </c>
      <c r="AB46" s="89">
        <v>68.0</v>
      </c>
      <c r="AC46" s="89">
        <v>60.0</v>
      </c>
      <c r="AD46" s="89">
        <v>140.0</v>
      </c>
      <c r="AE46" s="118">
        <v>0.1</v>
      </c>
      <c r="AF46" s="118">
        <v>0.9</v>
      </c>
      <c r="AG46" s="89"/>
      <c r="AH46" s="89"/>
      <c r="AI46" s="89"/>
      <c r="AJ46" s="89"/>
      <c r="AK46" s="89"/>
      <c r="AL46" s="89" t="s">
        <v>416</v>
      </c>
      <c r="AM46" s="142" t="s">
        <v>417</v>
      </c>
      <c r="AN46" s="142" t="s">
        <v>418</v>
      </c>
      <c r="AO46" s="142" t="s">
        <v>419</v>
      </c>
      <c r="AP46" s="142" t="s">
        <v>420</v>
      </c>
      <c r="AQ46" s="142" t="s">
        <v>959</v>
      </c>
      <c r="AR46" s="89"/>
      <c r="AS46" s="89"/>
      <c r="AT46" s="89"/>
      <c r="AU46" s="89"/>
      <c r="AV46" s="89"/>
      <c r="AW46" s="89"/>
      <c r="AX46" s="89"/>
      <c r="AY46" s="142" t="s">
        <v>422</v>
      </c>
      <c r="AZ46" s="142" t="s">
        <v>299</v>
      </c>
      <c r="BA46" s="89" t="s">
        <v>423</v>
      </c>
      <c r="BB46" s="89" t="s">
        <v>424</v>
      </c>
      <c r="BC46" s="89" t="s">
        <v>425</v>
      </c>
      <c r="BD46" s="89" t="s">
        <v>426</v>
      </c>
      <c r="BE46" s="89" t="s">
        <v>427</v>
      </c>
      <c r="BF46" s="89"/>
      <c r="BG46" s="89" t="s">
        <v>303</v>
      </c>
      <c r="BH46" s="89" t="s">
        <v>960</v>
      </c>
      <c r="BI46" s="89">
        <v>1.0</v>
      </c>
      <c r="BJ46" s="89" t="s">
        <v>429</v>
      </c>
      <c r="BK46" s="89" t="s">
        <v>430</v>
      </c>
      <c r="BL46" s="89" t="s">
        <v>431</v>
      </c>
      <c r="BM46" s="89"/>
      <c r="BN46" s="89" t="s">
        <v>432</v>
      </c>
      <c r="BO46" s="89"/>
      <c r="BP46" s="89"/>
      <c r="BQ46" s="89">
        <v>6.7</v>
      </c>
      <c r="BR46" s="89">
        <v>14.77</v>
      </c>
      <c r="BS46" s="141">
        <v>5.76</v>
      </c>
      <c r="BT46" s="89">
        <v>12.7</v>
      </c>
      <c r="BU46" s="89" t="s">
        <v>433</v>
      </c>
      <c r="BV46" s="89"/>
      <c r="BW46" s="89"/>
      <c r="BX46" s="89"/>
      <c r="BY46" s="89"/>
      <c r="BZ46" s="89"/>
      <c r="CA46" s="89"/>
      <c r="CB46" s="89"/>
      <c r="CC46" s="89"/>
      <c r="CD46" s="89"/>
      <c r="CE46" s="89" t="s">
        <v>957</v>
      </c>
      <c r="CF46" s="89" t="s">
        <v>434</v>
      </c>
      <c r="CG46" s="89" t="s">
        <v>435</v>
      </c>
      <c r="CH46" s="89" t="s">
        <v>403</v>
      </c>
    </row>
    <row r="47">
      <c r="A47" s="89" t="s">
        <v>961</v>
      </c>
      <c r="B47" s="89" t="s">
        <v>962</v>
      </c>
      <c r="C47" s="89" t="s">
        <v>962</v>
      </c>
      <c r="D47" s="89" t="s">
        <v>935</v>
      </c>
      <c r="E47" s="89">
        <v>8.544421E7</v>
      </c>
      <c r="F47" s="89">
        <v>4.262427630642E12</v>
      </c>
      <c r="G47" s="142" t="s">
        <v>963</v>
      </c>
      <c r="H47" s="89" t="s">
        <v>402</v>
      </c>
      <c r="I47" s="89" t="s">
        <v>403</v>
      </c>
      <c r="J47" s="89" t="s">
        <v>562</v>
      </c>
      <c r="K47" s="89" t="s">
        <v>405</v>
      </c>
      <c r="L47" s="89" t="s">
        <v>937</v>
      </c>
      <c r="M47" s="89" t="s">
        <v>407</v>
      </c>
      <c r="N47" s="89" t="s">
        <v>408</v>
      </c>
      <c r="O47" s="89" t="s">
        <v>409</v>
      </c>
      <c r="P47" s="89" t="s">
        <v>410</v>
      </c>
      <c r="Q47" s="89" t="s">
        <v>411</v>
      </c>
      <c r="R47" s="89" t="s">
        <v>411</v>
      </c>
      <c r="S47" s="89" t="s">
        <v>938</v>
      </c>
      <c r="T47" s="89">
        <v>1.2</v>
      </c>
      <c r="U47" s="90">
        <v>0.47244094488189</v>
      </c>
      <c r="V47" s="89" t="s">
        <v>2087</v>
      </c>
      <c r="W47" s="89" t="s">
        <v>2086</v>
      </c>
      <c r="X47" s="89" t="s">
        <v>413</v>
      </c>
      <c r="Y47" s="89" t="s">
        <v>414</v>
      </c>
      <c r="Z47" s="89" t="s">
        <v>415</v>
      </c>
      <c r="AA47" s="89">
        <v>20.0</v>
      </c>
      <c r="AB47" s="89">
        <v>68.0</v>
      </c>
      <c r="AC47" s="89">
        <v>60.0</v>
      </c>
      <c r="AD47" s="89">
        <v>140.0</v>
      </c>
      <c r="AE47" s="118">
        <v>0.1</v>
      </c>
      <c r="AF47" s="118">
        <v>0.9</v>
      </c>
      <c r="AG47" s="89"/>
      <c r="AH47" s="89"/>
      <c r="AI47" s="89"/>
      <c r="AJ47" s="89"/>
      <c r="AK47" s="89"/>
      <c r="AL47" s="89" t="s">
        <v>416</v>
      </c>
      <c r="AM47" s="142" t="s">
        <v>417</v>
      </c>
      <c r="AN47" s="142" t="s">
        <v>418</v>
      </c>
      <c r="AO47" s="142" t="s">
        <v>419</v>
      </c>
      <c r="AP47" s="142" t="s">
        <v>420</v>
      </c>
      <c r="AQ47" s="142" t="s">
        <v>964</v>
      </c>
      <c r="AR47" s="89"/>
      <c r="AS47" s="89"/>
      <c r="AT47" s="89"/>
      <c r="AU47" s="89"/>
      <c r="AV47" s="89"/>
      <c r="AW47" s="89"/>
      <c r="AX47" s="89"/>
      <c r="AY47" s="142" t="s">
        <v>422</v>
      </c>
      <c r="AZ47" s="142" t="s">
        <v>299</v>
      </c>
      <c r="BA47" s="89" t="s">
        <v>423</v>
      </c>
      <c r="BB47" s="89" t="s">
        <v>424</v>
      </c>
      <c r="BC47" s="89" t="s">
        <v>425</v>
      </c>
      <c r="BD47" s="89" t="s">
        <v>426</v>
      </c>
      <c r="BE47" s="89" t="s">
        <v>427</v>
      </c>
      <c r="BF47" s="89"/>
      <c r="BG47" s="89" t="s">
        <v>303</v>
      </c>
      <c r="BH47" s="89" t="s">
        <v>965</v>
      </c>
      <c r="BI47" s="89">
        <v>1.0</v>
      </c>
      <c r="BJ47" s="89" t="s">
        <v>429</v>
      </c>
      <c r="BK47" s="89" t="s">
        <v>430</v>
      </c>
      <c r="BL47" s="89" t="s">
        <v>431</v>
      </c>
      <c r="BM47" s="89"/>
      <c r="BN47" s="89" t="s">
        <v>432</v>
      </c>
      <c r="BO47" s="89"/>
      <c r="BP47" s="89"/>
      <c r="BQ47" s="89">
        <v>6.7</v>
      </c>
      <c r="BR47" s="89">
        <v>14.77</v>
      </c>
      <c r="BS47" s="141">
        <v>5.76</v>
      </c>
      <c r="BT47" s="89">
        <v>12.7</v>
      </c>
      <c r="BU47" s="89" t="s">
        <v>433</v>
      </c>
      <c r="BV47" s="89"/>
      <c r="BW47" s="89"/>
      <c r="BX47" s="89"/>
      <c r="BY47" s="89"/>
      <c r="BZ47" s="89"/>
      <c r="CA47" s="89"/>
      <c r="CB47" s="89"/>
      <c r="CC47" s="89"/>
      <c r="CD47" s="89"/>
      <c r="CE47" s="89" t="s">
        <v>962</v>
      </c>
      <c r="CF47" s="89" t="s">
        <v>434</v>
      </c>
      <c r="CG47" s="89" t="s">
        <v>435</v>
      </c>
      <c r="CH47" s="89" t="s">
        <v>403</v>
      </c>
    </row>
    <row r="48">
      <c r="A48" s="89" t="s">
        <v>966</v>
      </c>
      <c r="B48" s="89" t="s">
        <v>967</v>
      </c>
      <c r="C48" s="89" t="s">
        <v>967</v>
      </c>
      <c r="D48" s="89" t="s">
        <v>935</v>
      </c>
      <c r="E48" s="89">
        <v>8.544421E7</v>
      </c>
      <c r="F48" s="89">
        <v>4.262427630659E12</v>
      </c>
      <c r="G48" s="142" t="s">
        <v>968</v>
      </c>
      <c r="H48" s="89" t="s">
        <v>402</v>
      </c>
      <c r="I48" s="89" t="s">
        <v>403</v>
      </c>
      <c r="J48" s="89" t="s">
        <v>568</v>
      </c>
      <c r="K48" s="89" t="s">
        <v>405</v>
      </c>
      <c r="L48" s="89" t="s">
        <v>937</v>
      </c>
      <c r="M48" s="89" t="s">
        <v>407</v>
      </c>
      <c r="N48" s="89" t="s">
        <v>408</v>
      </c>
      <c r="O48" s="89" t="s">
        <v>409</v>
      </c>
      <c r="P48" s="89" t="s">
        <v>410</v>
      </c>
      <c r="Q48" s="89" t="s">
        <v>411</v>
      </c>
      <c r="R48" s="89" t="s">
        <v>411</v>
      </c>
      <c r="S48" s="89" t="s">
        <v>938</v>
      </c>
      <c r="T48" s="89">
        <v>1.2</v>
      </c>
      <c r="U48" s="90">
        <v>0.47244094488189</v>
      </c>
      <c r="V48" s="89" t="s">
        <v>2087</v>
      </c>
      <c r="W48" s="89" t="s">
        <v>2086</v>
      </c>
      <c r="X48" s="89" t="s">
        <v>413</v>
      </c>
      <c r="Y48" s="89" t="s">
        <v>414</v>
      </c>
      <c r="Z48" s="89" t="s">
        <v>415</v>
      </c>
      <c r="AA48" s="89">
        <v>20.0</v>
      </c>
      <c r="AB48" s="89">
        <v>68.0</v>
      </c>
      <c r="AC48" s="89">
        <v>60.0</v>
      </c>
      <c r="AD48" s="89">
        <v>140.0</v>
      </c>
      <c r="AE48" s="118">
        <v>0.1</v>
      </c>
      <c r="AF48" s="118">
        <v>0.9</v>
      </c>
      <c r="AG48" s="89"/>
      <c r="AH48" s="89"/>
      <c r="AI48" s="89"/>
      <c r="AJ48" s="89"/>
      <c r="AK48" s="89"/>
      <c r="AL48" s="89" t="s">
        <v>416</v>
      </c>
      <c r="AM48" s="142" t="s">
        <v>417</v>
      </c>
      <c r="AN48" s="142" t="s">
        <v>418</v>
      </c>
      <c r="AO48" s="142" t="s">
        <v>419</v>
      </c>
      <c r="AP48" s="142" t="s">
        <v>420</v>
      </c>
      <c r="AQ48" s="142" t="s">
        <v>969</v>
      </c>
      <c r="AR48" s="89"/>
      <c r="AS48" s="89"/>
      <c r="AT48" s="89"/>
      <c r="AU48" s="89"/>
      <c r="AV48" s="89"/>
      <c r="AW48" s="89"/>
      <c r="AX48" s="89"/>
      <c r="AY48" s="142" t="s">
        <v>422</v>
      </c>
      <c r="AZ48" s="142" t="s">
        <v>299</v>
      </c>
      <c r="BA48" s="89" t="s">
        <v>423</v>
      </c>
      <c r="BB48" s="89" t="s">
        <v>424</v>
      </c>
      <c r="BC48" s="89" t="s">
        <v>425</v>
      </c>
      <c r="BD48" s="89" t="s">
        <v>426</v>
      </c>
      <c r="BE48" s="89" t="s">
        <v>427</v>
      </c>
      <c r="BF48" s="89"/>
      <c r="BG48" s="89" t="s">
        <v>303</v>
      </c>
      <c r="BH48" s="89" t="s">
        <v>970</v>
      </c>
      <c r="BI48" s="89">
        <v>1.0</v>
      </c>
      <c r="BJ48" s="89" t="s">
        <v>429</v>
      </c>
      <c r="BK48" s="89" t="s">
        <v>430</v>
      </c>
      <c r="BL48" s="89" t="s">
        <v>431</v>
      </c>
      <c r="BM48" s="89"/>
      <c r="BN48" s="89" t="s">
        <v>432</v>
      </c>
      <c r="BO48" s="89"/>
      <c r="BP48" s="89"/>
      <c r="BQ48" s="89">
        <v>6.7</v>
      </c>
      <c r="BR48" s="89">
        <v>14.77</v>
      </c>
      <c r="BS48" s="141">
        <v>5.76</v>
      </c>
      <c r="BT48" s="89">
        <v>12.7</v>
      </c>
      <c r="BU48" s="89" t="s">
        <v>433</v>
      </c>
      <c r="BV48" s="89"/>
      <c r="BW48" s="89"/>
      <c r="BX48" s="89"/>
      <c r="BY48" s="89"/>
      <c r="BZ48" s="89"/>
      <c r="CA48" s="89"/>
      <c r="CB48" s="89"/>
      <c r="CC48" s="89"/>
      <c r="CD48" s="89"/>
      <c r="CE48" s="89" t="s">
        <v>967</v>
      </c>
      <c r="CF48" s="89" t="s">
        <v>434</v>
      </c>
      <c r="CG48" s="89" t="s">
        <v>435</v>
      </c>
      <c r="CH48" s="89" t="s">
        <v>403</v>
      </c>
    </row>
    <row r="49">
      <c r="A49" s="89" t="s">
        <v>971</v>
      </c>
      <c r="B49" s="89" t="s">
        <v>972</v>
      </c>
      <c r="C49" s="89" t="s">
        <v>972</v>
      </c>
      <c r="D49" s="89" t="s">
        <v>935</v>
      </c>
      <c r="E49" s="89">
        <v>8.544421E7</v>
      </c>
      <c r="F49" s="89">
        <v>4.262427630611E12</v>
      </c>
      <c r="G49" s="142" t="s">
        <v>973</v>
      </c>
      <c r="H49" s="89" t="s">
        <v>402</v>
      </c>
      <c r="I49" s="89" t="s">
        <v>403</v>
      </c>
      <c r="J49" s="89" t="s">
        <v>574</v>
      </c>
      <c r="K49" s="89" t="s">
        <v>405</v>
      </c>
      <c r="L49" s="89" t="s">
        <v>937</v>
      </c>
      <c r="M49" s="89" t="s">
        <v>407</v>
      </c>
      <c r="N49" s="89" t="s">
        <v>408</v>
      </c>
      <c r="O49" s="89" t="s">
        <v>409</v>
      </c>
      <c r="P49" s="89" t="s">
        <v>410</v>
      </c>
      <c r="Q49" s="89" t="s">
        <v>411</v>
      </c>
      <c r="R49" s="89" t="s">
        <v>411</v>
      </c>
      <c r="S49" s="89" t="s">
        <v>938</v>
      </c>
      <c r="T49" s="89">
        <v>1.2</v>
      </c>
      <c r="U49" s="90">
        <v>0.47244094488189</v>
      </c>
      <c r="V49" s="89" t="s">
        <v>2087</v>
      </c>
      <c r="W49" s="89" t="s">
        <v>2086</v>
      </c>
      <c r="X49" s="89" t="s">
        <v>413</v>
      </c>
      <c r="Y49" s="89" t="s">
        <v>414</v>
      </c>
      <c r="Z49" s="89" t="s">
        <v>415</v>
      </c>
      <c r="AA49" s="89">
        <v>20.0</v>
      </c>
      <c r="AB49" s="89">
        <v>68.0</v>
      </c>
      <c r="AC49" s="89">
        <v>60.0</v>
      </c>
      <c r="AD49" s="89">
        <v>140.0</v>
      </c>
      <c r="AE49" s="118">
        <v>0.1</v>
      </c>
      <c r="AF49" s="118">
        <v>0.9</v>
      </c>
      <c r="AG49" s="89"/>
      <c r="AH49" s="89"/>
      <c r="AI49" s="89"/>
      <c r="AJ49" s="89"/>
      <c r="AK49" s="89"/>
      <c r="AL49" s="89" t="s">
        <v>416</v>
      </c>
      <c r="AM49" s="142" t="s">
        <v>417</v>
      </c>
      <c r="AN49" s="142" t="s">
        <v>418</v>
      </c>
      <c r="AO49" s="142" t="s">
        <v>419</v>
      </c>
      <c r="AP49" s="142" t="s">
        <v>420</v>
      </c>
      <c r="AQ49" s="142" t="s">
        <v>974</v>
      </c>
      <c r="AR49" s="89"/>
      <c r="AS49" s="89"/>
      <c r="AT49" s="89"/>
      <c r="AU49" s="89"/>
      <c r="AV49" s="89"/>
      <c r="AW49" s="89"/>
      <c r="AX49" s="89"/>
      <c r="AY49" s="142" t="s">
        <v>422</v>
      </c>
      <c r="AZ49" s="142" t="s">
        <v>299</v>
      </c>
      <c r="BA49" s="89" t="s">
        <v>423</v>
      </c>
      <c r="BB49" s="89" t="s">
        <v>424</v>
      </c>
      <c r="BC49" s="89" t="s">
        <v>425</v>
      </c>
      <c r="BD49" s="89" t="s">
        <v>426</v>
      </c>
      <c r="BE49" s="89" t="s">
        <v>427</v>
      </c>
      <c r="BF49" s="89"/>
      <c r="BG49" s="89" t="s">
        <v>303</v>
      </c>
      <c r="BH49" s="89" t="s">
        <v>975</v>
      </c>
      <c r="BI49" s="89">
        <v>1.0</v>
      </c>
      <c r="BJ49" s="89" t="s">
        <v>429</v>
      </c>
      <c r="BK49" s="89" t="s">
        <v>430</v>
      </c>
      <c r="BL49" s="89" t="s">
        <v>431</v>
      </c>
      <c r="BM49" s="89"/>
      <c r="BN49" s="89" t="s">
        <v>432</v>
      </c>
      <c r="BO49" s="89"/>
      <c r="BP49" s="89"/>
      <c r="BQ49" s="89">
        <v>6.7</v>
      </c>
      <c r="BR49" s="89">
        <v>14.77</v>
      </c>
      <c r="BS49" s="141">
        <v>5.76</v>
      </c>
      <c r="BT49" s="89">
        <v>12.7</v>
      </c>
      <c r="BU49" s="89" t="s">
        <v>433</v>
      </c>
      <c r="BV49" s="89"/>
      <c r="BW49" s="89"/>
      <c r="BX49" s="89"/>
      <c r="BY49" s="89"/>
      <c r="BZ49" s="89"/>
      <c r="CA49" s="89"/>
      <c r="CB49" s="89"/>
      <c r="CC49" s="89"/>
      <c r="CD49" s="89"/>
      <c r="CE49" s="89" t="s">
        <v>972</v>
      </c>
      <c r="CF49" s="89" t="s">
        <v>434</v>
      </c>
      <c r="CG49" s="89" t="s">
        <v>435</v>
      </c>
      <c r="CH49" s="89" t="s">
        <v>403</v>
      </c>
    </row>
    <row r="50">
      <c r="A50" s="89" t="s">
        <v>976</v>
      </c>
      <c r="B50" s="89" t="s">
        <v>977</v>
      </c>
      <c r="C50" s="89" t="s">
        <v>977</v>
      </c>
      <c r="D50" s="89" t="s">
        <v>935</v>
      </c>
      <c r="E50" s="89">
        <v>8.544421E7</v>
      </c>
      <c r="F50" s="89">
        <v>4.262427630635E12</v>
      </c>
      <c r="G50" s="142" t="s">
        <v>978</v>
      </c>
      <c r="H50" s="89" t="s">
        <v>402</v>
      </c>
      <c r="I50" s="89" t="s">
        <v>403</v>
      </c>
      <c r="J50" s="89" t="s">
        <v>580</v>
      </c>
      <c r="K50" s="89" t="s">
        <v>405</v>
      </c>
      <c r="L50" s="89" t="s">
        <v>937</v>
      </c>
      <c r="M50" s="89" t="s">
        <v>407</v>
      </c>
      <c r="N50" s="89" t="s">
        <v>408</v>
      </c>
      <c r="O50" s="89" t="s">
        <v>409</v>
      </c>
      <c r="P50" s="89" t="s">
        <v>410</v>
      </c>
      <c r="Q50" s="89" t="s">
        <v>411</v>
      </c>
      <c r="R50" s="89" t="s">
        <v>411</v>
      </c>
      <c r="S50" s="89" t="s">
        <v>938</v>
      </c>
      <c r="T50" s="89">
        <v>1.2</v>
      </c>
      <c r="U50" s="90">
        <v>0.47244094488189</v>
      </c>
      <c r="V50" s="89" t="s">
        <v>2087</v>
      </c>
      <c r="W50" s="89" t="s">
        <v>2086</v>
      </c>
      <c r="X50" s="89" t="s">
        <v>413</v>
      </c>
      <c r="Y50" s="89" t="s">
        <v>414</v>
      </c>
      <c r="Z50" s="89" t="s">
        <v>415</v>
      </c>
      <c r="AA50" s="89">
        <v>20.0</v>
      </c>
      <c r="AB50" s="89">
        <v>68.0</v>
      </c>
      <c r="AC50" s="89">
        <v>60.0</v>
      </c>
      <c r="AD50" s="89">
        <v>140.0</v>
      </c>
      <c r="AE50" s="118">
        <v>0.1</v>
      </c>
      <c r="AF50" s="118">
        <v>0.9</v>
      </c>
      <c r="AG50" s="89"/>
      <c r="AH50" s="89"/>
      <c r="AI50" s="89"/>
      <c r="AJ50" s="89"/>
      <c r="AK50" s="89"/>
      <c r="AL50" s="89" t="s">
        <v>416</v>
      </c>
      <c r="AM50" s="142" t="s">
        <v>417</v>
      </c>
      <c r="AN50" s="142" t="s">
        <v>418</v>
      </c>
      <c r="AO50" s="142" t="s">
        <v>419</v>
      </c>
      <c r="AP50" s="142" t="s">
        <v>420</v>
      </c>
      <c r="AQ50" s="142" t="s">
        <v>979</v>
      </c>
      <c r="AR50" s="89"/>
      <c r="AS50" s="89"/>
      <c r="AT50" s="89"/>
      <c r="AU50" s="89"/>
      <c r="AV50" s="89"/>
      <c r="AW50" s="89"/>
      <c r="AX50" s="89"/>
      <c r="AY50" s="142" t="s">
        <v>422</v>
      </c>
      <c r="AZ50" s="142" t="s">
        <v>299</v>
      </c>
      <c r="BA50" s="89" t="s">
        <v>423</v>
      </c>
      <c r="BB50" s="89" t="s">
        <v>424</v>
      </c>
      <c r="BC50" s="89" t="s">
        <v>425</v>
      </c>
      <c r="BD50" s="89" t="s">
        <v>426</v>
      </c>
      <c r="BE50" s="89" t="s">
        <v>427</v>
      </c>
      <c r="BF50" s="89"/>
      <c r="BG50" s="89" t="s">
        <v>303</v>
      </c>
      <c r="BH50" s="89" t="s">
        <v>980</v>
      </c>
      <c r="BI50" s="89">
        <v>1.0</v>
      </c>
      <c r="BJ50" s="89" t="s">
        <v>429</v>
      </c>
      <c r="BK50" s="89" t="s">
        <v>430</v>
      </c>
      <c r="BL50" s="89" t="s">
        <v>431</v>
      </c>
      <c r="BM50" s="89"/>
      <c r="BN50" s="89" t="s">
        <v>432</v>
      </c>
      <c r="BO50" s="89"/>
      <c r="BP50" s="89"/>
      <c r="BQ50" s="89">
        <v>6.7</v>
      </c>
      <c r="BR50" s="89">
        <v>14.77</v>
      </c>
      <c r="BS50" s="141">
        <v>5.76</v>
      </c>
      <c r="BT50" s="89">
        <v>12.7</v>
      </c>
      <c r="BU50" s="89" t="s">
        <v>433</v>
      </c>
      <c r="BV50" s="89"/>
      <c r="BW50" s="89"/>
      <c r="BX50" s="89"/>
      <c r="BY50" s="89"/>
      <c r="BZ50" s="89"/>
      <c r="CA50" s="89"/>
      <c r="CB50" s="89"/>
      <c r="CC50" s="89"/>
      <c r="CD50" s="89"/>
      <c r="CE50" s="89" t="s">
        <v>977</v>
      </c>
      <c r="CF50" s="89" t="s">
        <v>434</v>
      </c>
      <c r="CG50" s="89" t="s">
        <v>435</v>
      </c>
      <c r="CH50" s="89" t="s">
        <v>403</v>
      </c>
    </row>
    <row r="51">
      <c r="A51" s="89" t="s">
        <v>981</v>
      </c>
      <c r="B51" s="89" t="s">
        <v>982</v>
      </c>
      <c r="C51" s="89" t="s">
        <v>982</v>
      </c>
      <c r="D51" s="89" t="s">
        <v>983</v>
      </c>
      <c r="E51" s="89">
        <v>8.544421E7</v>
      </c>
      <c r="F51" s="89">
        <v>4.262427630017E12</v>
      </c>
      <c r="G51" s="142" t="s">
        <v>984</v>
      </c>
      <c r="H51" s="89" t="s">
        <v>587</v>
      </c>
      <c r="I51" s="89" t="s">
        <v>403</v>
      </c>
      <c r="J51" s="89" t="s">
        <v>404</v>
      </c>
      <c r="K51" s="89" t="s">
        <v>405</v>
      </c>
      <c r="L51" s="89" t="s">
        <v>937</v>
      </c>
      <c r="M51" s="89" t="s">
        <v>407</v>
      </c>
      <c r="N51" s="89" t="s">
        <v>408</v>
      </c>
      <c r="O51" s="89" t="s">
        <v>409</v>
      </c>
      <c r="P51" s="89" t="s">
        <v>410</v>
      </c>
      <c r="Q51" s="89" t="s">
        <v>411</v>
      </c>
      <c r="R51" s="89" t="s">
        <v>411</v>
      </c>
      <c r="S51" s="89" t="s">
        <v>938</v>
      </c>
      <c r="T51" s="89">
        <v>1.2</v>
      </c>
      <c r="U51" s="90">
        <v>0.47244094488189</v>
      </c>
      <c r="V51" s="89" t="s">
        <v>2087</v>
      </c>
      <c r="W51" s="89" t="s">
        <v>2086</v>
      </c>
      <c r="X51" s="89" t="s">
        <v>413</v>
      </c>
      <c r="Y51" s="89" t="s">
        <v>414</v>
      </c>
      <c r="Z51" s="89" t="s">
        <v>415</v>
      </c>
      <c r="AA51" s="89">
        <v>20.0</v>
      </c>
      <c r="AB51" s="89">
        <v>68.0</v>
      </c>
      <c r="AC51" s="89">
        <v>60.0</v>
      </c>
      <c r="AD51" s="89">
        <v>140.0</v>
      </c>
      <c r="AE51" s="118">
        <v>0.1</v>
      </c>
      <c r="AF51" s="118">
        <v>0.9</v>
      </c>
      <c r="AG51" s="89"/>
      <c r="AH51" s="89"/>
      <c r="AI51" s="89"/>
      <c r="AJ51" s="89"/>
      <c r="AK51" s="89"/>
      <c r="AL51" s="89" t="s">
        <v>416</v>
      </c>
      <c r="AM51" s="142" t="s">
        <v>417</v>
      </c>
      <c r="AN51" s="142" t="s">
        <v>418</v>
      </c>
      <c r="AO51" s="142" t="s">
        <v>419</v>
      </c>
      <c r="AP51" s="142" t="s">
        <v>420</v>
      </c>
      <c r="AQ51" s="142" t="s">
        <v>985</v>
      </c>
      <c r="AR51" s="89"/>
      <c r="AS51" s="89"/>
      <c r="AT51" s="89"/>
      <c r="AU51" s="89"/>
      <c r="AV51" s="89"/>
      <c r="AW51" s="89"/>
      <c r="AX51" s="89"/>
      <c r="AY51" s="142" t="s">
        <v>589</v>
      </c>
      <c r="AZ51" s="142" t="s">
        <v>299</v>
      </c>
      <c r="BA51" s="89" t="s">
        <v>423</v>
      </c>
      <c r="BB51" s="89" t="s">
        <v>424</v>
      </c>
      <c r="BC51" s="89" t="s">
        <v>425</v>
      </c>
      <c r="BD51" s="89" t="s">
        <v>426</v>
      </c>
      <c r="BE51" s="89" t="s">
        <v>427</v>
      </c>
      <c r="BF51" s="89"/>
      <c r="BG51" s="89" t="s">
        <v>303</v>
      </c>
      <c r="BH51" s="89" t="s">
        <v>986</v>
      </c>
      <c r="BI51" s="89">
        <v>1.0</v>
      </c>
      <c r="BJ51" s="89" t="s">
        <v>591</v>
      </c>
      <c r="BK51" s="89" t="s">
        <v>592</v>
      </c>
      <c r="BL51" s="89" t="s">
        <v>593</v>
      </c>
      <c r="BM51" s="89"/>
      <c r="BN51" s="89" t="s">
        <v>594</v>
      </c>
      <c r="BO51" s="89"/>
      <c r="BP51" s="89"/>
      <c r="BQ51" s="89">
        <v>0.2</v>
      </c>
      <c r="BR51" s="89">
        <v>0.44</v>
      </c>
      <c r="BS51" s="141">
        <v>0.15</v>
      </c>
      <c r="BT51" s="89">
        <v>0.33</v>
      </c>
      <c r="BU51" s="89" t="s">
        <v>433</v>
      </c>
      <c r="BV51" s="89"/>
      <c r="BW51" s="89"/>
      <c r="BX51" s="89"/>
      <c r="BY51" s="89"/>
      <c r="BZ51" s="89"/>
      <c r="CA51" s="89"/>
      <c r="CB51" s="89"/>
      <c r="CC51" s="89"/>
      <c r="CD51" s="89"/>
      <c r="CE51" s="89" t="s">
        <v>982</v>
      </c>
      <c r="CF51" s="89" t="s">
        <v>587</v>
      </c>
      <c r="CG51" s="89" t="s">
        <v>595</v>
      </c>
      <c r="CH51" s="89" t="s">
        <v>403</v>
      </c>
    </row>
    <row r="52">
      <c r="A52" s="89" t="s">
        <v>989</v>
      </c>
      <c r="B52" s="89" t="s">
        <v>990</v>
      </c>
      <c r="C52" s="89" t="s">
        <v>990</v>
      </c>
      <c r="D52" s="89" t="s">
        <v>983</v>
      </c>
      <c r="E52" s="89">
        <v>8.544421E7</v>
      </c>
      <c r="F52" s="89">
        <v>4.262427630024E12</v>
      </c>
      <c r="G52" s="142" t="s">
        <v>991</v>
      </c>
      <c r="H52" s="89" t="s">
        <v>587</v>
      </c>
      <c r="I52" s="89" t="s">
        <v>403</v>
      </c>
      <c r="J52" s="89" t="s">
        <v>543</v>
      </c>
      <c r="K52" s="89" t="s">
        <v>405</v>
      </c>
      <c r="L52" s="89" t="s">
        <v>937</v>
      </c>
      <c r="M52" s="89" t="s">
        <v>407</v>
      </c>
      <c r="N52" s="89" t="s">
        <v>408</v>
      </c>
      <c r="O52" s="89" t="s">
        <v>409</v>
      </c>
      <c r="P52" s="89" t="s">
        <v>410</v>
      </c>
      <c r="Q52" s="89" t="s">
        <v>411</v>
      </c>
      <c r="R52" s="89" t="s">
        <v>411</v>
      </c>
      <c r="S52" s="89" t="s">
        <v>938</v>
      </c>
      <c r="T52" s="89">
        <v>1.2</v>
      </c>
      <c r="U52" s="90">
        <v>0.47244094488189</v>
      </c>
      <c r="V52" s="89" t="s">
        <v>2087</v>
      </c>
      <c r="W52" s="89" t="s">
        <v>2086</v>
      </c>
      <c r="X52" s="89" t="s">
        <v>413</v>
      </c>
      <c r="Y52" s="89" t="s">
        <v>414</v>
      </c>
      <c r="Z52" s="89" t="s">
        <v>415</v>
      </c>
      <c r="AA52" s="89">
        <v>20.0</v>
      </c>
      <c r="AB52" s="89">
        <v>68.0</v>
      </c>
      <c r="AC52" s="89">
        <v>60.0</v>
      </c>
      <c r="AD52" s="89">
        <v>140.0</v>
      </c>
      <c r="AE52" s="118">
        <v>0.1</v>
      </c>
      <c r="AF52" s="118">
        <v>0.9</v>
      </c>
      <c r="AG52" s="89"/>
      <c r="AH52" s="89"/>
      <c r="AI52" s="89"/>
      <c r="AJ52" s="89"/>
      <c r="AK52" s="89"/>
      <c r="AL52" s="89" t="s">
        <v>416</v>
      </c>
      <c r="AM52" s="142" t="s">
        <v>417</v>
      </c>
      <c r="AN52" s="142" t="s">
        <v>418</v>
      </c>
      <c r="AO52" s="142" t="s">
        <v>419</v>
      </c>
      <c r="AP52" s="142" t="s">
        <v>420</v>
      </c>
      <c r="AQ52" s="142" t="s">
        <v>992</v>
      </c>
      <c r="AR52" s="89"/>
      <c r="AS52" s="89"/>
      <c r="AT52" s="89"/>
      <c r="AU52" s="89"/>
      <c r="AV52" s="89"/>
      <c r="AW52" s="89"/>
      <c r="AX52" s="89"/>
      <c r="AY52" s="142" t="s">
        <v>589</v>
      </c>
      <c r="AZ52" s="142" t="s">
        <v>299</v>
      </c>
      <c r="BA52" s="89" t="s">
        <v>423</v>
      </c>
      <c r="BB52" s="89" t="s">
        <v>424</v>
      </c>
      <c r="BC52" s="89" t="s">
        <v>425</v>
      </c>
      <c r="BD52" s="89" t="s">
        <v>426</v>
      </c>
      <c r="BE52" s="89" t="s">
        <v>427</v>
      </c>
      <c r="BF52" s="89"/>
      <c r="BG52" s="89" t="s">
        <v>303</v>
      </c>
      <c r="BH52" s="89" t="s">
        <v>993</v>
      </c>
      <c r="BI52" s="89">
        <v>1.0</v>
      </c>
      <c r="BJ52" s="89" t="s">
        <v>591</v>
      </c>
      <c r="BK52" s="89" t="s">
        <v>592</v>
      </c>
      <c r="BL52" s="89" t="s">
        <v>593</v>
      </c>
      <c r="BM52" s="89"/>
      <c r="BN52" s="89" t="s">
        <v>594</v>
      </c>
      <c r="BO52" s="89"/>
      <c r="BP52" s="89"/>
      <c r="BQ52" s="89">
        <v>0.2</v>
      </c>
      <c r="BR52" s="89">
        <v>0.44</v>
      </c>
      <c r="BS52" s="141">
        <v>0.15</v>
      </c>
      <c r="BT52" s="89">
        <v>0.33</v>
      </c>
      <c r="BU52" s="89" t="s">
        <v>433</v>
      </c>
      <c r="BV52" s="89"/>
      <c r="BW52" s="89"/>
      <c r="BX52" s="89"/>
      <c r="BY52" s="89"/>
      <c r="BZ52" s="89"/>
      <c r="CA52" s="89"/>
      <c r="CB52" s="89"/>
      <c r="CC52" s="89"/>
      <c r="CD52" s="89"/>
      <c r="CE52" s="89" t="s">
        <v>990</v>
      </c>
      <c r="CF52" s="89" t="s">
        <v>587</v>
      </c>
      <c r="CG52" s="89" t="s">
        <v>595</v>
      </c>
      <c r="CH52" s="89" t="s">
        <v>403</v>
      </c>
    </row>
    <row r="53">
      <c r="A53" s="89" t="s">
        <v>994</v>
      </c>
      <c r="B53" s="89" t="s">
        <v>995</v>
      </c>
      <c r="C53" s="89" t="s">
        <v>995</v>
      </c>
      <c r="D53" s="89" t="s">
        <v>983</v>
      </c>
      <c r="E53" s="89">
        <v>8.544421E7</v>
      </c>
      <c r="F53" s="89">
        <v>4.262427630031E12</v>
      </c>
      <c r="G53" s="142" t="s">
        <v>996</v>
      </c>
      <c r="H53" s="89" t="s">
        <v>587</v>
      </c>
      <c r="I53" s="89" t="s">
        <v>403</v>
      </c>
      <c r="J53" s="89" t="s">
        <v>549</v>
      </c>
      <c r="K53" s="89" t="s">
        <v>405</v>
      </c>
      <c r="L53" s="89" t="s">
        <v>937</v>
      </c>
      <c r="M53" s="89" t="s">
        <v>407</v>
      </c>
      <c r="N53" s="89" t="s">
        <v>408</v>
      </c>
      <c r="O53" s="89" t="s">
        <v>409</v>
      </c>
      <c r="P53" s="89" t="s">
        <v>410</v>
      </c>
      <c r="Q53" s="89" t="s">
        <v>411</v>
      </c>
      <c r="R53" s="89" t="s">
        <v>411</v>
      </c>
      <c r="S53" s="89" t="s">
        <v>938</v>
      </c>
      <c r="T53" s="89">
        <v>1.2</v>
      </c>
      <c r="U53" s="90">
        <v>0.47244094488189</v>
      </c>
      <c r="V53" s="89" t="s">
        <v>2087</v>
      </c>
      <c r="W53" s="89" t="s">
        <v>2086</v>
      </c>
      <c r="X53" s="89" t="s">
        <v>413</v>
      </c>
      <c r="Y53" s="89" t="s">
        <v>414</v>
      </c>
      <c r="Z53" s="89" t="s">
        <v>415</v>
      </c>
      <c r="AA53" s="89">
        <v>20.0</v>
      </c>
      <c r="AB53" s="89">
        <v>68.0</v>
      </c>
      <c r="AC53" s="89">
        <v>60.0</v>
      </c>
      <c r="AD53" s="89">
        <v>140.0</v>
      </c>
      <c r="AE53" s="118">
        <v>0.1</v>
      </c>
      <c r="AF53" s="118">
        <v>0.9</v>
      </c>
      <c r="AG53" s="89"/>
      <c r="AH53" s="89"/>
      <c r="AI53" s="89"/>
      <c r="AJ53" s="89"/>
      <c r="AK53" s="89"/>
      <c r="AL53" s="89" t="s">
        <v>416</v>
      </c>
      <c r="AM53" s="142" t="s">
        <v>417</v>
      </c>
      <c r="AN53" s="142" t="s">
        <v>418</v>
      </c>
      <c r="AO53" s="142" t="s">
        <v>419</v>
      </c>
      <c r="AP53" s="142" t="s">
        <v>420</v>
      </c>
      <c r="AQ53" s="142" t="s">
        <v>997</v>
      </c>
      <c r="AR53" s="89"/>
      <c r="AS53" s="89"/>
      <c r="AT53" s="89"/>
      <c r="AU53" s="89"/>
      <c r="AV53" s="89"/>
      <c r="AW53" s="89"/>
      <c r="AX53" s="89"/>
      <c r="AY53" s="142" t="s">
        <v>589</v>
      </c>
      <c r="AZ53" s="142" t="s">
        <v>299</v>
      </c>
      <c r="BA53" s="89" t="s">
        <v>423</v>
      </c>
      <c r="BB53" s="89" t="s">
        <v>424</v>
      </c>
      <c r="BC53" s="89" t="s">
        <v>425</v>
      </c>
      <c r="BD53" s="89" t="s">
        <v>426</v>
      </c>
      <c r="BE53" s="89" t="s">
        <v>427</v>
      </c>
      <c r="BF53" s="89"/>
      <c r="BG53" s="89" t="s">
        <v>303</v>
      </c>
      <c r="BH53" s="89" t="s">
        <v>998</v>
      </c>
      <c r="BI53" s="89">
        <v>1.0</v>
      </c>
      <c r="BJ53" s="89" t="s">
        <v>591</v>
      </c>
      <c r="BK53" s="89" t="s">
        <v>592</v>
      </c>
      <c r="BL53" s="89" t="s">
        <v>593</v>
      </c>
      <c r="BM53" s="89"/>
      <c r="BN53" s="89" t="s">
        <v>594</v>
      </c>
      <c r="BO53" s="89"/>
      <c r="BP53" s="89"/>
      <c r="BQ53" s="89">
        <v>0.2</v>
      </c>
      <c r="BR53" s="89">
        <v>0.44</v>
      </c>
      <c r="BS53" s="141">
        <v>0.15</v>
      </c>
      <c r="BT53" s="89">
        <v>0.33</v>
      </c>
      <c r="BU53" s="89" t="s">
        <v>433</v>
      </c>
      <c r="BV53" s="89"/>
      <c r="BW53" s="89"/>
      <c r="BX53" s="89"/>
      <c r="BY53" s="89"/>
      <c r="BZ53" s="89"/>
      <c r="CA53" s="89"/>
      <c r="CB53" s="89"/>
      <c r="CC53" s="89"/>
      <c r="CD53" s="89"/>
      <c r="CE53" s="89" t="s">
        <v>995</v>
      </c>
      <c r="CF53" s="89" t="s">
        <v>587</v>
      </c>
      <c r="CG53" s="89" t="s">
        <v>595</v>
      </c>
      <c r="CH53" s="89" t="s">
        <v>403</v>
      </c>
    </row>
    <row r="54">
      <c r="A54" s="89" t="s">
        <v>999</v>
      </c>
      <c r="B54" s="89" t="s">
        <v>1000</v>
      </c>
      <c r="C54" s="89" t="s">
        <v>1000</v>
      </c>
      <c r="D54" s="89" t="s">
        <v>983</v>
      </c>
      <c r="E54" s="89">
        <v>8.544421E7</v>
      </c>
      <c r="F54" s="89">
        <v>4.262427630055E12</v>
      </c>
      <c r="G54" s="142" t="s">
        <v>1001</v>
      </c>
      <c r="H54" s="89" t="s">
        <v>587</v>
      </c>
      <c r="I54" s="89" t="s">
        <v>403</v>
      </c>
      <c r="J54" s="89" t="s">
        <v>555</v>
      </c>
      <c r="K54" s="89" t="s">
        <v>405</v>
      </c>
      <c r="L54" s="89" t="s">
        <v>937</v>
      </c>
      <c r="M54" s="89" t="s">
        <v>407</v>
      </c>
      <c r="N54" s="89" t="s">
        <v>408</v>
      </c>
      <c r="O54" s="89" t="s">
        <v>409</v>
      </c>
      <c r="P54" s="89" t="s">
        <v>410</v>
      </c>
      <c r="Q54" s="89" t="s">
        <v>411</v>
      </c>
      <c r="R54" s="89" t="s">
        <v>411</v>
      </c>
      <c r="S54" s="89" t="s">
        <v>938</v>
      </c>
      <c r="T54" s="89">
        <v>1.2</v>
      </c>
      <c r="U54" s="90">
        <v>0.47244094488189</v>
      </c>
      <c r="V54" s="89" t="s">
        <v>2087</v>
      </c>
      <c r="W54" s="89" t="s">
        <v>2086</v>
      </c>
      <c r="X54" s="89" t="s">
        <v>413</v>
      </c>
      <c r="Y54" s="89" t="s">
        <v>414</v>
      </c>
      <c r="Z54" s="89" t="s">
        <v>415</v>
      </c>
      <c r="AA54" s="89">
        <v>20.0</v>
      </c>
      <c r="AB54" s="89">
        <v>68.0</v>
      </c>
      <c r="AC54" s="89">
        <v>60.0</v>
      </c>
      <c r="AD54" s="89">
        <v>140.0</v>
      </c>
      <c r="AE54" s="118">
        <v>0.1</v>
      </c>
      <c r="AF54" s="118">
        <v>0.9</v>
      </c>
      <c r="AG54" s="89"/>
      <c r="AH54" s="89"/>
      <c r="AI54" s="89"/>
      <c r="AJ54" s="89"/>
      <c r="AK54" s="89"/>
      <c r="AL54" s="89" t="s">
        <v>416</v>
      </c>
      <c r="AM54" s="142" t="s">
        <v>417</v>
      </c>
      <c r="AN54" s="142" t="s">
        <v>418</v>
      </c>
      <c r="AO54" s="142" t="s">
        <v>419</v>
      </c>
      <c r="AP54" s="142" t="s">
        <v>420</v>
      </c>
      <c r="AQ54" s="142" t="s">
        <v>1002</v>
      </c>
      <c r="AR54" s="89"/>
      <c r="AS54" s="89"/>
      <c r="AT54" s="89"/>
      <c r="AU54" s="89"/>
      <c r="AV54" s="89"/>
      <c r="AW54" s="89"/>
      <c r="AX54" s="89"/>
      <c r="AY54" s="142" t="s">
        <v>589</v>
      </c>
      <c r="AZ54" s="142" t="s">
        <v>299</v>
      </c>
      <c r="BA54" s="89" t="s">
        <v>423</v>
      </c>
      <c r="BB54" s="89" t="s">
        <v>424</v>
      </c>
      <c r="BC54" s="89" t="s">
        <v>425</v>
      </c>
      <c r="BD54" s="89" t="s">
        <v>426</v>
      </c>
      <c r="BE54" s="89" t="s">
        <v>427</v>
      </c>
      <c r="BF54" s="89"/>
      <c r="BG54" s="89" t="s">
        <v>303</v>
      </c>
      <c r="BH54" s="89" t="s">
        <v>1003</v>
      </c>
      <c r="BI54" s="89">
        <v>1.0</v>
      </c>
      <c r="BJ54" s="89" t="s">
        <v>591</v>
      </c>
      <c r="BK54" s="89" t="s">
        <v>592</v>
      </c>
      <c r="BL54" s="89" t="s">
        <v>593</v>
      </c>
      <c r="BM54" s="89"/>
      <c r="BN54" s="89" t="s">
        <v>594</v>
      </c>
      <c r="BO54" s="89"/>
      <c r="BP54" s="89"/>
      <c r="BQ54" s="89">
        <v>0.2</v>
      </c>
      <c r="BR54" s="89">
        <v>0.44</v>
      </c>
      <c r="BS54" s="141">
        <v>0.15</v>
      </c>
      <c r="BT54" s="89">
        <v>0.33</v>
      </c>
      <c r="BU54" s="89" t="s">
        <v>433</v>
      </c>
      <c r="BV54" s="89"/>
      <c r="BW54" s="89"/>
      <c r="BX54" s="89"/>
      <c r="BY54" s="89"/>
      <c r="BZ54" s="89"/>
      <c r="CA54" s="89"/>
      <c r="CB54" s="89"/>
      <c r="CC54" s="89"/>
      <c r="CD54" s="89"/>
      <c r="CE54" s="89" t="s">
        <v>1000</v>
      </c>
      <c r="CF54" s="89" t="s">
        <v>587</v>
      </c>
      <c r="CG54" s="89" t="s">
        <v>595</v>
      </c>
      <c r="CH54" s="89" t="s">
        <v>403</v>
      </c>
    </row>
    <row r="55">
      <c r="A55" s="89" t="s">
        <v>1004</v>
      </c>
      <c r="B55" s="89" t="s">
        <v>1005</v>
      </c>
      <c r="C55" s="89" t="s">
        <v>1005</v>
      </c>
      <c r="D55" s="89" t="s">
        <v>983</v>
      </c>
      <c r="E55" s="89">
        <v>8.544421E7</v>
      </c>
      <c r="F55" s="89">
        <v>4.262427630079E12</v>
      </c>
      <c r="G55" s="142" t="s">
        <v>1006</v>
      </c>
      <c r="H55" s="89" t="s">
        <v>587</v>
      </c>
      <c r="I55" s="89" t="s">
        <v>403</v>
      </c>
      <c r="J55" s="89" t="s">
        <v>562</v>
      </c>
      <c r="K55" s="89" t="s">
        <v>405</v>
      </c>
      <c r="L55" s="89" t="s">
        <v>937</v>
      </c>
      <c r="M55" s="89" t="s">
        <v>407</v>
      </c>
      <c r="N55" s="89" t="s">
        <v>408</v>
      </c>
      <c r="O55" s="89" t="s">
        <v>409</v>
      </c>
      <c r="P55" s="89" t="s">
        <v>410</v>
      </c>
      <c r="Q55" s="89" t="s">
        <v>411</v>
      </c>
      <c r="R55" s="89" t="s">
        <v>411</v>
      </c>
      <c r="S55" s="89" t="s">
        <v>938</v>
      </c>
      <c r="T55" s="89">
        <v>1.2</v>
      </c>
      <c r="U55" s="90">
        <v>0.47244094488189</v>
      </c>
      <c r="V55" s="89" t="s">
        <v>2087</v>
      </c>
      <c r="W55" s="89" t="s">
        <v>2086</v>
      </c>
      <c r="X55" s="89" t="s">
        <v>413</v>
      </c>
      <c r="Y55" s="89" t="s">
        <v>414</v>
      </c>
      <c r="Z55" s="89" t="s">
        <v>415</v>
      </c>
      <c r="AA55" s="89">
        <v>20.0</v>
      </c>
      <c r="AB55" s="89">
        <v>68.0</v>
      </c>
      <c r="AC55" s="89">
        <v>60.0</v>
      </c>
      <c r="AD55" s="89">
        <v>140.0</v>
      </c>
      <c r="AE55" s="118">
        <v>0.1</v>
      </c>
      <c r="AF55" s="118">
        <v>0.9</v>
      </c>
      <c r="AG55" s="89"/>
      <c r="AH55" s="89"/>
      <c r="AI55" s="89"/>
      <c r="AJ55" s="89"/>
      <c r="AK55" s="89"/>
      <c r="AL55" s="89" t="s">
        <v>416</v>
      </c>
      <c r="AM55" s="142" t="s">
        <v>417</v>
      </c>
      <c r="AN55" s="142" t="s">
        <v>418</v>
      </c>
      <c r="AO55" s="142" t="s">
        <v>419</v>
      </c>
      <c r="AP55" s="142" t="s">
        <v>420</v>
      </c>
      <c r="AQ55" s="142" t="s">
        <v>1007</v>
      </c>
      <c r="AR55" s="89"/>
      <c r="AS55" s="89"/>
      <c r="AT55" s="89"/>
      <c r="AU55" s="89"/>
      <c r="AV55" s="89"/>
      <c r="AW55" s="89"/>
      <c r="AX55" s="89"/>
      <c r="AY55" s="142" t="s">
        <v>589</v>
      </c>
      <c r="AZ55" s="142" t="s">
        <v>299</v>
      </c>
      <c r="BA55" s="89" t="s">
        <v>423</v>
      </c>
      <c r="BB55" s="89" t="s">
        <v>424</v>
      </c>
      <c r="BC55" s="89" t="s">
        <v>425</v>
      </c>
      <c r="BD55" s="89" t="s">
        <v>426</v>
      </c>
      <c r="BE55" s="89" t="s">
        <v>427</v>
      </c>
      <c r="BF55" s="89"/>
      <c r="BG55" s="89" t="s">
        <v>303</v>
      </c>
      <c r="BH55" s="89" t="s">
        <v>1008</v>
      </c>
      <c r="BI55" s="89">
        <v>1.0</v>
      </c>
      <c r="BJ55" s="89" t="s">
        <v>591</v>
      </c>
      <c r="BK55" s="89" t="s">
        <v>592</v>
      </c>
      <c r="BL55" s="89" t="s">
        <v>593</v>
      </c>
      <c r="BM55" s="89"/>
      <c r="BN55" s="89" t="s">
        <v>594</v>
      </c>
      <c r="BO55" s="89"/>
      <c r="BP55" s="89"/>
      <c r="BQ55" s="89">
        <v>0.2</v>
      </c>
      <c r="BR55" s="89">
        <v>0.44</v>
      </c>
      <c r="BS55" s="141">
        <v>0.15</v>
      </c>
      <c r="BT55" s="89">
        <v>0.33</v>
      </c>
      <c r="BU55" s="89" t="s">
        <v>433</v>
      </c>
      <c r="BV55" s="89"/>
      <c r="BW55" s="89"/>
      <c r="BX55" s="89"/>
      <c r="BY55" s="89"/>
      <c r="BZ55" s="89"/>
      <c r="CA55" s="89"/>
      <c r="CB55" s="89"/>
      <c r="CC55" s="89"/>
      <c r="CD55" s="89"/>
      <c r="CE55" s="89" t="s">
        <v>1005</v>
      </c>
      <c r="CF55" s="89" t="s">
        <v>587</v>
      </c>
      <c r="CG55" s="89" t="s">
        <v>595</v>
      </c>
      <c r="CH55" s="89" t="s">
        <v>403</v>
      </c>
    </row>
    <row r="56">
      <c r="A56" s="89" t="s">
        <v>1009</v>
      </c>
      <c r="B56" s="89" t="s">
        <v>1010</v>
      </c>
      <c r="C56" s="89" t="s">
        <v>1010</v>
      </c>
      <c r="D56" s="89" t="s">
        <v>983</v>
      </c>
      <c r="E56" s="89">
        <v>8.544421E7</v>
      </c>
      <c r="F56" s="89">
        <v>4.262427630086E12</v>
      </c>
      <c r="G56" s="142" t="s">
        <v>1011</v>
      </c>
      <c r="H56" s="89" t="s">
        <v>587</v>
      </c>
      <c r="I56" s="89" t="s">
        <v>403</v>
      </c>
      <c r="J56" s="89" t="s">
        <v>568</v>
      </c>
      <c r="K56" s="89" t="s">
        <v>405</v>
      </c>
      <c r="L56" s="89" t="s">
        <v>937</v>
      </c>
      <c r="M56" s="89" t="s">
        <v>407</v>
      </c>
      <c r="N56" s="89" t="s">
        <v>408</v>
      </c>
      <c r="O56" s="89" t="s">
        <v>409</v>
      </c>
      <c r="P56" s="89" t="s">
        <v>410</v>
      </c>
      <c r="Q56" s="89" t="s">
        <v>411</v>
      </c>
      <c r="R56" s="89" t="s">
        <v>411</v>
      </c>
      <c r="S56" s="89" t="s">
        <v>938</v>
      </c>
      <c r="T56" s="89">
        <v>1.2</v>
      </c>
      <c r="U56" s="90">
        <v>0.47244094488189</v>
      </c>
      <c r="V56" s="89" t="s">
        <v>2087</v>
      </c>
      <c r="W56" s="89" t="s">
        <v>2086</v>
      </c>
      <c r="X56" s="89" t="s">
        <v>413</v>
      </c>
      <c r="Y56" s="89" t="s">
        <v>414</v>
      </c>
      <c r="Z56" s="89" t="s">
        <v>415</v>
      </c>
      <c r="AA56" s="89">
        <v>20.0</v>
      </c>
      <c r="AB56" s="89">
        <v>68.0</v>
      </c>
      <c r="AC56" s="89">
        <v>60.0</v>
      </c>
      <c r="AD56" s="89">
        <v>140.0</v>
      </c>
      <c r="AE56" s="118">
        <v>0.1</v>
      </c>
      <c r="AF56" s="118">
        <v>0.9</v>
      </c>
      <c r="AG56" s="89"/>
      <c r="AH56" s="89"/>
      <c r="AI56" s="89"/>
      <c r="AJ56" s="89"/>
      <c r="AK56" s="89"/>
      <c r="AL56" s="89" t="s">
        <v>416</v>
      </c>
      <c r="AM56" s="142" t="s">
        <v>417</v>
      </c>
      <c r="AN56" s="142" t="s">
        <v>418</v>
      </c>
      <c r="AO56" s="142" t="s">
        <v>419</v>
      </c>
      <c r="AP56" s="142" t="s">
        <v>420</v>
      </c>
      <c r="AQ56" s="142" t="s">
        <v>1012</v>
      </c>
      <c r="AR56" s="89"/>
      <c r="AS56" s="89"/>
      <c r="AT56" s="89"/>
      <c r="AU56" s="89"/>
      <c r="AV56" s="89"/>
      <c r="AW56" s="89"/>
      <c r="AX56" s="89"/>
      <c r="AY56" s="142" t="s">
        <v>589</v>
      </c>
      <c r="AZ56" s="142" t="s">
        <v>299</v>
      </c>
      <c r="BA56" s="89" t="s">
        <v>423</v>
      </c>
      <c r="BB56" s="89" t="s">
        <v>424</v>
      </c>
      <c r="BC56" s="89" t="s">
        <v>425</v>
      </c>
      <c r="BD56" s="89" t="s">
        <v>426</v>
      </c>
      <c r="BE56" s="89" t="s">
        <v>427</v>
      </c>
      <c r="BF56" s="89"/>
      <c r="BG56" s="89" t="s">
        <v>303</v>
      </c>
      <c r="BH56" s="89" t="s">
        <v>1013</v>
      </c>
      <c r="BI56" s="89">
        <v>1.0</v>
      </c>
      <c r="BJ56" s="89" t="s">
        <v>591</v>
      </c>
      <c r="BK56" s="89" t="s">
        <v>592</v>
      </c>
      <c r="BL56" s="89" t="s">
        <v>593</v>
      </c>
      <c r="BM56" s="89"/>
      <c r="BN56" s="89" t="s">
        <v>594</v>
      </c>
      <c r="BO56" s="89"/>
      <c r="BP56" s="89"/>
      <c r="BQ56" s="89">
        <v>0.2</v>
      </c>
      <c r="BR56" s="89">
        <v>0.44</v>
      </c>
      <c r="BS56" s="141">
        <v>0.15</v>
      </c>
      <c r="BT56" s="89">
        <v>0.33</v>
      </c>
      <c r="BU56" s="89" t="s">
        <v>433</v>
      </c>
      <c r="BV56" s="89"/>
      <c r="BW56" s="89"/>
      <c r="BX56" s="89"/>
      <c r="BY56" s="89"/>
      <c r="BZ56" s="89"/>
      <c r="CA56" s="89"/>
      <c r="CB56" s="89"/>
      <c r="CC56" s="89"/>
      <c r="CD56" s="89"/>
      <c r="CE56" s="89" t="s">
        <v>1010</v>
      </c>
      <c r="CF56" s="89" t="s">
        <v>587</v>
      </c>
      <c r="CG56" s="89" t="s">
        <v>595</v>
      </c>
      <c r="CH56" s="89" t="s">
        <v>403</v>
      </c>
    </row>
    <row r="57">
      <c r="A57" s="89" t="s">
        <v>1014</v>
      </c>
      <c r="B57" s="89" t="s">
        <v>1015</v>
      </c>
      <c r="C57" s="89" t="s">
        <v>1015</v>
      </c>
      <c r="D57" s="89" t="s">
        <v>983</v>
      </c>
      <c r="E57" s="89">
        <v>8.544421E7</v>
      </c>
      <c r="F57" s="89">
        <v>4.262427630048E12</v>
      </c>
      <c r="G57" s="142" t="s">
        <v>1016</v>
      </c>
      <c r="H57" s="89" t="s">
        <v>587</v>
      </c>
      <c r="I57" s="89" t="s">
        <v>403</v>
      </c>
      <c r="J57" s="89" t="s">
        <v>574</v>
      </c>
      <c r="K57" s="89" t="s">
        <v>405</v>
      </c>
      <c r="L57" s="89" t="s">
        <v>937</v>
      </c>
      <c r="M57" s="89" t="s">
        <v>407</v>
      </c>
      <c r="N57" s="89" t="s">
        <v>408</v>
      </c>
      <c r="O57" s="89" t="s">
        <v>409</v>
      </c>
      <c r="P57" s="89" t="s">
        <v>410</v>
      </c>
      <c r="Q57" s="89" t="s">
        <v>411</v>
      </c>
      <c r="R57" s="89" t="s">
        <v>411</v>
      </c>
      <c r="S57" s="89" t="s">
        <v>938</v>
      </c>
      <c r="T57" s="89">
        <v>1.2</v>
      </c>
      <c r="U57" s="90">
        <v>0.47244094488189</v>
      </c>
      <c r="V57" s="89" t="s">
        <v>2087</v>
      </c>
      <c r="W57" s="89" t="s">
        <v>2086</v>
      </c>
      <c r="X57" s="89" t="s">
        <v>413</v>
      </c>
      <c r="Y57" s="89" t="s">
        <v>414</v>
      </c>
      <c r="Z57" s="89" t="s">
        <v>415</v>
      </c>
      <c r="AA57" s="89">
        <v>20.0</v>
      </c>
      <c r="AB57" s="89">
        <v>68.0</v>
      </c>
      <c r="AC57" s="89">
        <v>60.0</v>
      </c>
      <c r="AD57" s="89">
        <v>140.0</v>
      </c>
      <c r="AE57" s="118">
        <v>0.1</v>
      </c>
      <c r="AF57" s="118">
        <v>0.9</v>
      </c>
      <c r="AG57" s="89"/>
      <c r="AH57" s="89"/>
      <c r="AI57" s="89"/>
      <c r="AJ57" s="89"/>
      <c r="AK57" s="89"/>
      <c r="AL57" s="89" t="s">
        <v>416</v>
      </c>
      <c r="AM57" s="142" t="s">
        <v>417</v>
      </c>
      <c r="AN57" s="142" t="s">
        <v>418</v>
      </c>
      <c r="AO57" s="142" t="s">
        <v>419</v>
      </c>
      <c r="AP57" s="142" t="s">
        <v>420</v>
      </c>
      <c r="AQ57" s="142" t="s">
        <v>1017</v>
      </c>
      <c r="AR57" s="89"/>
      <c r="AS57" s="89"/>
      <c r="AT57" s="89"/>
      <c r="AU57" s="89"/>
      <c r="AV57" s="89"/>
      <c r="AW57" s="89"/>
      <c r="AX57" s="89"/>
      <c r="AY57" s="142" t="s">
        <v>589</v>
      </c>
      <c r="AZ57" s="142" t="s">
        <v>299</v>
      </c>
      <c r="BA57" s="89" t="s">
        <v>423</v>
      </c>
      <c r="BB57" s="89" t="s">
        <v>424</v>
      </c>
      <c r="BC57" s="89" t="s">
        <v>425</v>
      </c>
      <c r="BD57" s="89" t="s">
        <v>426</v>
      </c>
      <c r="BE57" s="89" t="s">
        <v>427</v>
      </c>
      <c r="BF57" s="89"/>
      <c r="BG57" s="89" t="s">
        <v>303</v>
      </c>
      <c r="BH57" s="89" t="s">
        <v>1018</v>
      </c>
      <c r="BI57" s="89">
        <v>1.0</v>
      </c>
      <c r="BJ57" s="89" t="s">
        <v>591</v>
      </c>
      <c r="BK57" s="89" t="s">
        <v>592</v>
      </c>
      <c r="BL57" s="89" t="s">
        <v>593</v>
      </c>
      <c r="BM57" s="89"/>
      <c r="BN57" s="89" t="s">
        <v>594</v>
      </c>
      <c r="BO57" s="89"/>
      <c r="BP57" s="89"/>
      <c r="BQ57" s="89">
        <v>0.2</v>
      </c>
      <c r="BR57" s="89">
        <v>0.44</v>
      </c>
      <c r="BS57" s="141">
        <v>0.15</v>
      </c>
      <c r="BT57" s="89">
        <v>0.33</v>
      </c>
      <c r="BU57" s="89" t="s">
        <v>433</v>
      </c>
      <c r="BV57" s="89"/>
      <c r="BW57" s="89"/>
      <c r="BX57" s="89"/>
      <c r="BY57" s="89"/>
      <c r="BZ57" s="89"/>
      <c r="CA57" s="89"/>
      <c r="CB57" s="89"/>
      <c r="CC57" s="89"/>
      <c r="CD57" s="89"/>
      <c r="CE57" s="89" t="s">
        <v>1015</v>
      </c>
      <c r="CF57" s="89" t="s">
        <v>587</v>
      </c>
      <c r="CG57" s="89" t="s">
        <v>595</v>
      </c>
      <c r="CH57" s="89" t="s">
        <v>403</v>
      </c>
    </row>
    <row r="58">
      <c r="A58" s="89" t="s">
        <v>1019</v>
      </c>
      <c r="B58" s="89" t="s">
        <v>1020</v>
      </c>
      <c r="C58" s="89" t="s">
        <v>1020</v>
      </c>
      <c r="D58" s="89" t="s">
        <v>983</v>
      </c>
      <c r="E58" s="89">
        <v>8.544421E7</v>
      </c>
      <c r="F58" s="89">
        <v>4.262427630062E12</v>
      </c>
      <c r="G58" s="142" t="s">
        <v>1021</v>
      </c>
      <c r="H58" s="89" t="s">
        <v>587</v>
      </c>
      <c r="I58" s="89" t="s">
        <v>403</v>
      </c>
      <c r="J58" s="89" t="s">
        <v>580</v>
      </c>
      <c r="K58" s="89" t="s">
        <v>405</v>
      </c>
      <c r="L58" s="89" t="s">
        <v>937</v>
      </c>
      <c r="M58" s="89" t="s">
        <v>407</v>
      </c>
      <c r="N58" s="89" t="s">
        <v>408</v>
      </c>
      <c r="O58" s="89" t="s">
        <v>409</v>
      </c>
      <c r="P58" s="89" t="s">
        <v>410</v>
      </c>
      <c r="Q58" s="89" t="s">
        <v>411</v>
      </c>
      <c r="R58" s="89" t="s">
        <v>411</v>
      </c>
      <c r="S58" s="89" t="s">
        <v>938</v>
      </c>
      <c r="T58" s="89">
        <v>1.2</v>
      </c>
      <c r="U58" s="90">
        <v>0.47244094488189</v>
      </c>
      <c r="V58" s="89" t="s">
        <v>2087</v>
      </c>
      <c r="W58" s="89" t="s">
        <v>2086</v>
      </c>
      <c r="X58" s="89" t="s">
        <v>413</v>
      </c>
      <c r="Y58" s="89" t="s">
        <v>414</v>
      </c>
      <c r="Z58" s="89" t="s">
        <v>415</v>
      </c>
      <c r="AA58" s="89">
        <v>20.0</v>
      </c>
      <c r="AB58" s="89">
        <v>68.0</v>
      </c>
      <c r="AC58" s="89">
        <v>60.0</v>
      </c>
      <c r="AD58" s="89">
        <v>140.0</v>
      </c>
      <c r="AE58" s="118">
        <v>0.1</v>
      </c>
      <c r="AF58" s="118">
        <v>0.9</v>
      </c>
      <c r="AG58" s="89"/>
      <c r="AH58" s="89"/>
      <c r="AI58" s="89"/>
      <c r="AJ58" s="89"/>
      <c r="AK58" s="89"/>
      <c r="AL58" s="89" t="s">
        <v>416</v>
      </c>
      <c r="AM58" s="142" t="s">
        <v>417</v>
      </c>
      <c r="AN58" s="142" t="s">
        <v>418</v>
      </c>
      <c r="AO58" s="142" t="s">
        <v>419</v>
      </c>
      <c r="AP58" s="142" t="s">
        <v>420</v>
      </c>
      <c r="AQ58" s="142" t="s">
        <v>1022</v>
      </c>
      <c r="AR58" s="89"/>
      <c r="AS58" s="89"/>
      <c r="AT58" s="89"/>
      <c r="AU58" s="89"/>
      <c r="AV58" s="89"/>
      <c r="AW58" s="89"/>
      <c r="AX58" s="89"/>
      <c r="AY58" s="142" t="s">
        <v>589</v>
      </c>
      <c r="AZ58" s="142" t="s">
        <v>299</v>
      </c>
      <c r="BA58" s="89" t="s">
        <v>423</v>
      </c>
      <c r="BB58" s="89" t="s">
        <v>424</v>
      </c>
      <c r="BC58" s="89" t="s">
        <v>425</v>
      </c>
      <c r="BD58" s="89" t="s">
        <v>426</v>
      </c>
      <c r="BE58" s="89" t="s">
        <v>427</v>
      </c>
      <c r="BF58" s="89"/>
      <c r="BG58" s="89" t="s">
        <v>303</v>
      </c>
      <c r="BH58" s="89" t="s">
        <v>1023</v>
      </c>
      <c r="BI58" s="89">
        <v>1.0</v>
      </c>
      <c r="BJ58" s="89" t="s">
        <v>591</v>
      </c>
      <c r="BK58" s="89" t="s">
        <v>592</v>
      </c>
      <c r="BL58" s="89" t="s">
        <v>593</v>
      </c>
      <c r="BM58" s="89"/>
      <c r="BN58" s="89" t="s">
        <v>594</v>
      </c>
      <c r="BO58" s="89"/>
      <c r="BP58" s="89"/>
      <c r="BQ58" s="89">
        <v>0.2</v>
      </c>
      <c r="BR58" s="89">
        <v>0.44</v>
      </c>
      <c r="BS58" s="141">
        <v>0.15</v>
      </c>
      <c r="BT58" s="89">
        <v>0.33</v>
      </c>
      <c r="BU58" s="89" t="s">
        <v>433</v>
      </c>
      <c r="BV58" s="89"/>
      <c r="BW58" s="89"/>
      <c r="BX58" s="89"/>
      <c r="BY58" s="89"/>
      <c r="BZ58" s="89"/>
      <c r="CA58" s="89"/>
      <c r="CB58" s="89"/>
      <c r="CC58" s="89"/>
      <c r="CD58" s="89"/>
      <c r="CE58" s="89" t="s">
        <v>1020</v>
      </c>
      <c r="CF58" s="89" t="s">
        <v>587</v>
      </c>
      <c r="CG58" s="89" t="s">
        <v>595</v>
      </c>
      <c r="CH58" s="89" t="s">
        <v>403</v>
      </c>
    </row>
    <row r="59">
      <c r="A59" s="89" t="s">
        <v>1024</v>
      </c>
      <c r="B59" s="89" t="s">
        <v>1025</v>
      </c>
      <c r="C59" s="89" t="s">
        <v>1025</v>
      </c>
      <c r="D59" s="89" t="s">
        <v>935</v>
      </c>
      <c r="E59" s="89">
        <v>8.544421E7</v>
      </c>
      <c r="F59" s="89">
        <v>4.262427630734E12</v>
      </c>
      <c r="G59" s="142" t="s">
        <v>1026</v>
      </c>
      <c r="H59" s="89" t="s">
        <v>402</v>
      </c>
      <c r="I59" s="89" t="s">
        <v>403</v>
      </c>
      <c r="J59" s="89" t="s">
        <v>404</v>
      </c>
      <c r="K59" s="89" t="s">
        <v>405</v>
      </c>
      <c r="L59" s="89" t="s">
        <v>937</v>
      </c>
      <c r="M59" s="89" t="s">
        <v>407</v>
      </c>
      <c r="N59" s="89" t="s">
        <v>700</v>
      </c>
      <c r="O59" s="89" t="s">
        <v>701</v>
      </c>
      <c r="P59" s="89" t="s">
        <v>410</v>
      </c>
      <c r="Q59" s="89" t="s">
        <v>411</v>
      </c>
      <c r="R59" s="89" t="s">
        <v>411</v>
      </c>
      <c r="S59" s="89" t="s">
        <v>938</v>
      </c>
      <c r="T59" s="89">
        <v>1.2</v>
      </c>
      <c r="U59" s="90">
        <v>0.47244094488189</v>
      </c>
      <c r="V59" s="89" t="s">
        <v>2087</v>
      </c>
      <c r="W59" s="89" t="s">
        <v>2086</v>
      </c>
      <c r="X59" s="89" t="s">
        <v>413</v>
      </c>
      <c r="Y59" s="89" t="s">
        <v>414</v>
      </c>
      <c r="Z59" s="89" t="s">
        <v>415</v>
      </c>
      <c r="AA59" s="89">
        <v>20.0</v>
      </c>
      <c r="AB59" s="89">
        <v>68.0</v>
      </c>
      <c r="AC59" s="89">
        <v>60.0</v>
      </c>
      <c r="AD59" s="89">
        <v>140.0</v>
      </c>
      <c r="AE59" s="118">
        <v>0.1</v>
      </c>
      <c r="AF59" s="118">
        <v>0.9</v>
      </c>
      <c r="AG59" s="89"/>
      <c r="AH59" s="89"/>
      <c r="AI59" s="89"/>
      <c r="AJ59" s="89"/>
      <c r="AK59" s="89"/>
      <c r="AL59" s="89" t="s">
        <v>416</v>
      </c>
      <c r="AM59" s="142" t="s">
        <v>417</v>
      </c>
      <c r="AN59" s="142" t="s">
        <v>418</v>
      </c>
      <c r="AO59" s="142" t="s">
        <v>419</v>
      </c>
      <c r="AP59" s="142" t="s">
        <v>420</v>
      </c>
      <c r="AQ59" s="142" t="s">
        <v>1027</v>
      </c>
      <c r="AR59" s="89"/>
      <c r="AS59" s="89"/>
      <c r="AT59" s="89"/>
      <c r="AU59" s="89"/>
      <c r="AV59" s="89"/>
      <c r="AW59" s="89"/>
      <c r="AX59" s="89"/>
      <c r="AY59" s="142" t="s">
        <v>422</v>
      </c>
      <c r="AZ59" s="142" t="s">
        <v>299</v>
      </c>
      <c r="BA59" s="89" t="s">
        <v>423</v>
      </c>
      <c r="BB59" s="89" t="s">
        <v>424</v>
      </c>
      <c r="BC59" s="89" t="s">
        <v>425</v>
      </c>
      <c r="BD59" s="89" t="s">
        <v>426</v>
      </c>
      <c r="BE59" s="89" t="s">
        <v>427</v>
      </c>
      <c r="BF59" s="89"/>
      <c r="BG59" s="89" t="s">
        <v>303</v>
      </c>
      <c r="BH59" s="89" t="s">
        <v>1028</v>
      </c>
      <c r="BI59" s="89">
        <v>1.0</v>
      </c>
      <c r="BJ59" s="89" t="s">
        <v>704</v>
      </c>
      <c r="BK59" s="89" t="s">
        <v>705</v>
      </c>
      <c r="BL59" s="89" t="s">
        <v>706</v>
      </c>
      <c r="BM59" s="89"/>
      <c r="BN59" s="89" t="s">
        <v>707</v>
      </c>
      <c r="BO59" s="89"/>
      <c r="BP59" s="89"/>
      <c r="BQ59" s="89">
        <v>8.56</v>
      </c>
      <c r="BR59" s="89">
        <v>18.87</v>
      </c>
      <c r="BS59" s="141">
        <v>7.08</v>
      </c>
      <c r="BT59" s="89">
        <v>15.61</v>
      </c>
      <c r="BU59" s="89" t="s">
        <v>433</v>
      </c>
      <c r="BV59" s="89"/>
      <c r="BW59" s="89"/>
      <c r="BX59" s="89"/>
      <c r="BY59" s="89"/>
      <c r="BZ59" s="89"/>
      <c r="CA59" s="89"/>
      <c r="CB59" s="89"/>
      <c r="CC59" s="89"/>
      <c r="CD59" s="89"/>
      <c r="CE59" s="89" t="s">
        <v>1025</v>
      </c>
      <c r="CF59" s="89" t="s">
        <v>434</v>
      </c>
      <c r="CG59" s="89" t="s">
        <v>708</v>
      </c>
      <c r="CH59" s="89" t="s">
        <v>403</v>
      </c>
    </row>
    <row r="60">
      <c r="A60" s="89" t="s">
        <v>1034</v>
      </c>
      <c r="B60" s="89" t="s">
        <v>1035</v>
      </c>
      <c r="C60" s="89" t="s">
        <v>1035</v>
      </c>
      <c r="D60" s="89" t="s">
        <v>935</v>
      </c>
      <c r="E60" s="89">
        <v>8.544421E7</v>
      </c>
      <c r="F60" s="89">
        <v>4.262427630741E12</v>
      </c>
      <c r="G60" s="142" t="s">
        <v>1036</v>
      </c>
      <c r="H60" s="89" t="s">
        <v>402</v>
      </c>
      <c r="I60" s="89" t="s">
        <v>403</v>
      </c>
      <c r="J60" s="89" t="s">
        <v>543</v>
      </c>
      <c r="K60" s="89" t="s">
        <v>405</v>
      </c>
      <c r="L60" s="89" t="s">
        <v>937</v>
      </c>
      <c r="M60" s="89" t="s">
        <v>407</v>
      </c>
      <c r="N60" s="89" t="s">
        <v>700</v>
      </c>
      <c r="O60" s="89" t="s">
        <v>701</v>
      </c>
      <c r="P60" s="89" t="s">
        <v>410</v>
      </c>
      <c r="Q60" s="89" t="s">
        <v>411</v>
      </c>
      <c r="R60" s="89" t="s">
        <v>411</v>
      </c>
      <c r="S60" s="89" t="s">
        <v>938</v>
      </c>
      <c r="T60" s="89">
        <v>1.2</v>
      </c>
      <c r="U60" s="90">
        <v>0.47244094488189</v>
      </c>
      <c r="V60" s="89" t="s">
        <v>2087</v>
      </c>
      <c r="W60" s="89" t="s">
        <v>2086</v>
      </c>
      <c r="X60" s="89" t="s">
        <v>413</v>
      </c>
      <c r="Y60" s="89" t="s">
        <v>414</v>
      </c>
      <c r="Z60" s="89" t="s">
        <v>415</v>
      </c>
      <c r="AA60" s="89">
        <v>20.0</v>
      </c>
      <c r="AB60" s="89">
        <v>68.0</v>
      </c>
      <c r="AC60" s="89">
        <v>60.0</v>
      </c>
      <c r="AD60" s="89">
        <v>140.0</v>
      </c>
      <c r="AE60" s="118">
        <v>0.1</v>
      </c>
      <c r="AF60" s="118">
        <v>0.9</v>
      </c>
      <c r="AG60" s="89"/>
      <c r="AH60" s="89"/>
      <c r="AI60" s="89"/>
      <c r="AJ60" s="89"/>
      <c r="AK60" s="89"/>
      <c r="AL60" s="89" t="s">
        <v>416</v>
      </c>
      <c r="AM60" s="142" t="s">
        <v>417</v>
      </c>
      <c r="AN60" s="142" t="s">
        <v>418</v>
      </c>
      <c r="AO60" s="142" t="s">
        <v>419</v>
      </c>
      <c r="AP60" s="142" t="s">
        <v>420</v>
      </c>
      <c r="AQ60" s="142" t="s">
        <v>1037</v>
      </c>
      <c r="AR60" s="89"/>
      <c r="AS60" s="89"/>
      <c r="AT60" s="89"/>
      <c r="AU60" s="89"/>
      <c r="AV60" s="89"/>
      <c r="AW60" s="89"/>
      <c r="AX60" s="89"/>
      <c r="AY60" s="142" t="s">
        <v>422</v>
      </c>
      <c r="AZ60" s="142" t="s">
        <v>299</v>
      </c>
      <c r="BA60" s="89" t="s">
        <v>423</v>
      </c>
      <c r="BB60" s="89" t="s">
        <v>424</v>
      </c>
      <c r="BC60" s="89" t="s">
        <v>425</v>
      </c>
      <c r="BD60" s="89" t="s">
        <v>426</v>
      </c>
      <c r="BE60" s="89" t="s">
        <v>427</v>
      </c>
      <c r="BF60" s="89"/>
      <c r="BG60" s="89" t="s">
        <v>303</v>
      </c>
      <c r="BH60" s="89" t="s">
        <v>1038</v>
      </c>
      <c r="BI60" s="89">
        <v>1.0</v>
      </c>
      <c r="BJ60" s="89" t="s">
        <v>704</v>
      </c>
      <c r="BK60" s="89" t="s">
        <v>705</v>
      </c>
      <c r="BL60" s="89" t="s">
        <v>706</v>
      </c>
      <c r="BM60" s="89"/>
      <c r="BN60" s="89" t="s">
        <v>707</v>
      </c>
      <c r="BO60" s="89"/>
      <c r="BP60" s="89"/>
      <c r="BQ60" s="89">
        <v>8.56</v>
      </c>
      <c r="BR60" s="89">
        <v>18.87</v>
      </c>
      <c r="BS60" s="141">
        <v>7.08</v>
      </c>
      <c r="BT60" s="89">
        <v>15.61</v>
      </c>
      <c r="BU60" s="89" t="s">
        <v>433</v>
      </c>
      <c r="BV60" s="89"/>
      <c r="BW60" s="89"/>
      <c r="BX60" s="89"/>
      <c r="BY60" s="89"/>
      <c r="BZ60" s="89"/>
      <c r="CA60" s="89"/>
      <c r="CB60" s="89"/>
      <c r="CC60" s="89"/>
      <c r="CD60" s="89"/>
      <c r="CE60" s="89" t="s">
        <v>1035</v>
      </c>
      <c r="CF60" s="89" t="s">
        <v>434</v>
      </c>
      <c r="CG60" s="89" t="s">
        <v>708</v>
      </c>
      <c r="CH60" s="89" t="s">
        <v>403</v>
      </c>
    </row>
    <row r="61">
      <c r="A61" s="89" t="s">
        <v>1039</v>
      </c>
      <c r="B61" s="89" t="s">
        <v>1040</v>
      </c>
      <c r="C61" s="89" t="s">
        <v>1040</v>
      </c>
      <c r="D61" s="89" t="s">
        <v>935</v>
      </c>
      <c r="E61" s="89">
        <v>8.544421E7</v>
      </c>
      <c r="F61" s="89">
        <v>4.262427630758E12</v>
      </c>
      <c r="G61" s="142" t="s">
        <v>1041</v>
      </c>
      <c r="H61" s="89" t="s">
        <v>402</v>
      </c>
      <c r="I61" s="89" t="s">
        <v>403</v>
      </c>
      <c r="J61" s="89" t="s">
        <v>549</v>
      </c>
      <c r="K61" s="89" t="s">
        <v>405</v>
      </c>
      <c r="L61" s="89" t="s">
        <v>937</v>
      </c>
      <c r="M61" s="89" t="s">
        <v>407</v>
      </c>
      <c r="N61" s="89" t="s">
        <v>700</v>
      </c>
      <c r="O61" s="89" t="s">
        <v>701</v>
      </c>
      <c r="P61" s="89" t="s">
        <v>410</v>
      </c>
      <c r="Q61" s="89" t="s">
        <v>411</v>
      </c>
      <c r="R61" s="89" t="s">
        <v>411</v>
      </c>
      <c r="S61" s="89" t="s">
        <v>938</v>
      </c>
      <c r="T61" s="89">
        <v>1.2</v>
      </c>
      <c r="U61" s="90">
        <v>0.47244094488189</v>
      </c>
      <c r="V61" s="89" t="s">
        <v>2087</v>
      </c>
      <c r="W61" s="89" t="s">
        <v>2086</v>
      </c>
      <c r="X61" s="89" t="s">
        <v>413</v>
      </c>
      <c r="Y61" s="89" t="s">
        <v>414</v>
      </c>
      <c r="Z61" s="89" t="s">
        <v>415</v>
      </c>
      <c r="AA61" s="89">
        <v>20.0</v>
      </c>
      <c r="AB61" s="89">
        <v>68.0</v>
      </c>
      <c r="AC61" s="89">
        <v>60.0</v>
      </c>
      <c r="AD61" s="89">
        <v>140.0</v>
      </c>
      <c r="AE61" s="118">
        <v>0.1</v>
      </c>
      <c r="AF61" s="118">
        <v>0.9</v>
      </c>
      <c r="AG61" s="89"/>
      <c r="AH61" s="89"/>
      <c r="AI61" s="89"/>
      <c r="AJ61" s="89"/>
      <c r="AK61" s="89"/>
      <c r="AL61" s="89" t="s">
        <v>416</v>
      </c>
      <c r="AM61" s="142" t="s">
        <v>417</v>
      </c>
      <c r="AN61" s="142" t="s">
        <v>418</v>
      </c>
      <c r="AO61" s="142" t="s">
        <v>419</v>
      </c>
      <c r="AP61" s="142" t="s">
        <v>420</v>
      </c>
      <c r="AQ61" s="142" t="s">
        <v>1042</v>
      </c>
      <c r="AR61" s="89"/>
      <c r="AS61" s="89"/>
      <c r="AT61" s="89"/>
      <c r="AU61" s="89"/>
      <c r="AV61" s="89"/>
      <c r="AW61" s="89"/>
      <c r="AX61" s="89"/>
      <c r="AY61" s="142" t="s">
        <v>422</v>
      </c>
      <c r="AZ61" s="142" t="s">
        <v>299</v>
      </c>
      <c r="BA61" s="89" t="s">
        <v>423</v>
      </c>
      <c r="BB61" s="89" t="s">
        <v>424</v>
      </c>
      <c r="BC61" s="89" t="s">
        <v>425</v>
      </c>
      <c r="BD61" s="89" t="s">
        <v>426</v>
      </c>
      <c r="BE61" s="89" t="s">
        <v>427</v>
      </c>
      <c r="BF61" s="89"/>
      <c r="BG61" s="89" t="s">
        <v>303</v>
      </c>
      <c r="BH61" s="89" t="s">
        <v>1043</v>
      </c>
      <c r="BI61" s="89">
        <v>1.0</v>
      </c>
      <c r="BJ61" s="89" t="s">
        <v>704</v>
      </c>
      <c r="BK61" s="89" t="s">
        <v>705</v>
      </c>
      <c r="BL61" s="89" t="s">
        <v>706</v>
      </c>
      <c r="BM61" s="89"/>
      <c r="BN61" s="89" t="s">
        <v>707</v>
      </c>
      <c r="BO61" s="89"/>
      <c r="BP61" s="89"/>
      <c r="BQ61" s="89">
        <v>8.56</v>
      </c>
      <c r="BR61" s="89">
        <v>18.87</v>
      </c>
      <c r="BS61" s="141">
        <v>7.08</v>
      </c>
      <c r="BT61" s="89">
        <v>15.61</v>
      </c>
      <c r="BU61" s="89" t="s">
        <v>433</v>
      </c>
      <c r="BV61" s="89"/>
      <c r="BW61" s="89"/>
      <c r="BX61" s="89"/>
      <c r="BY61" s="89"/>
      <c r="BZ61" s="89"/>
      <c r="CA61" s="89"/>
      <c r="CB61" s="89"/>
      <c r="CC61" s="89"/>
      <c r="CD61" s="89"/>
      <c r="CE61" s="89" t="s">
        <v>1040</v>
      </c>
      <c r="CF61" s="89" t="s">
        <v>434</v>
      </c>
      <c r="CG61" s="89" t="s">
        <v>708</v>
      </c>
      <c r="CH61" s="89" t="s">
        <v>403</v>
      </c>
    </row>
    <row r="62">
      <c r="A62" s="89" t="s">
        <v>1044</v>
      </c>
      <c r="B62" s="89" t="s">
        <v>1045</v>
      </c>
      <c r="C62" s="89" t="s">
        <v>1045</v>
      </c>
      <c r="D62" s="89" t="s">
        <v>935</v>
      </c>
      <c r="E62" s="89">
        <v>8.544421E7</v>
      </c>
      <c r="F62" s="89">
        <v>4.262427630772E12</v>
      </c>
      <c r="G62" s="142" t="s">
        <v>1046</v>
      </c>
      <c r="H62" s="89" t="s">
        <v>402</v>
      </c>
      <c r="I62" s="89" t="s">
        <v>403</v>
      </c>
      <c r="J62" s="89" t="s">
        <v>555</v>
      </c>
      <c r="K62" s="89" t="s">
        <v>405</v>
      </c>
      <c r="L62" s="89" t="s">
        <v>937</v>
      </c>
      <c r="M62" s="89" t="s">
        <v>407</v>
      </c>
      <c r="N62" s="89" t="s">
        <v>700</v>
      </c>
      <c r="O62" s="89" t="s">
        <v>701</v>
      </c>
      <c r="P62" s="89" t="s">
        <v>410</v>
      </c>
      <c r="Q62" s="89" t="s">
        <v>411</v>
      </c>
      <c r="R62" s="89" t="s">
        <v>411</v>
      </c>
      <c r="S62" s="89" t="s">
        <v>938</v>
      </c>
      <c r="T62" s="89">
        <v>1.2</v>
      </c>
      <c r="U62" s="90">
        <v>0.47244094488189</v>
      </c>
      <c r="V62" s="89" t="s">
        <v>2087</v>
      </c>
      <c r="W62" s="89" t="s">
        <v>2086</v>
      </c>
      <c r="X62" s="89" t="s">
        <v>413</v>
      </c>
      <c r="Y62" s="89" t="s">
        <v>414</v>
      </c>
      <c r="Z62" s="89" t="s">
        <v>415</v>
      </c>
      <c r="AA62" s="89">
        <v>20.0</v>
      </c>
      <c r="AB62" s="89">
        <v>68.0</v>
      </c>
      <c r="AC62" s="89">
        <v>60.0</v>
      </c>
      <c r="AD62" s="89">
        <v>140.0</v>
      </c>
      <c r="AE62" s="118">
        <v>0.1</v>
      </c>
      <c r="AF62" s="118">
        <v>0.9</v>
      </c>
      <c r="AG62" s="89"/>
      <c r="AH62" s="89"/>
      <c r="AI62" s="89"/>
      <c r="AJ62" s="89"/>
      <c r="AK62" s="89"/>
      <c r="AL62" s="89" t="s">
        <v>416</v>
      </c>
      <c r="AM62" s="142" t="s">
        <v>417</v>
      </c>
      <c r="AN62" s="142" t="s">
        <v>418</v>
      </c>
      <c r="AO62" s="142" t="s">
        <v>419</v>
      </c>
      <c r="AP62" s="142" t="s">
        <v>420</v>
      </c>
      <c r="AQ62" s="142" t="s">
        <v>1047</v>
      </c>
      <c r="AR62" s="89"/>
      <c r="AS62" s="89"/>
      <c r="AT62" s="89"/>
      <c r="AU62" s="89"/>
      <c r="AV62" s="89"/>
      <c r="AW62" s="89"/>
      <c r="AX62" s="89"/>
      <c r="AY62" s="142" t="s">
        <v>422</v>
      </c>
      <c r="AZ62" s="142" t="s">
        <v>299</v>
      </c>
      <c r="BA62" s="89" t="s">
        <v>423</v>
      </c>
      <c r="BB62" s="89" t="s">
        <v>424</v>
      </c>
      <c r="BC62" s="89" t="s">
        <v>425</v>
      </c>
      <c r="BD62" s="89" t="s">
        <v>426</v>
      </c>
      <c r="BE62" s="89" t="s">
        <v>427</v>
      </c>
      <c r="BF62" s="89"/>
      <c r="BG62" s="89" t="s">
        <v>303</v>
      </c>
      <c r="BH62" s="89" t="s">
        <v>1048</v>
      </c>
      <c r="BI62" s="89">
        <v>1.0</v>
      </c>
      <c r="BJ62" s="89" t="s">
        <v>704</v>
      </c>
      <c r="BK62" s="89" t="s">
        <v>705</v>
      </c>
      <c r="BL62" s="89" t="s">
        <v>706</v>
      </c>
      <c r="BM62" s="89"/>
      <c r="BN62" s="89" t="s">
        <v>707</v>
      </c>
      <c r="BO62" s="89"/>
      <c r="BP62" s="89"/>
      <c r="BQ62" s="89">
        <v>8.56</v>
      </c>
      <c r="BR62" s="89">
        <v>18.87</v>
      </c>
      <c r="BS62" s="141">
        <v>7.08</v>
      </c>
      <c r="BT62" s="89">
        <v>15.61</v>
      </c>
      <c r="BU62" s="89" t="s">
        <v>433</v>
      </c>
      <c r="BV62" s="89"/>
      <c r="BW62" s="89"/>
      <c r="BX62" s="89"/>
      <c r="BY62" s="89"/>
      <c r="BZ62" s="89"/>
      <c r="CA62" s="89"/>
      <c r="CB62" s="89"/>
      <c r="CC62" s="89"/>
      <c r="CD62" s="89"/>
      <c r="CE62" s="89" t="s">
        <v>1045</v>
      </c>
      <c r="CF62" s="89" t="s">
        <v>434</v>
      </c>
      <c r="CG62" s="89" t="s">
        <v>708</v>
      </c>
      <c r="CH62" s="89" t="s">
        <v>403</v>
      </c>
    </row>
    <row r="63">
      <c r="A63" s="89" t="s">
        <v>1049</v>
      </c>
      <c r="B63" s="89" t="s">
        <v>1050</v>
      </c>
      <c r="C63" s="89" t="s">
        <v>1050</v>
      </c>
      <c r="D63" s="89" t="s">
        <v>935</v>
      </c>
      <c r="E63" s="89">
        <v>8.544421E7</v>
      </c>
      <c r="F63" s="89">
        <v>4.262427630796E12</v>
      </c>
      <c r="G63" s="142" t="s">
        <v>1051</v>
      </c>
      <c r="H63" s="89" t="s">
        <v>402</v>
      </c>
      <c r="I63" s="89" t="s">
        <v>403</v>
      </c>
      <c r="J63" s="89" t="s">
        <v>562</v>
      </c>
      <c r="K63" s="89" t="s">
        <v>405</v>
      </c>
      <c r="L63" s="89" t="s">
        <v>937</v>
      </c>
      <c r="M63" s="89" t="s">
        <v>407</v>
      </c>
      <c r="N63" s="89" t="s">
        <v>700</v>
      </c>
      <c r="O63" s="89" t="s">
        <v>701</v>
      </c>
      <c r="P63" s="89" t="s">
        <v>410</v>
      </c>
      <c r="Q63" s="89" t="s">
        <v>411</v>
      </c>
      <c r="R63" s="89" t="s">
        <v>411</v>
      </c>
      <c r="S63" s="89" t="s">
        <v>938</v>
      </c>
      <c r="T63" s="89">
        <v>1.2</v>
      </c>
      <c r="U63" s="90">
        <v>0.47244094488189</v>
      </c>
      <c r="V63" s="89" t="s">
        <v>2087</v>
      </c>
      <c r="W63" s="89" t="s">
        <v>2086</v>
      </c>
      <c r="X63" s="89" t="s">
        <v>413</v>
      </c>
      <c r="Y63" s="89" t="s">
        <v>414</v>
      </c>
      <c r="Z63" s="89" t="s">
        <v>415</v>
      </c>
      <c r="AA63" s="89">
        <v>20.0</v>
      </c>
      <c r="AB63" s="89">
        <v>68.0</v>
      </c>
      <c r="AC63" s="89">
        <v>60.0</v>
      </c>
      <c r="AD63" s="89">
        <v>140.0</v>
      </c>
      <c r="AE63" s="118">
        <v>0.1</v>
      </c>
      <c r="AF63" s="118">
        <v>0.9</v>
      </c>
      <c r="AG63" s="89"/>
      <c r="AH63" s="89"/>
      <c r="AI63" s="89"/>
      <c r="AJ63" s="89"/>
      <c r="AK63" s="89"/>
      <c r="AL63" s="89" t="s">
        <v>416</v>
      </c>
      <c r="AM63" s="142" t="s">
        <v>417</v>
      </c>
      <c r="AN63" s="142" t="s">
        <v>418</v>
      </c>
      <c r="AO63" s="142" t="s">
        <v>419</v>
      </c>
      <c r="AP63" s="142" t="s">
        <v>420</v>
      </c>
      <c r="AQ63" s="142" t="s">
        <v>1052</v>
      </c>
      <c r="AR63" s="89"/>
      <c r="AS63" s="89"/>
      <c r="AT63" s="89"/>
      <c r="AU63" s="89"/>
      <c r="AV63" s="89"/>
      <c r="AW63" s="89"/>
      <c r="AX63" s="89"/>
      <c r="AY63" s="142" t="s">
        <v>422</v>
      </c>
      <c r="AZ63" s="142" t="s">
        <v>299</v>
      </c>
      <c r="BA63" s="89" t="s">
        <v>423</v>
      </c>
      <c r="BB63" s="89" t="s">
        <v>424</v>
      </c>
      <c r="BC63" s="89" t="s">
        <v>425</v>
      </c>
      <c r="BD63" s="89" t="s">
        <v>426</v>
      </c>
      <c r="BE63" s="89" t="s">
        <v>427</v>
      </c>
      <c r="BF63" s="89"/>
      <c r="BG63" s="89" t="s">
        <v>303</v>
      </c>
      <c r="BH63" s="89" t="s">
        <v>1053</v>
      </c>
      <c r="BI63" s="89">
        <v>1.0</v>
      </c>
      <c r="BJ63" s="89" t="s">
        <v>704</v>
      </c>
      <c r="BK63" s="89" t="s">
        <v>705</v>
      </c>
      <c r="BL63" s="89" t="s">
        <v>706</v>
      </c>
      <c r="BM63" s="89"/>
      <c r="BN63" s="89" t="s">
        <v>707</v>
      </c>
      <c r="BO63" s="89"/>
      <c r="BP63" s="89"/>
      <c r="BQ63" s="89">
        <v>8.56</v>
      </c>
      <c r="BR63" s="89">
        <v>18.87</v>
      </c>
      <c r="BS63" s="141">
        <v>7.08</v>
      </c>
      <c r="BT63" s="89">
        <v>15.61</v>
      </c>
      <c r="BU63" s="89" t="s">
        <v>433</v>
      </c>
      <c r="BV63" s="89"/>
      <c r="BW63" s="89"/>
      <c r="BX63" s="89"/>
      <c r="BY63" s="89"/>
      <c r="BZ63" s="89"/>
      <c r="CA63" s="89"/>
      <c r="CB63" s="89"/>
      <c r="CC63" s="89"/>
      <c r="CD63" s="89"/>
      <c r="CE63" s="89" t="s">
        <v>1050</v>
      </c>
      <c r="CF63" s="89" t="s">
        <v>434</v>
      </c>
      <c r="CG63" s="89" t="s">
        <v>708</v>
      </c>
      <c r="CH63" s="89" t="s">
        <v>403</v>
      </c>
    </row>
    <row r="64">
      <c r="A64" s="89" t="s">
        <v>1054</v>
      </c>
      <c r="B64" s="89" t="s">
        <v>1055</v>
      </c>
      <c r="C64" s="89" t="s">
        <v>1055</v>
      </c>
      <c r="D64" s="89" t="s">
        <v>935</v>
      </c>
      <c r="E64" s="89">
        <v>8.544421E7</v>
      </c>
      <c r="F64" s="89">
        <v>4.262427630802E12</v>
      </c>
      <c r="G64" s="142" t="s">
        <v>1056</v>
      </c>
      <c r="H64" s="89" t="s">
        <v>402</v>
      </c>
      <c r="I64" s="89" t="s">
        <v>403</v>
      </c>
      <c r="J64" s="89" t="s">
        <v>568</v>
      </c>
      <c r="K64" s="89" t="s">
        <v>405</v>
      </c>
      <c r="L64" s="89" t="s">
        <v>937</v>
      </c>
      <c r="M64" s="89" t="s">
        <v>407</v>
      </c>
      <c r="N64" s="89" t="s">
        <v>700</v>
      </c>
      <c r="O64" s="89" t="s">
        <v>701</v>
      </c>
      <c r="P64" s="89" t="s">
        <v>410</v>
      </c>
      <c r="Q64" s="89" t="s">
        <v>411</v>
      </c>
      <c r="R64" s="89" t="s">
        <v>411</v>
      </c>
      <c r="S64" s="89" t="s">
        <v>938</v>
      </c>
      <c r="T64" s="89">
        <v>1.2</v>
      </c>
      <c r="U64" s="90">
        <v>0.47244094488189</v>
      </c>
      <c r="V64" s="89" t="s">
        <v>2087</v>
      </c>
      <c r="W64" s="89" t="s">
        <v>2086</v>
      </c>
      <c r="X64" s="89" t="s">
        <v>413</v>
      </c>
      <c r="Y64" s="89" t="s">
        <v>414</v>
      </c>
      <c r="Z64" s="89" t="s">
        <v>415</v>
      </c>
      <c r="AA64" s="89">
        <v>20.0</v>
      </c>
      <c r="AB64" s="89">
        <v>68.0</v>
      </c>
      <c r="AC64" s="89">
        <v>60.0</v>
      </c>
      <c r="AD64" s="89">
        <v>140.0</v>
      </c>
      <c r="AE64" s="118">
        <v>0.1</v>
      </c>
      <c r="AF64" s="118">
        <v>0.9</v>
      </c>
      <c r="AG64" s="89"/>
      <c r="AH64" s="89"/>
      <c r="AI64" s="89"/>
      <c r="AJ64" s="89"/>
      <c r="AK64" s="89"/>
      <c r="AL64" s="89" t="s">
        <v>416</v>
      </c>
      <c r="AM64" s="142" t="s">
        <v>417</v>
      </c>
      <c r="AN64" s="142" t="s">
        <v>418</v>
      </c>
      <c r="AO64" s="142" t="s">
        <v>419</v>
      </c>
      <c r="AP64" s="142" t="s">
        <v>420</v>
      </c>
      <c r="AQ64" s="142" t="s">
        <v>1057</v>
      </c>
      <c r="AR64" s="89"/>
      <c r="AS64" s="89"/>
      <c r="AT64" s="89"/>
      <c r="AU64" s="89"/>
      <c r="AV64" s="89"/>
      <c r="AW64" s="89"/>
      <c r="AX64" s="89"/>
      <c r="AY64" s="142" t="s">
        <v>422</v>
      </c>
      <c r="AZ64" s="142" t="s">
        <v>299</v>
      </c>
      <c r="BA64" s="89" t="s">
        <v>423</v>
      </c>
      <c r="BB64" s="89" t="s">
        <v>424</v>
      </c>
      <c r="BC64" s="89" t="s">
        <v>425</v>
      </c>
      <c r="BD64" s="89" t="s">
        <v>426</v>
      </c>
      <c r="BE64" s="89" t="s">
        <v>427</v>
      </c>
      <c r="BF64" s="89"/>
      <c r="BG64" s="89" t="s">
        <v>303</v>
      </c>
      <c r="BH64" s="89" t="s">
        <v>1058</v>
      </c>
      <c r="BI64" s="89">
        <v>1.0</v>
      </c>
      <c r="BJ64" s="89" t="s">
        <v>704</v>
      </c>
      <c r="BK64" s="89" t="s">
        <v>705</v>
      </c>
      <c r="BL64" s="89" t="s">
        <v>706</v>
      </c>
      <c r="BM64" s="89"/>
      <c r="BN64" s="89" t="s">
        <v>707</v>
      </c>
      <c r="BO64" s="89"/>
      <c r="BP64" s="89"/>
      <c r="BQ64" s="89">
        <v>8.56</v>
      </c>
      <c r="BR64" s="89">
        <v>18.87</v>
      </c>
      <c r="BS64" s="141">
        <v>7.08</v>
      </c>
      <c r="BT64" s="89">
        <v>15.61</v>
      </c>
      <c r="BU64" s="89" t="s">
        <v>433</v>
      </c>
      <c r="BV64" s="89"/>
      <c r="BW64" s="89"/>
      <c r="BX64" s="89"/>
      <c r="BY64" s="89"/>
      <c r="BZ64" s="89"/>
      <c r="CA64" s="89"/>
      <c r="CB64" s="89"/>
      <c r="CC64" s="89"/>
      <c r="CD64" s="89"/>
      <c r="CE64" s="89" t="s">
        <v>1055</v>
      </c>
      <c r="CF64" s="89" t="s">
        <v>434</v>
      </c>
      <c r="CG64" s="89" t="s">
        <v>708</v>
      </c>
      <c r="CH64" s="89" t="s">
        <v>403</v>
      </c>
    </row>
    <row r="65">
      <c r="A65" s="89" t="s">
        <v>1059</v>
      </c>
      <c r="B65" s="89" t="s">
        <v>1060</v>
      </c>
      <c r="C65" s="89" t="s">
        <v>1060</v>
      </c>
      <c r="D65" s="89" t="s">
        <v>935</v>
      </c>
      <c r="E65" s="89">
        <v>8.544421E7</v>
      </c>
      <c r="F65" s="89">
        <v>4.262427630765E12</v>
      </c>
      <c r="G65" s="142" t="s">
        <v>1061</v>
      </c>
      <c r="H65" s="89" t="s">
        <v>402</v>
      </c>
      <c r="I65" s="89" t="s">
        <v>403</v>
      </c>
      <c r="J65" s="89" t="s">
        <v>574</v>
      </c>
      <c r="K65" s="89" t="s">
        <v>405</v>
      </c>
      <c r="L65" s="89" t="s">
        <v>937</v>
      </c>
      <c r="M65" s="89" t="s">
        <v>407</v>
      </c>
      <c r="N65" s="89" t="s">
        <v>700</v>
      </c>
      <c r="O65" s="89" t="s">
        <v>701</v>
      </c>
      <c r="P65" s="89" t="s">
        <v>410</v>
      </c>
      <c r="Q65" s="89" t="s">
        <v>411</v>
      </c>
      <c r="R65" s="89" t="s">
        <v>411</v>
      </c>
      <c r="S65" s="89" t="s">
        <v>938</v>
      </c>
      <c r="T65" s="89">
        <v>1.2</v>
      </c>
      <c r="U65" s="90">
        <v>0.47244094488189</v>
      </c>
      <c r="V65" s="89" t="s">
        <v>2087</v>
      </c>
      <c r="W65" s="89" t="s">
        <v>2086</v>
      </c>
      <c r="X65" s="89" t="s">
        <v>413</v>
      </c>
      <c r="Y65" s="89" t="s">
        <v>414</v>
      </c>
      <c r="Z65" s="89" t="s">
        <v>415</v>
      </c>
      <c r="AA65" s="89">
        <v>20.0</v>
      </c>
      <c r="AB65" s="89">
        <v>68.0</v>
      </c>
      <c r="AC65" s="89">
        <v>60.0</v>
      </c>
      <c r="AD65" s="89">
        <v>140.0</v>
      </c>
      <c r="AE65" s="118">
        <v>0.1</v>
      </c>
      <c r="AF65" s="118">
        <v>0.9</v>
      </c>
      <c r="AG65" s="89"/>
      <c r="AH65" s="89"/>
      <c r="AI65" s="89"/>
      <c r="AJ65" s="89"/>
      <c r="AK65" s="89"/>
      <c r="AL65" s="89" t="s">
        <v>416</v>
      </c>
      <c r="AM65" s="142" t="s">
        <v>417</v>
      </c>
      <c r="AN65" s="142" t="s">
        <v>418</v>
      </c>
      <c r="AO65" s="142" t="s">
        <v>419</v>
      </c>
      <c r="AP65" s="142" t="s">
        <v>420</v>
      </c>
      <c r="AQ65" s="142" t="s">
        <v>1062</v>
      </c>
      <c r="AR65" s="89"/>
      <c r="AS65" s="89"/>
      <c r="AT65" s="89"/>
      <c r="AU65" s="89"/>
      <c r="AV65" s="89"/>
      <c r="AW65" s="89"/>
      <c r="AX65" s="89"/>
      <c r="AY65" s="142" t="s">
        <v>422</v>
      </c>
      <c r="AZ65" s="142" t="s">
        <v>299</v>
      </c>
      <c r="BA65" s="89" t="s">
        <v>423</v>
      </c>
      <c r="BB65" s="89" t="s">
        <v>424</v>
      </c>
      <c r="BC65" s="89" t="s">
        <v>425</v>
      </c>
      <c r="BD65" s="89" t="s">
        <v>426</v>
      </c>
      <c r="BE65" s="89" t="s">
        <v>427</v>
      </c>
      <c r="BF65" s="89"/>
      <c r="BG65" s="89" t="s">
        <v>303</v>
      </c>
      <c r="BH65" s="89" t="s">
        <v>1063</v>
      </c>
      <c r="BI65" s="89">
        <v>1.0</v>
      </c>
      <c r="BJ65" s="89" t="s">
        <v>704</v>
      </c>
      <c r="BK65" s="89" t="s">
        <v>705</v>
      </c>
      <c r="BL65" s="89" t="s">
        <v>706</v>
      </c>
      <c r="BM65" s="89"/>
      <c r="BN65" s="89" t="s">
        <v>707</v>
      </c>
      <c r="BO65" s="89"/>
      <c r="BP65" s="89"/>
      <c r="BQ65" s="89">
        <v>8.56</v>
      </c>
      <c r="BR65" s="89">
        <v>18.87</v>
      </c>
      <c r="BS65" s="141">
        <v>7.08</v>
      </c>
      <c r="BT65" s="89">
        <v>15.61</v>
      </c>
      <c r="BU65" s="89" t="s">
        <v>433</v>
      </c>
      <c r="BV65" s="89"/>
      <c r="BW65" s="89"/>
      <c r="BX65" s="89"/>
      <c r="BY65" s="89"/>
      <c r="BZ65" s="89"/>
      <c r="CA65" s="89"/>
      <c r="CB65" s="89"/>
      <c r="CC65" s="89"/>
      <c r="CD65" s="89"/>
      <c r="CE65" s="89" t="s">
        <v>1060</v>
      </c>
      <c r="CF65" s="89" t="s">
        <v>434</v>
      </c>
      <c r="CG65" s="89" t="s">
        <v>708</v>
      </c>
      <c r="CH65" s="89" t="s">
        <v>403</v>
      </c>
    </row>
    <row r="66">
      <c r="A66" s="89" t="s">
        <v>1064</v>
      </c>
      <c r="B66" s="89" t="s">
        <v>1065</v>
      </c>
      <c r="C66" s="89" t="s">
        <v>1065</v>
      </c>
      <c r="D66" s="89" t="s">
        <v>935</v>
      </c>
      <c r="E66" s="89">
        <v>8.544421E7</v>
      </c>
      <c r="F66" s="89">
        <v>4.262427630789E12</v>
      </c>
      <c r="G66" s="142" t="s">
        <v>1066</v>
      </c>
      <c r="H66" s="89" t="s">
        <v>402</v>
      </c>
      <c r="I66" s="89" t="s">
        <v>403</v>
      </c>
      <c r="J66" s="89" t="s">
        <v>580</v>
      </c>
      <c r="K66" s="89" t="s">
        <v>405</v>
      </c>
      <c r="L66" s="89" t="s">
        <v>937</v>
      </c>
      <c r="M66" s="89" t="s">
        <v>407</v>
      </c>
      <c r="N66" s="89" t="s">
        <v>700</v>
      </c>
      <c r="O66" s="89" t="s">
        <v>701</v>
      </c>
      <c r="P66" s="89" t="s">
        <v>410</v>
      </c>
      <c r="Q66" s="89" t="s">
        <v>411</v>
      </c>
      <c r="R66" s="89" t="s">
        <v>411</v>
      </c>
      <c r="S66" s="89" t="s">
        <v>938</v>
      </c>
      <c r="T66" s="89">
        <v>1.2</v>
      </c>
      <c r="U66" s="90">
        <v>0.47244094488189</v>
      </c>
      <c r="V66" s="89" t="s">
        <v>2087</v>
      </c>
      <c r="W66" s="89" t="s">
        <v>2086</v>
      </c>
      <c r="X66" s="89" t="s">
        <v>413</v>
      </c>
      <c r="Y66" s="89" t="s">
        <v>414</v>
      </c>
      <c r="Z66" s="89" t="s">
        <v>415</v>
      </c>
      <c r="AA66" s="89">
        <v>20.0</v>
      </c>
      <c r="AB66" s="89">
        <v>68.0</v>
      </c>
      <c r="AC66" s="89">
        <v>60.0</v>
      </c>
      <c r="AD66" s="89">
        <v>140.0</v>
      </c>
      <c r="AE66" s="118">
        <v>0.1</v>
      </c>
      <c r="AF66" s="118">
        <v>0.9</v>
      </c>
      <c r="AG66" s="89"/>
      <c r="AH66" s="89"/>
      <c r="AI66" s="89"/>
      <c r="AJ66" s="89"/>
      <c r="AK66" s="89"/>
      <c r="AL66" s="89" t="s">
        <v>416</v>
      </c>
      <c r="AM66" s="142" t="s">
        <v>417</v>
      </c>
      <c r="AN66" s="142" t="s">
        <v>418</v>
      </c>
      <c r="AO66" s="142" t="s">
        <v>419</v>
      </c>
      <c r="AP66" s="142" t="s">
        <v>420</v>
      </c>
      <c r="AQ66" s="142" t="s">
        <v>1067</v>
      </c>
      <c r="AR66" s="89"/>
      <c r="AS66" s="89"/>
      <c r="AT66" s="89"/>
      <c r="AU66" s="89"/>
      <c r="AV66" s="89"/>
      <c r="AW66" s="89"/>
      <c r="AX66" s="89"/>
      <c r="AY66" s="142" t="s">
        <v>422</v>
      </c>
      <c r="AZ66" s="142" t="s">
        <v>299</v>
      </c>
      <c r="BA66" s="89" t="s">
        <v>423</v>
      </c>
      <c r="BB66" s="89" t="s">
        <v>424</v>
      </c>
      <c r="BC66" s="89" t="s">
        <v>425</v>
      </c>
      <c r="BD66" s="89" t="s">
        <v>426</v>
      </c>
      <c r="BE66" s="89" t="s">
        <v>427</v>
      </c>
      <c r="BF66" s="89"/>
      <c r="BG66" s="89" t="s">
        <v>303</v>
      </c>
      <c r="BH66" s="89" t="s">
        <v>1068</v>
      </c>
      <c r="BI66" s="89">
        <v>1.0</v>
      </c>
      <c r="BJ66" s="89" t="s">
        <v>704</v>
      </c>
      <c r="BK66" s="89" t="s">
        <v>705</v>
      </c>
      <c r="BL66" s="89" t="s">
        <v>706</v>
      </c>
      <c r="BM66" s="89"/>
      <c r="BN66" s="89" t="s">
        <v>707</v>
      </c>
      <c r="BO66" s="89"/>
      <c r="BP66" s="89"/>
      <c r="BQ66" s="89">
        <v>8.56</v>
      </c>
      <c r="BR66" s="89">
        <v>18.87</v>
      </c>
      <c r="BS66" s="141">
        <v>7.08</v>
      </c>
      <c r="BT66" s="89">
        <v>15.61</v>
      </c>
      <c r="BU66" s="89" t="s">
        <v>433</v>
      </c>
      <c r="BV66" s="89"/>
      <c r="BW66" s="89"/>
      <c r="BX66" s="89"/>
      <c r="BY66" s="89"/>
      <c r="BZ66" s="89"/>
      <c r="CA66" s="89"/>
      <c r="CB66" s="89"/>
      <c r="CC66" s="89"/>
      <c r="CD66" s="89"/>
      <c r="CE66" s="89" t="s">
        <v>1065</v>
      </c>
      <c r="CF66" s="89" t="s">
        <v>434</v>
      </c>
      <c r="CG66" s="89" t="s">
        <v>708</v>
      </c>
      <c r="CH66" s="89" t="s">
        <v>403</v>
      </c>
    </row>
    <row r="67">
      <c r="A67" s="89" t="s">
        <v>1069</v>
      </c>
      <c r="B67" s="89" t="s">
        <v>1070</v>
      </c>
      <c r="C67" s="89" t="s">
        <v>1070</v>
      </c>
      <c r="D67" s="89" t="s">
        <v>983</v>
      </c>
      <c r="E67" s="89">
        <v>8.544421E7</v>
      </c>
      <c r="F67" s="89">
        <v>4.262427630208E12</v>
      </c>
      <c r="G67" s="142" t="s">
        <v>1071</v>
      </c>
      <c r="H67" s="89" t="s">
        <v>587</v>
      </c>
      <c r="I67" s="89" t="s">
        <v>403</v>
      </c>
      <c r="J67" s="89" t="s">
        <v>404</v>
      </c>
      <c r="K67" s="89" t="s">
        <v>405</v>
      </c>
      <c r="L67" s="89" t="s">
        <v>937</v>
      </c>
      <c r="M67" s="89" t="s">
        <v>407</v>
      </c>
      <c r="N67" s="89" t="s">
        <v>700</v>
      </c>
      <c r="O67" s="89" t="s">
        <v>701</v>
      </c>
      <c r="P67" s="89" t="s">
        <v>410</v>
      </c>
      <c r="Q67" s="89" t="s">
        <v>411</v>
      </c>
      <c r="R67" s="89" t="s">
        <v>411</v>
      </c>
      <c r="S67" s="89" t="s">
        <v>938</v>
      </c>
      <c r="T67" s="89">
        <v>1.2</v>
      </c>
      <c r="U67" s="90">
        <v>0.47244094488189</v>
      </c>
      <c r="V67" s="89" t="s">
        <v>2087</v>
      </c>
      <c r="W67" s="89" t="s">
        <v>2086</v>
      </c>
      <c r="X67" s="89" t="s">
        <v>413</v>
      </c>
      <c r="Y67" s="89" t="s">
        <v>414</v>
      </c>
      <c r="Z67" s="89" t="s">
        <v>415</v>
      </c>
      <c r="AA67" s="89">
        <v>20.0</v>
      </c>
      <c r="AB67" s="89">
        <v>68.0</v>
      </c>
      <c r="AC67" s="89">
        <v>60.0</v>
      </c>
      <c r="AD67" s="89">
        <v>140.0</v>
      </c>
      <c r="AE67" s="118">
        <v>0.1</v>
      </c>
      <c r="AF67" s="118">
        <v>0.9</v>
      </c>
      <c r="AG67" s="89"/>
      <c r="AH67" s="89"/>
      <c r="AI67" s="89"/>
      <c r="AJ67" s="89"/>
      <c r="AK67" s="89"/>
      <c r="AL67" s="89" t="s">
        <v>416</v>
      </c>
      <c r="AM67" s="142" t="s">
        <v>417</v>
      </c>
      <c r="AN67" s="142" t="s">
        <v>418</v>
      </c>
      <c r="AO67" s="142" t="s">
        <v>419</v>
      </c>
      <c r="AP67" s="142" t="s">
        <v>420</v>
      </c>
      <c r="AQ67" s="142" t="s">
        <v>1072</v>
      </c>
      <c r="AR67" s="89"/>
      <c r="AS67" s="89"/>
      <c r="AT67" s="89"/>
      <c r="AU67" s="89"/>
      <c r="AV67" s="89"/>
      <c r="AW67" s="89"/>
      <c r="AX67" s="89"/>
      <c r="AY67" s="142" t="s">
        <v>589</v>
      </c>
      <c r="AZ67" s="142" t="s">
        <v>299</v>
      </c>
      <c r="BA67" s="89" t="s">
        <v>423</v>
      </c>
      <c r="BB67" s="89" t="s">
        <v>424</v>
      </c>
      <c r="BC67" s="89" t="s">
        <v>425</v>
      </c>
      <c r="BD67" s="89" t="s">
        <v>426</v>
      </c>
      <c r="BE67" s="89" t="s">
        <v>427</v>
      </c>
      <c r="BF67" s="89"/>
      <c r="BG67" s="89" t="s">
        <v>303</v>
      </c>
      <c r="BH67" s="89" t="s">
        <v>1073</v>
      </c>
      <c r="BI67" s="89">
        <v>1.0</v>
      </c>
      <c r="BJ67" s="89" t="s">
        <v>818</v>
      </c>
      <c r="BK67" s="89" t="s">
        <v>819</v>
      </c>
      <c r="BL67" s="89" t="s">
        <v>820</v>
      </c>
      <c r="BM67" s="89"/>
      <c r="BN67" s="89" t="s">
        <v>821</v>
      </c>
      <c r="BO67" s="89"/>
      <c r="BP67" s="89"/>
      <c r="BQ67" s="89">
        <v>0.28</v>
      </c>
      <c r="BR67" s="89">
        <v>0.62</v>
      </c>
      <c r="BS67" s="141">
        <v>0.2</v>
      </c>
      <c r="BT67" s="89">
        <v>0.44</v>
      </c>
      <c r="BU67" s="89" t="s">
        <v>433</v>
      </c>
      <c r="BV67" s="89"/>
      <c r="BW67" s="89"/>
      <c r="BX67" s="89"/>
      <c r="BY67" s="89"/>
      <c r="BZ67" s="89"/>
      <c r="CA67" s="89"/>
      <c r="CB67" s="89"/>
      <c r="CC67" s="89"/>
      <c r="CD67" s="89"/>
      <c r="CE67" s="89" t="s">
        <v>1070</v>
      </c>
      <c r="CF67" s="89" t="s">
        <v>587</v>
      </c>
      <c r="CG67" s="89" t="s">
        <v>595</v>
      </c>
      <c r="CH67" s="89" t="s">
        <v>403</v>
      </c>
    </row>
    <row r="68">
      <c r="A68" s="89" t="s">
        <v>1076</v>
      </c>
      <c r="B68" s="89" t="s">
        <v>1077</v>
      </c>
      <c r="C68" s="89" t="s">
        <v>1077</v>
      </c>
      <c r="D68" s="89" t="s">
        <v>983</v>
      </c>
      <c r="E68" s="89">
        <v>8.544421E7</v>
      </c>
      <c r="F68" s="89">
        <v>4.262427630215E12</v>
      </c>
      <c r="G68" s="142" t="s">
        <v>1078</v>
      </c>
      <c r="H68" s="89" t="s">
        <v>587</v>
      </c>
      <c r="I68" s="89" t="s">
        <v>403</v>
      </c>
      <c r="J68" s="89" t="s">
        <v>543</v>
      </c>
      <c r="K68" s="89" t="s">
        <v>405</v>
      </c>
      <c r="L68" s="89" t="s">
        <v>937</v>
      </c>
      <c r="M68" s="89" t="s">
        <v>407</v>
      </c>
      <c r="N68" s="89" t="s">
        <v>700</v>
      </c>
      <c r="O68" s="89" t="s">
        <v>701</v>
      </c>
      <c r="P68" s="89" t="s">
        <v>410</v>
      </c>
      <c r="Q68" s="89" t="s">
        <v>411</v>
      </c>
      <c r="R68" s="89" t="s">
        <v>411</v>
      </c>
      <c r="S68" s="89" t="s">
        <v>938</v>
      </c>
      <c r="T68" s="89">
        <v>1.2</v>
      </c>
      <c r="U68" s="90">
        <v>0.47244094488189</v>
      </c>
      <c r="V68" s="89" t="s">
        <v>2087</v>
      </c>
      <c r="W68" s="89" t="s">
        <v>2086</v>
      </c>
      <c r="X68" s="89" t="s">
        <v>413</v>
      </c>
      <c r="Y68" s="89" t="s">
        <v>414</v>
      </c>
      <c r="Z68" s="89" t="s">
        <v>415</v>
      </c>
      <c r="AA68" s="89">
        <v>20.0</v>
      </c>
      <c r="AB68" s="89">
        <v>68.0</v>
      </c>
      <c r="AC68" s="89">
        <v>60.0</v>
      </c>
      <c r="AD68" s="89">
        <v>140.0</v>
      </c>
      <c r="AE68" s="118">
        <v>0.1</v>
      </c>
      <c r="AF68" s="118">
        <v>0.9</v>
      </c>
      <c r="AG68" s="89"/>
      <c r="AH68" s="89"/>
      <c r="AI68" s="89"/>
      <c r="AJ68" s="89"/>
      <c r="AK68" s="89"/>
      <c r="AL68" s="89" t="s">
        <v>416</v>
      </c>
      <c r="AM68" s="142" t="s">
        <v>417</v>
      </c>
      <c r="AN68" s="142" t="s">
        <v>418</v>
      </c>
      <c r="AO68" s="142" t="s">
        <v>419</v>
      </c>
      <c r="AP68" s="142" t="s">
        <v>420</v>
      </c>
      <c r="AQ68" s="142" t="s">
        <v>1079</v>
      </c>
      <c r="AR68" s="89"/>
      <c r="AS68" s="89"/>
      <c r="AT68" s="89"/>
      <c r="AU68" s="89"/>
      <c r="AV68" s="89"/>
      <c r="AW68" s="89"/>
      <c r="AX68" s="89"/>
      <c r="AY68" s="142" t="s">
        <v>589</v>
      </c>
      <c r="AZ68" s="142" t="s">
        <v>299</v>
      </c>
      <c r="BA68" s="89" t="s">
        <v>423</v>
      </c>
      <c r="BB68" s="89" t="s">
        <v>424</v>
      </c>
      <c r="BC68" s="89" t="s">
        <v>425</v>
      </c>
      <c r="BD68" s="89" t="s">
        <v>426</v>
      </c>
      <c r="BE68" s="89" t="s">
        <v>427</v>
      </c>
      <c r="BF68" s="89"/>
      <c r="BG68" s="89" t="s">
        <v>303</v>
      </c>
      <c r="BH68" s="89" t="s">
        <v>1080</v>
      </c>
      <c r="BI68" s="89">
        <v>1.0</v>
      </c>
      <c r="BJ68" s="89" t="s">
        <v>818</v>
      </c>
      <c r="BK68" s="89" t="s">
        <v>819</v>
      </c>
      <c r="BL68" s="89" t="s">
        <v>820</v>
      </c>
      <c r="BM68" s="89"/>
      <c r="BN68" s="89" t="s">
        <v>821</v>
      </c>
      <c r="BO68" s="89"/>
      <c r="BP68" s="89"/>
      <c r="BQ68" s="89">
        <v>0.28</v>
      </c>
      <c r="BR68" s="89">
        <v>0.62</v>
      </c>
      <c r="BS68" s="141">
        <v>0.2</v>
      </c>
      <c r="BT68" s="89">
        <v>0.44</v>
      </c>
      <c r="BU68" s="89" t="s">
        <v>433</v>
      </c>
      <c r="BV68" s="89"/>
      <c r="BW68" s="89"/>
      <c r="BX68" s="89"/>
      <c r="BY68" s="89"/>
      <c r="BZ68" s="89"/>
      <c r="CA68" s="89"/>
      <c r="CB68" s="89"/>
      <c r="CC68" s="89"/>
      <c r="CD68" s="89"/>
      <c r="CE68" s="89" t="s">
        <v>1077</v>
      </c>
      <c r="CF68" s="89" t="s">
        <v>587</v>
      </c>
      <c r="CG68" s="89" t="s">
        <v>595</v>
      </c>
      <c r="CH68" s="89" t="s">
        <v>403</v>
      </c>
    </row>
    <row r="69">
      <c r="A69" s="89" t="s">
        <v>1082</v>
      </c>
      <c r="B69" s="89" t="s">
        <v>1083</v>
      </c>
      <c r="C69" s="89" t="s">
        <v>1083</v>
      </c>
      <c r="D69" s="89" t="s">
        <v>983</v>
      </c>
      <c r="E69" s="89">
        <v>8.544421E7</v>
      </c>
      <c r="F69" s="89">
        <v>4.262427630222E12</v>
      </c>
      <c r="G69" s="142" t="s">
        <v>1084</v>
      </c>
      <c r="H69" s="89" t="s">
        <v>587</v>
      </c>
      <c r="I69" s="89" t="s">
        <v>403</v>
      </c>
      <c r="J69" s="89" t="s">
        <v>549</v>
      </c>
      <c r="K69" s="89" t="s">
        <v>405</v>
      </c>
      <c r="L69" s="89" t="s">
        <v>937</v>
      </c>
      <c r="M69" s="89" t="s">
        <v>407</v>
      </c>
      <c r="N69" s="89" t="s">
        <v>700</v>
      </c>
      <c r="O69" s="89" t="s">
        <v>701</v>
      </c>
      <c r="P69" s="89" t="s">
        <v>410</v>
      </c>
      <c r="Q69" s="89" t="s">
        <v>411</v>
      </c>
      <c r="R69" s="89" t="s">
        <v>411</v>
      </c>
      <c r="S69" s="89" t="s">
        <v>938</v>
      </c>
      <c r="T69" s="89">
        <v>1.2</v>
      </c>
      <c r="U69" s="90">
        <v>0.47244094488189</v>
      </c>
      <c r="V69" s="89" t="s">
        <v>2087</v>
      </c>
      <c r="W69" s="89" t="s">
        <v>2086</v>
      </c>
      <c r="X69" s="89" t="s">
        <v>413</v>
      </c>
      <c r="Y69" s="89" t="s">
        <v>414</v>
      </c>
      <c r="Z69" s="89" t="s">
        <v>415</v>
      </c>
      <c r="AA69" s="89">
        <v>20.0</v>
      </c>
      <c r="AB69" s="89">
        <v>68.0</v>
      </c>
      <c r="AC69" s="89">
        <v>60.0</v>
      </c>
      <c r="AD69" s="89">
        <v>140.0</v>
      </c>
      <c r="AE69" s="118">
        <v>0.1</v>
      </c>
      <c r="AF69" s="118">
        <v>0.9</v>
      </c>
      <c r="AG69" s="89"/>
      <c r="AH69" s="89"/>
      <c r="AI69" s="89"/>
      <c r="AJ69" s="89"/>
      <c r="AK69" s="89"/>
      <c r="AL69" s="89" t="s">
        <v>416</v>
      </c>
      <c r="AM69" s="142" t="s">
        <v>417</v>
      </c>
      <c r="AN69" s="142" t="s">
        <v>418</v>
      </c>
      <c r="AO69" s="142" t="s">
        <v>419</v>
      </c>
      <c r="AP69" s="142" t="s">
        <v>420</v>
      </c>
      <c r="AQ69" s="142" t="s">
        <v>1085</v>
      </c>
      <c r="AR69" s="89"/>
      <c r="AS69" s="89"/>
      <c r="AT69" s="89"/>
      <c r="AU69" s="89"/>
      <c r="AV69" s="89"/>
      <c r="AW69" s="89"/>
      <c r="AX69" s="89"/>
      <c r="AY69" s="142" t="s">
        <v>589</v>
      </c>
      <c r="AZ69" s="142" t="s">
        <v>299</v>
      </c>
      <c r="BA69" s="89" t="s">
        <v>423</v>
      </c>
      <c r="BB69" s="89" t="s">
        <v>424</v>
      </c>
      <c r="BC69" s="89" t="s">
        <v>425</v>
      </c>
      <c r="BD69" s="89" t="s">
        <v>426</v>
      </c>
      <c r="BE69" s="89" t="s">
        <v>427</v>
      </c>
      <c r="BF69" s="89"/>
      <c r="BG69" s="89" t="s">
        <v>303</v>
      </c>
      <c r="BH69" s="89" t="s">
        <v>1086</v>
      </c>
      <c r="BI69" s="89">
        <v>1.0</v>
      </c>
      <c r="BJ69" s="89" t="s">
        <v>818</v>
      </c>
      <c r="BK69" s="89" t="s">
        <v>819</v>
      </c>
      <c r="BL69" s="89" t="s">
        <v>820</v>
      </c>
      <c r="BM69" s="89"/>
      <c r="BN69" s="89" t="s">
        <v>821</v>
      </c>
      <c r="BO69" s="89"/>
      <c r="BP69" s="89"/>
      <c r="BQ69" s="89">
        <v>0.28</v>
      </c>
      <c r="BR69" s="89">
        <v>0.62</v>
      </c>
      <c r="BS69" s="141">
        <v>0.2</v>
      </c>
      <c r="BT69" s="89">
        <v>0.44</v>
      </c>
      <c r="BU69" s="89" t="s">
        <v>433</v>
      </c>
      <c r="BV69" s="89"/>
      <c r="BW69" s="89"/>
      <c r="BX69" s="89"/>
      <c r="BY69" s="89"/>
      <c r="BZ69" s="89"/>
      <c r="CA69" s="89"/>
      <c r="CB69" s="89"/>
      <c r="CC69" s="89"/>
      <c r="CD69" s="89"/>
      <c r="CE69" s="89" t="s">
        <v>1083</v>
      </c>
      <c r="CF69" s="89" t="s">
        <v>587</v>
      </c>
      <c r="CG69" s="89" t="s">
        <v>595</v>
      </c>
      <c r="CH69" s="89" t="s">
        <v>403</v>
      </c>
    </row>
    <row r="70">
      <c r="A70" s="89" t="s">
        <v>1087</v>
      </c>
      <c r="B70" s="89" t="s">
        <v>1088</v>
      </c>
      <c r="C70" s="89" t="s">
        <v>1088</v>
      </c>
      <c r="D70" s="89" t="s">
        <v>983</v>
      </c>
      <c r="E70" s="89">
        <v>8.544421E7</v>
      </c>
      <c r="F70" s="89">
        <v>4.262427630246E12</v>
      </c>
      <c r="G70" s="142" t="s">
        <v>1089</v>
      </c>
      <c r="H70" s="89" t="s">
        <v>587</v>
      </c>
      <c r="I70" s="89" t="s">
        <v>403</v>
      </c>
      <c r="J70" s="89" t="s">
        <v>555</v>
      </c>
      <c r="K70" s="89" t="s">
        <v>405</v>
      </c>
      <c r="L70" s="89" t="s">
        <v>937</v>
      </c>
      <c r="M70" s="89" t="s">
        <v>407</v>
      </c>
      <c r="N70" s="89" t="s">
        <v>700</v>
      </c>
      <c r="O70" s="89" t="s">
        <v>701</v>
      </c>
      <c r="P70" s="89" t="s">
        <v>410</v>
      </c>
      <c r="Q70" s="89" t="s">
        <v>411</v>
      </c>
      <c r="R70" s="89" t="s">
        <v>411</v>
      </c>
      <c r="S70" s="89" t="s">
        <v>938</v>
      </c>
      <c r="T70" s="89">
        <v>1.2</v>
      </c>
      <c r="U70" s="90">
        <v>0.47244094488189</v>
      </c>
      <c r="V70" s="89" t="s">
        <v>2087</v>
      </c>
      <c r="W70" s="89" t="s">
        <v>2086</v>
      </c>
      <c r="X70" s="89" t="s">
        <v>413</v>
      </c>
      <c r="Y70" s="89" t="s">
        <v>414</v>
      </c>
      <c r="Z70" s="89" t="s">
        <v>415</v>
      </c>
      <c r="AA70" s="89">
        <v>20.0</v>
      </c>
      <c r="AB70" s="89">
        <v>68.0</v>
      </c>
      <c r="AC70" s="89">
        <v>60.0</v>
      </c>
      <c r="AD70" s="89">
        <v>140.0</v>
      </c>
      <c r="AE70" s="118">
        <v>0.1</v>
      </c>
      <c r="AF70" s="118">
        <v>0.9</v>
      </c>
      <c r="AG70" s="89"/>
      <c r="AH70" s="89"/>
      <c r="AI70" s="89"/>
      <c r="AJ70" s="89"/>
      <c r="AK70" s="89"/>
      <c r="AL70" s="89" t="s">
        <v>416</v>
      </c>
      <c r="AM70" s="142" t="s">
        <v>417</v>
      </c>
      <c r="AN70" s="142" t="s">
        <v>418</v>
      </c>
      <c r="AO70" s="142" t="s">
        <v>419</v>
      </c>
      <c r="AP70" s="142" t="s">
        <v>420</v>
      </c>
      <c r="AQ70" s="142" t="s">
        <v>1090</v>
      </c>
      <c r="AR70" s="89"/>
      <c r="AS70" s="89"/>
      <c r="AT70" s="89"/>
      <c r="AU70" s="89"/>
      <c r="AV70" s="89"/>
      <c r="AW70" s="89"/>
      <c r="AX70" s="89"/>
      <c r="AY70" s="142" t="s">
        <v>589</v>
      </c>
      <c r="AZ70" s="142" t="s">
        <v>299</v>
      </c>
      <c r="BA70" s="89" t="s">
        <v>423</v>
      </c>
      <c r="BB70" s="89" t="s">
        <v>424</v>
      </c>
      <c r="BC70" s="89" t="s">
        <v>425</v>
      </c>
      <c r="BD70" s="89" t="s">
        <v>426</v>
      </c>
      <c r="BE70" s="89" t="s">
        <v>427</v>
      </c>
      <c r="BF70" s="89"/>
      <c r="BG70" s="89" t="s">
        <v>303</v>
      </c>
      <c r="BH70" s="89" t="s">
        <v>1091</v>
      </c>
      <c r="BI70" s="89">
        <v>1.0</v>
      </c>
      <c r="BJ70" s="89" t="s">
        <v>818</v>
      </c>
      <c r="BK70" s="89" t="s">
        <v>819</v>
      </c>
      <c r="BL70" s="89" t="s">
        <v>820</v>
      </c>
      <c r="BM70" s="89"/>
      <c r="BN70" s="89" t="s">
        <v>821</v>
      </c>
      <c r="BO70" s="89"/>
      <c r="BP70" s="89"/>
      <c r="BQ70" s="89">
        <v>0.28</v>
      </c>
      <c r="BR70" s="89">
        <v>0.62</v>
      </c>
      <c r="BS70" s="141">
        <v>0.2</v>
      </c>
      <c r="BT70" s="89">
        <v>0.44</v>
      </c>
      <c r="BU70" s="89" t="s">
        <v>433</v>
      </c>
      <c r="BV70" s="89"/>
      <c r="BW70" s="89"/>
      <c r="BX70" s="89"/>
      <c r="BY70" s="89"/>
      <c r="BZ70" s="89"/>
      <c r="CA70" s="89"/>
      <c r="CB70" s="89"/>
      <c r="CC70" s="89"/>
      <c r="CD70" s="89"/>
      <c r="CE70" s="89" t="s">
        <v>1088</v>
      </c>
      <c r="CF70" s="89" t="s">
        <v>587</v>
      </c>
      <c r="CG70" s="89" t="s">
        <v>595</v>
      </c>
      <c r="CH70" s="89" t="s">
        <v>403</v>
      </c>
    </row>
    <row r="71">
      <c r="A71" s="89" t="s">
        <v>1092</v>
      </c>
      <c r="B71" s="89" t="s">
        <v>1093</v>
      </c>
      <c r="C71" s="89" t="s">
        <v>1093</v>
      </c>
      <c r="D71" s="89" t="s">
        <v>983</v>
      </c>
      <c r="E71" s="89">
        <v>8.544421E7</v>
      </c>
      <c r="F71" s="89">
        <v>4.26242763026E12</v>
      </c>
      <c r="G71" s="142" t="s">
        <v>1094</v>
      </c>
      <c r="H71" s="89" t="s">
        <v>587</v>
      </c>
      <c r="I71" s="89" t="s">
        <v>403</v>
      </c>
      <c r="J71" s="89" t="s">
        <v>562</v>
      </c>
      <c r="K71" s="89" t="s">
        <v>405</v>
      </c>
      <c r="L71" s="89" t="s">
        <v>937</v>
      </c>
      <c r="M71" s="89" t="s">
        <v>407</v>
      </c>
      <c r="N71" s="89" t="s">
        <v>700</v>
      </c>
      <c r="O71" s="89" t="s">
        <v>701</v>
      </c>
      <c r="P71" s="89" t="s">
        <v>410</v>
      </c>
      <c r="Q71" s="89" t="s">
        <v>411</v>
      </c>
      <c r="R71" s="89" t="s">
        <v>411</v>
      </c>
      <c r="S71" s="89" t="s">
        <v>938</v>
      </c>
      <c r="T71" s="89">
        <v>1.2</v>
      </c>
      <c r="U71" s="90">
        <v>0.47244094488189</v>
      </c>
      <c r="V71" s="89" t="s">
        <v>2087</v>
      </c>
      <c r="W71" s="89" t="s">
        <v>2086</v>
      </c>
      <c r="X71" s="89" t="s">
        <v>413</v>
      </c>
      <c r="Y71" s="89" t="s">
        <v>414</v>
      </c>
      <c r="Z71" s="89" t="s">
        <v>415</v>
      </c>
      <c r="AA71" s="89">
        <v>20.0</v>
      </c>
      <c r="AB71" s="89">
        <v>68.0</v>
      </c>
      <c r="AC71" s="89">
        <v>60.0</v>
      </c>
      <c r="AD71" s="89">
        <v>140.0</v>
      </c>
      <c r="AE71" s="118">
        <v>0.1</v>
      </c>
      <c r="AF71" s="118">
        <v>0.9</v>
      </c>
      <c r="AG71" s="89"/>
      <c r="AH71" s="89"/>
      <c r="AI71" s="89"/>
      <c r="AJ71" s="89"/>
      <c r="AK71" s="89"/>
      <c r="AL71" s="89" t="s">
        <v>416</v>
      </c>
      <c r="AM71" s="142" t="s">
        <v>417</v>
      </c>
      <c r="AN71" s="142" t="s">
        <v>418</v>
      </c>
      <c r="AO71" s="142" t="s">
        <v>419</v>
      </c>
      <c r="AP71" s="142" t="s">
        <v>420</v>
      </c>
      <c r="AQ71" s="142" t="s">
        <v>1095</v>
      </c>
      <c r="AR71" s="89"/>
      <c r="AS71" s="89"/>
      <c r="AT71" s="89"/>
      <c r="AU71" s="89"/>
      <c r="AV71" s="89"/>
      <c r="AW71" s="89"/>
      <c r="AX71" s="89"/>
      <c r="AY71" s="142" t="s">
        <v>589</v>
      </c>
      <c r="AZ71" s="142" t="s">
        <v>299</v>
      </c>
      <c r="BA71" s="89" t="s">
        <v>423</v>
      </c>
      <c r="BB71" s="89" t="s">
        <v>424</v>
      </c>
      <c r="BC71" s="89" t="s">
        <v>425</v>
      </c>
      <c r="BD71" s="89" t="s">
        <v>426</v>
      </c>
      <c r="BE71" s="89" t="s">
        <v>427</v>
      </c>
      <c r="BF71" s="89"/>
      <c r="BG71" s="89" t="s">
        <v>303</v>
      </c>
      <c r="BH71" s="89" t="s">
        <v>1096</v>
      </c>
      <c r="BI71" s="89">
        <v>1.0</v>
      </c>
      <c r="BJ71" s="89" t="s">
        <v>818</v>
      </c>
      <c r="BK71" s="89" t="s">
        <v>819</v>
      </c>
      <c r="BL71" s="89" t="s">
        <v>820</v>
      </c>
      <c r="BM71" s="89"/>
      <c r="BN71" s="89" t="s">
        <v>821</v>
      </c>
      <c r="BO71" s="89"/>
      <c r="BP71" s="89"/>
      <c r="BQ71" s="89">
        <v>0.28</v>
      </c>
      <c r="BR71" s="89">
        <v>0.62</v>
      </c>
      <c r="BS71" s="141">
        <v>0.2</v>
      </c>
      <c r="BT71" s="89">
        <v>0.44</v>
      </c>
      <c r="BU71" s="89" t="s">
        <v>433</v>
      </c>
      <c r="BV71" s="89"/>
      <c r="BW71" s="89"/>
      <c r="BX71" s="89"/>
      <c r="BY71" s="89"/>
      <c r="BZ71" s="89"/>
      <c r="CA71" s="89"/>
      <c r="CB71" s="89"/>
      <c r="CC71" s="89"/>
      <c r="CD71" s="89"/>
      <c r="CE71" s="89" t="s">
        <v>1093</v>
      </c>
      <c r="CF71" s="89" t="s">
        <v>587</v>
      </c>
      <c r="CG71" s="89" t="s">
        <v>595</v>
      </c>
      <c r="CH71" s="89" t="s">
        <v>403</v>
      </c>
    </row>
    <row r="72">
      <c r="A72" s="89" t="s">
        <v>1097</v>
      </c>
      <c r="B72" s="89" t="s">
        <v>1098</v>
      </c>
      <c r="C72" s="89" t="s">
        <v>1098</v>
      </c>
      <c r="D72" s="89" t="s">
        <v>983</v>
      </c>
      <c r="E72" s="89">
        <v>8.544421E7</v>
      </c>
      <c r="F72" s="89">
        <v>4.262427630277E12</v>
      </c>
      <c r="G72" s="142" t="s">
        <v>1099</v>
      </c>
      <c r="H72" s="89" t="s">
        <v>587</v>
      </c>
      <c r="I72" s="89" t="s">
        <v>403</v>
      </c>
      <c r="J72" s="89" t="s">
        <v>568</v>
      </c>
      <c r="K72" s="89" t="s">
        <v>405</v>
      </c>
      <c r="L72" s="89" t="s">
        <v>937</v>
      </c>
      <c r="M72" s="89" t="s">
        <v>407</v>
      </c>
      <c r="N72" s="89" t="s">
        <v>700</v>
      </c>
      <c r="O72" s="89" t="s">
        <v>701</v>
      </c>
      <c r="P72" s="89" t="s">
        <v>410</v>
      </c>
      <c r="Q72" s="89" t="s">
        <v>411</v>
      </c>
      <c r="R72" s="89" t="s">
        <v>411</v>
      </c>
      <c r="S72" s="89" t="s">
        <v>938</v>
      </c>
      <c r="T72" s="89">
        <v>1.2</v>
      </c>
      <c r="U72" s="90">
        <v>0.47244094488189</v>
      </c>
      <c r="V72" s="89" t="s">
        <v>2087</v>
      </c>
      <c r="W72" s="89" t="s">
        <v>2086</v>
      </c>
      <c r="X72" s="89" t="s">
        <v>413</v>
      </c>
      <c r="Y72" s="89" t="s">
        <v>414</v>
      </c>
      <c r="Z72" s="89" t="s">
        <v>415</v>
      </c>
      <c r="AA72" s="89">
        <v>20.0</v>
      </c>
      <c r="AB72" s="89">
        <v>68.0</v>
      </c>
      <c r="AC72" s="89">
        <v>60.0</v>
      </c>
      <c r="AD72" s="89">
        <v>140.0</v>
      </c>
      <c r="AE72" s="118">
        <v>0.1</v>
      </c>
      <c r="AF72" s="118">
        <v>0.9</v>
      </c>
      <c r="AG72" s="89"/>
      <c r="AH72" s="89"/>
      <c r="AI72" s="89"/>
      <c r="AJ72" s="89"/>
      <c r="AK72" s="89"/>
      <c r="AL72" s="89" t="s">
        <v>416</v>
      </c>
      <c r="AM72" s="142" t="s">
        <v>417</v>
      </c>
      <c r="AN72" s="142" t="s">
        <v>418</v>
      </c>
      <c r="AO72" s="142" t="s">
        <v>419</v>
      </c>
      <c r="AP72" s="142" t="s">
        <v>420</v>
      </c>
      <c r="AQ72" s="142" t="s">
        <v>1100</v>
      </c>
      <c r="AR72" s="89"/>
      <c r="AS72" s="89"/>
      <c r="AT72" s="89"/>
      <c r="AU72" s="89"/>
      <c r="AV72" s="89"/>
      <c r="AW72" s="89"/>
      <c r="AX72" s="89"/>
      <c r="AY72" s="142" t="s">
        <v>589</v>
      </c>
      <c r="AZ72" s="142" t="s">
        <v>299</v>
      </c>
      <c r="BA72" s="89" t="s">
        <v>423</v>
      </c>
      <c r="BB72" s="89" t="s">
        <v>424</v>
      </c>
      <c r="BC72" s="89" t="s">
        <v>425</v>
      </c>
      <c r="BD72" s="89" t="s">
        <v>426</v>
      </c>
      <c r="BE72" s="89" t="s">
        <v>427</v>
      </c>
      <c r="BF72" s="89"/>
      <c r="BG72" s="89" t="s">
        <v>303</v>
      </c>
      <c r="BH72" s="89" t="s">
        <v>1101</v>
      </c>
      <c r="BI72" s="89">
        <v>1.0</v>
      </c>
      <c r="BJ72" s="89" t="s">
        <v>818</v>
      </c>
      <c r="BK72" s="89" t="s">
        <v>819</v>
      </c>
      <c r="BL72" s="89" t="s">
        <v>820</v>
      </c>
      <c r="BM72" s="89"/>
      <c r="BN72" s="89" t="s">
        <v>821</v>
      </c>
      <c r="BO72" s="89"/>
      <c r="BP72" s="89"/>
      <c r="BQ72" s="89">
        <v>0.28</v>
      </c>
      <c r="BR72" s="89">
        <v>0.62</v>
      </c>
      <c r="BS72" s="141">
        <v>0.2</v>
      </c>
      <c r="BT72" s="89">
        <v>0.44</v>
      </c>
      <c r="BU72" s="89" t="s">
        <v>433</v>
      </c>
      <c r="BV72" s="89"/>
      <c r="BW72" s="89"/>
      <c r="BX72" s="89"/>
      <c r="BY72" s="89"/>
      <c r="BZ72" s="89"/>
      <c r="CA72" s="89"/>
      <c r="CB72" s="89"/>
      <c r="CC72" s="89"/>
      <c r="CD72" s="89"/>
      <c r="CE72" s="89" t="s">
        <v>1098</v>
      </c>
      <c r="CF72" s="89" t="s">
        <v>587</v>
      </c>
      <c r="CG72" s="89" t="s">
        <v>595</v>
      </c>
      <c r="CH72" s="89" t="s">
        <v>403</v>
      </c>
    </row>
    <row r="73">
      <c r="A73" s="89" t="s">
        <v>1102</v>
      </c>
      <c r="B73" s="89" t="s">
        <v>1103</v>
      </c>
      <c r="C73" s="89" t="s">
        <v>1103</v>
      </c>
      <c r="D73" s="89" t="s">
        <v>983</v>
      </c>
      <c r="E73" s="89">
        <v>8.544421E7</v>
      </c>
      <c r="F73" s="89">
        <v>4.262427630239E12</v>
      </c>
      <c r="G73" s="142" t="s">
        <v>1104</v>
      </c>
      <c r="H73" s="89" t="s">
        <v>587</v>
      </c>
      <c r="I73" s="89" t="s">
        <v>403</v>
      </c>
      <c r="J73" s="89" t="s">
        <v>574</v>
      </c>
      <c r="K73" s="89" t="s">
        <v>405</v>
      </c>
      <c r="L73" s="89" t="s">
        <v>937</v>
      </c>
      <c r="M73" s="89" t="s">
        <v>407</v>
      </c>
      <c r="N73" s="89" t="s">
        <v>700</v>
      </c>
      <c r="O73" s="89" t="s">
        <v>701</v>
      </c>
      <c r="P73" s="89" t="s">
        <v>410</v>
      </c>
      <c r="Q73" s="89" t="s">
        <v>411</v>
      </c>
      <c r="R73" s="89" t="s">
        <v>411</v>
      </c>
      <c r="S73" s="89" t="s">
        <v>938</v>
      </c>
      <c r="T73" s="89">
        <v>1.2</v>
      </c>
      <c r="U73" s="90">
        <v>0.47244094488189</v>
      </c>
      <c r="V73" s="89" t="s">
        <v>2087</v>
      </c>
      <c r="W73" s="89" t="s">
        <v>2086</v>
      </c>
      <c r="X73" s="89" t="s">
        <v>413</v>
      </c>
      <c r="Y73" s="89" t="s">
        <v>414</v>
      </c>
      <c r="Z73" s="89" t="s">
        <v>415</v>
      </c>
      <c r="AA73" s="89">
        <v>20.0</v>
      </c>
      <c r="AB73" s="89">
        <v>68.0</v>
      </c>
      <c r="AC73" s="89">
        <v>60.0</v>
      </c>
      <c r="AD73" s="89">
        <v>140.0</v>
      </c>
      <c r="AE73" s="118">
        <v>0.1</v>
      </c>
      <c r="AF73" s="118">
        <v>0.9</v>
      </c>
      <c r="AG73" s="89"/>
      <c r="AH73" s="89"/>
      <c r="AI73" s="89"/>
      <c r="AJ73" s="89"/>
      <c r="AK73" s="89"/>
      <c r="AL73" s="89" t="s">
        <v>416</v>
      </c>
      <c r="AM73" s="142" t="s">
        <v>417</v>
      </c>
      <c r="AN73" s="142" t="s">
        <v>418</v>
      </c>
      <c r="AO73" s="142" t="s">
        <v>419</v>
      </c>
      <c r="AP73" s="142" t="s">
        <v>420</v>
      </c>
      <c r="AQ73" s="142" t="s">
        <v>1105</v>
      </c>
      <c r="AR73" s="89"/>
      <c r="AS73" s="89"/>
      <c r="AT73" s="89"/>
      <c r="AU73" s="89"/>
      <c r="AV73" s="89"/>
      <c r="AW73" s="89"/>
      <c r="AX73" s="89"/>
      <c r="AY73" s="142" t="s">
        <v>589</v>
      </c>
      <c r="AZ73" s="142" t="s">
        <v>299</v>
      </c>
      <c r="BA73" s="89" t="s">
        <v>423</v>
      </c>
      <c r="BB73" s="89" t="s">
        <v>424</v>
      </c>
      <c r="BC73" s="89" t="s">
        <v>425</v>
      </c>
      <c r="BD73" s="89" t="s">
        <v>426</v>
      </c>
      <c r="BE73" s="89" t="s">
        <v>427</v>
      </c>
      <c r="BF73" s="89"/>
      <c r="BG73" s="89" t="s">
        <v>303</v>
      </c>
      <c r="BH73" s="89" t="s">
        <v>1106</v>
      </c>
      <c r="BI73" s="89">
        <v>1.0</v>
      </c>
      <c r="BJ73" s="89" t="s">
        <v>818</v>
      </c>
      <c r="BK73" s="89" t="s">
        <v>819</v>
      </c>
      <c r="BL73" s="89" t="s">
        <v>820</v>
      </c>
      <c r="BM73" s="89"/>
      <c r="BN73" s="89" t="s">
        <v>821</v>
      </c>
      <c r="BO73" s="89"/>
      <c r="BP73" s="89"/>
      <c r="BQ73" s="89">
        <v>0.28</v>
      </c>
      <c r="BR73" s="89">
        <v>0.62</v>
      </c>
      <c r="BS73" s="141">
        <v>0.2</v>
      </c>
      <c r="BT73" s="89">
        <v>0.44</v>
      </c>
      <c r="BU73" s="89" t="s">
        <v>433</v>
      </c>
      <c r="BV73" s="89"/>
      <c r="BW73" s="89"/>
      <c r="BX73" s="89"/>
      <c r="BY73" s="89"/>
      <c r="BZ73" s="89"/>
      <c r="CA73" s="89"/>
      <c r="CB73" s="89"/>
      <c r="CC73" s="89"/>
      <c r="CD73" s="89"/>
      <c r="CE73" s="89" t="s">
        <v>1103</v>
      </c>
      <c r="CF73" s="89" t="s">
        <v>587</v>
      </c>
      <c r="CG73" s="89" t="s">
        <v>595</v>
      </c>
      <c r="CH73" s="89" t="s">
        <v>403</v>
      </c>
    </row>
    <row r="74">
      <c r="A74" s="89" t="s">
        <v>1107</v>
      </c>
      <c r="B74" s="89" t="s">
        <v>1108</v>
      </c>
      <c r="C74" s="89" t="s">
        <v>1108</v>
      </c>
      <c r="D74" s="89" t="s">
        <v>983</v>
      </c>
      <c r="E74" s="89">
        <v>8.544421E7</v>
      </c>
      <c r="F74" s="89">
        <v>4.262427630253E12</v>
      </c>
      <c r="G74" s="142" t="s">
        <v>1109</v>
      </c>
      <c r="H74" s="89" t="s">
        <v>587</v>
      </c>
      <c r="I74" s="89" t="s">
        <v>403</v>
      </c>
      <c r="J74" s="89" t="s">
        <v>580</v>
      </c>
      <c r="K74" s="89" t="s">
        <v>405</v>
      </c>
      <c r="L74" s="89" t="s">
        <v>937</v>
      </c>
      <c r="M74" s="89" t="s">
        <v>407</v>
      </c>
      <c r="N74" s="89" t="s">
        <v>700</v>
      </c>
      <c r="O74" s="89" t="s">
        <v>701</v>
      </c>
      <c r="P74" s="89" t="s">
        <v>410</v>
      </c>
      <c r="Q74" s="89" t="s">
        <v>411</v>
      </c>
      <c r="R74" s="89" t="s">
        <v>411</v>
      </c>
      <c r="S74" s="89" t="s">
        <v>938</v>
      </c>
      <c r="T74" s="89">
        <v>1.2</v>
      </c>
      <c r="U74" s="90">
        <v>0.47244094488189</v>
      </c>
      <c r="V74" s="89" t="s">
        <v>2087</v>
      </c>
      <c r="W74" s="89" t="s">
        <v>2086</v>
      </c>
      <c r="X74" s="89" t="s">
        <v>413</v>
      </c>
      <c r="Y74" s="89" t="s">
        <v>414</v>
      </c>
      <c r="Z74" s="89" t="s">
        <v>415</v>
      </c>
      <c r="AA74" s="89">
        <v>20.0</v>
      </c>
      <c r="AB74" s="89">
        <v>68.0</v>
      </c>
      <c r="AC74" s="89">
        <v>60.0</v>
      </c>
      <c r="AD74" s="89">
        <v>140.0</v>
      </c>
      <c r="AE74" s="118">
        <v>0.1</v>
      </c>
      <c r="AF74" s="118">
        <v>0.9</v>
      </c>
      <c r="AG74" s="89"/>
      <c r="AH74" s="89"/>
      <c r="AI74" s="89"/>
      <c r="AJ74" s="89"/>
      <c r="AK74" s="89"/>
      <c r="AL74" s="89" t="s">
        <v>416</v>
      </c>
      <c r="AM74" s="142" t="s">
        <v>417</v>
      </c>
      <c r="AN74" s="142" t="s">
        <v>418</v>
      </c>
      <c r="AO74" s="142" t="s">
        <v>419</v>
      </c>
      <c r="AP74" s="142" t="s">
        <v>420</v>
      </c>
      <c r="AQ74" s="142" t="s">
        <v>1110</v>
      </c>
      <c r="AR74" s="89"/>
      <c r="AS74" s="89"/>
      <c r="AT74" s="89"/>
      <c r="AU74" s="89"/>
      <c r="AV74" s="89"/>
      <c r="AW74" s="89"/>
      <c r="AX74" s="89"/>
      <c r="AY74" s="142" t="s">
        <v>589</v>
      </c>
      <c r="AZ74" s="142" t="s">
        <v>299</v>
      </c>
      <c r="BA74" s="89" t="s">
        <v>423</v>
      </c>
      <c r="BB74" s="89" t="s">
        <v>424</v>
      </c>
      <c r="BC74" s="89" t="s">
        <v>425</v>
      </c>
      <c r="BD74" s="89" t="s">
        <v>426</v>
      </c>
      <c r="BE74" s="89" t="s">
        <v>427</v>
      </c>
      <c r="BF74" s="89"/>
      <c r="BG74" s="89" t="s">
        <v>303</v>
      </c>
      <c r="BH74" s="89" t="s">
        <v>1111</v>
      </c>
      <c r="BI74" s="89">
        <v>1.0</v>
      </c>
      <c r="BJ74" s="89" t="s">
        <v>818</v>
      </c>
      <c r="BK74" s="89" t="s">
        <v>819</v>
      </c>
      <c r="BL74" s="89" t="s">
        <v>820</v>
      </c>
      <c r="BM74" s="89"/>
      <c r="BN74" s="89" t="s">
        <v>821</v>
      </c>
      <c r="BO74" s="89"/>
      <c r="BP74" s="89"/>
      <c r="BQ74" s="89">
        <v>0.28</v>
      </c>
      <c r="BR74" s="89">
        <v>0.62</v>
      </c>
      <c r="BS74" s="141">
        <v>0.2</v>
      </c>
      <c r="BT74" s="89">
        <v>0.44</v>
      </c>
      <c r="BU74" s="89" t="s">
        <v>433</v>
      </c>
      <c r="BV74" s="89"/>
      <c r="BW74" s="89"/>
      <c r="BX74" s="89"/>
      <c r="BY74" s="89"/>
      <c r="BZ74" s="89"/>
      <c r="CA74" s="89"/>
      <c r="CB74" s="89"/>
      <c r="CC74" s="89"/>
      <c r="CD74" s="89"/>
      <c r="CE74" s="89" t="s">
        <v>1108</v>
      </c>
      <c r="CF74" s="89" t="s">
        <v>587</v>
      </c>
      <c r="CG74" s="89" t="s">
        <v>595</v>
      </c>
      <c r="CH74" s="89" t="s">
        <v>403</v>
      </c>
    </row>
    <row r="75">
      <c r="A75" s="89" t="s">
        <v>1112</v>
      </c>
      <c r="B75" s="89" t="s">
        <v>1113</v>
      </c>
      <c r="C75" s="89" t="s">
        <v>1113</v>
      </c>
      <c r="D75" s="89" t="s">
        <v>983</v>
      </c>
      <c r="E75" s="89">
        <v>8.544421E7</v>
      </c>
      <c r="F75" s="89">
        <v>4.26242763039E12</v>
      </c>
      <c r="G75" s="142" t="s">
        <v>1114</v>
      </c>
      <c r="H75" s="89" t="s">
        <v>587</v>
      </c>
      <c r="I75" s="89" t="s">
        <v>403</v>
      </c>
      <c r="J75" s="89" t="s">
        <v>404</v>
      </c>
      <c r="K75" s="89" t="s">
        <v>405</v>
      </c>
      <c r="L75" s="89" t="s">
        <v>937</v>
      </c>
      <c r="M75" s="89" t="s">
        <v>407</v>
      </c>
      <c r="N75" s="89" t="s">
        <v>884</v>
      </c>
      <c r="O75" s="89" t="s">
        <v>885</v>
      </c>
      <c r="P75" s="89" t="s">
        <v>410</v>
      </c>
      <c r="Q75" s="89" t="s">
        <v>411</v>
      </c>
      <c r="R75" s="89" t="s">
        <v>411</v>
      </c>
      <c r="S75" s="89" t="s">
        <v>938</v>
      </c>
      <c r="T75" s="89">
        <v>1.2</v>
      </c>
      <c r="U75" s="90">
        <v>0.47244094488189</v>
      </c>
      <c r="V75" s="89" t="s">
        <v>2087</v>
      </c>
      <c r="W75" s="89" t="s">
        <v>2086</v>
      </c>
      <c r="X75" s="89" t="s">
        <v>413</v>
      </c>
      <c r="Y75" s="89" t="s">
        <v>414</v>
      </c>
      <c r="Z75" s="89" t="s">
        <v>415</v>
      </c>
      <c r="AA75" s="89">
        <v>20.0</v>
      </c>
      <c r="AB75" s="89">
        <v>68.0</v>
      </c>
      <c r="AC75" s="89">
        <v>60.0</v>
      </c>
      <c r="AD75" s="89">
        <v>140.0</v>
      </c>
      <c r="AE75" s="118">
        <v>0.1</v>
      </c>
      <c r="AF75" s="118">
        <v>0.9</v>
      </c>
      <c r="AG75" s="89"/>
      <c r="AH75" s="89"/>
      <c r="AI75" s="89"/>
      <c r="AJ75" s="89"/>
      <c r="AK75" s="89"/>
      <c r="AL75" s="89" t="s">
        <v>416</v>
      </c>
      <c r="AM75" s="142" t="s">
        <v>417</v>
      </c>
      <c r="AN75" s="142" t="s">
        <v>418</v>
      </c>
      <c r="AO75" s="142" t="s">
        <v>419</v>
      </c>
      <c r="AP75" s="142" t="s">
        <v>420</v>
      </c>
      <c r="AQ75" s="142" t="s">
        <v>1115</v>
      </c>
      <c r="AR75" s="89"/>
      <c r="AS75" s="89"/>
      <c r="AT75" s="89"/>
      <c r="AU75" s="89"/>
      <c r="AV75" s="89"/>
      <c r="AW75" s="89"/>
      <c r="AX75" s="89"/>
      <c r="AY75" s="142" t="s">
        <v>589</v>
      </c>
      <c r="AZ75" s="142" t="s">
        <v>299</v>
      </c>
      <c r="BA75" s="89" t="s">
        <v>423</v>
      </c>
      <c r="BB75" s="89" t="s">
        <v>424</v>
      </c>
      <c r="BC75" s="89" t="s">
        <v>425</v>
      </c>
      <c r="BD75" s="89" t="s">
        <v>426</v>
      </c>
      <c r="BE75" s="89" t="s">
        <v>427</v>
      </c>
      <c r="BF75" s="89"/>
      <c r="BG75" s="89" t="s">
        <v>303</v>
      </c>
      <c r="BH75" s="89" t="s">
        <v>1116</v>
      </c>
      <c r="BI75" s="89">
        <v>1.0</v>
      </c>
      <c r="BJ75" s="89" t="s">
        <v>888</v>
      </c>
      <c r="BK75" s="89" t="s">
        <v>889</v>
      </c>
      <c r="BL75" s="89" t="s">
        <v>820</v>
      </c>
      <c r="BM75" s="89"/>
      <c r="BN75" s="89" t="s">
        <v>821</v>
      </c>
      <c r="BO75" s="89"/>
      <c r="BP75" s="89"/>
      <c r="BQ75" s="89">
        <v>0.31</v>
      </c>
      <c r="BR75" s="89">
        <v>0.68</v>
      </c>
      <c r="BS75" s="141">
        <v>0.22</v>
      </c>
      <c r="BT75" s="89">
        <v>0.49</v>
      </c>
      <c r="BU75" s="89" t="s">
        <v>433</v>
      </c>
      <c r="BV75" s="89"/>
      <c r="BW75" s="89"/>
      <c r="BX75" s="89"/>
      <c r="BY75" s="89"/>
      <c r="BZ75" s="89"/>
      <c r="CA75" s="89"/>
      <c r="CB75" s="89"/>
      <c r="CC75" s="89"/>
      <c r="CD75" s="89"/>
      <c r="CE75" s="89" t="s">
        <v>1113</v>
      </c>
      <c r="CF75" s="89" t="s">
        <v>587</v>
      </c>
      <c r="CG75" s="89" t="s">
        <v>595</v>
      </c>
      <c r="CH75" s="89" t="s">
        <v>403</v>
      </c>
    </row>
    <row r="76">
      <c r="A76" s="89" t="s">
        <v>1118</v>
      </c>
      <c r="B76" s="89" t="s">
        <v>1119</v>
      </c>
      <c r="C76" s="89" t="s">
        <v>1119</v>
      </c>
      <c r="D76" s="89" t="s">
        <v>983</v>
      </c>
      <c r="E76" s="89">
        <v>8.544421E7</v>
      </c>
      <c r="F76" s="89">
        <v>4.262427630406E12</v>
      </c>
      <c r="G76" s="142" t="s">
        <v>1120</v>
      </c>
      <c r="H76" s="89" t="s">
        <v>587</v>
      </c>
      <c r="I76" s="89" t="s">
        <v>403</v>
      </c>
      <c r="J76" s="89" t="s">
        <v>543</v>
      </c>
      <c r="K76" s="89" t="s">
        <v>405</v>
      </c>
      <c r="L76" s="89" t="s">
        <v>937</v>
      </c>
      <c r="M76" s="89" t="s">
        <v>407</v>
      </c>
      <c r="N76" s="89" t="s">
        <v>884</v>
      </c>
      <c r="O76" s="89" t="s">
        <v>885</v>
      </c>
      <c r="P76" s="89" t="s">
        <v>410</v>
      </c>
      <c r="Q76" s="89" t="s">
        <v>411</v>
      </c>
      <c r="R76" s="89" t="s">
        <v>411</v>
      </c>
      <c r="S76" s="89" t="s">
        <v>938</v>
      </c>
      <c r="T76" s="89">
        <v>1.2</v>
      </c>
      <c r="U76" s="90">
        <v>0.47244094488189</v>
      </c>
      <c r="V76" s="89" t="s">
        <v>2087</v>
      </c>
      <c r="W76" s="89" t="s">
        <v>2086</v>
      </c>
      <c r="X76" s="89" t="s">
        <v>413</v>
      </c>
      <c r="Y76" s="89" t="s">
        <v>414</v>
      </c>
      <c r="Z76" s="89" t="s">
        <v>415</v>
      </c>
      <c r="AA76" s="89">
        <v>20.0</v>
      </c>
      <c r="AB76" s="89">
        <v>68.0</v>
      </c>
      <c r="AC76" s="89">
        <v>60.0</v>
      </c>
      <c r="AD76" s="89">
        <v>140.0</v>
      </c>
      <c r="AE76" s="118">
        <v>0.1</v>
      </c>
      <c r="AF76" s="118">
        <v>0.9</v>
      </c>
      <c r="AG76" s="89"/>
      <c r="AH76" s="89"/>
      <c r="AI76" s="89"/>
      <c r="AJ76" s="89"/>
      <c r="AK76" s="89"/>
      <c r="AL76" s="89" t="s">
        <v>416</v>
      </c>
      <c r="AM76" s="142" t="s">
        <v>417</v>
      </c>
      <c r="AN76" s="142" t="s">
        <v>418</v>
      </c>
      <c r="AO76" s="142" t="s">
        <v>419</v>
      </c>
      <c r="AP76" s="142" t="s">
        <v>420</v>
      </c>
      <c r="AQ76" s="142" t="s">
        <v>1121</v>
      </c>
      <c r="AR76" s="89"/>
      <c r="AS76" s="89"/>
      <c r="AT76" s="89"/>
      <c r="AU76" s="89"/>
      <c r="AV76" s="89"/>
      <c r="AW76" s="89"/>
      <c r="AX76" s="89"/>
      <c r="AY76" s="142" t="s">
        <v>589</v>
      </c>
      <c r="AZ76" s="142" t="s">
        <v>299</v>
      </c>
      <c r="BA76" s="89" t="s">
        <v>423</v>
      </c>
      <c r="BB76" s="89" t="s">
        <v>424</v>
      </c>
      <c r="BC76" s="89" t="s">
        <v>425</v>
      </c>
      <c r="BD76" s="89" t="s">
        <v>426</v>
      </c>
      <c r="BE76" s="89" t="s">
        <v>427</v>
      </c>
      <c r="BF76" s="89"/>
      <c r="BG76" s="89" t="s">
        <v>303</v>
      </c>
      <c r="BH76" s="89" t="s">
        <v>1122</v>
      </c>
      <c r="BI76" s="89">
        <v>1.0</v>
      </c>
      <c r="BJ76" s="89" t="s">
        <v>888</v>
      </c>
      <c r="BK76" s="89" t="s">
        <v>889</v>
      </c>
      <c r="BL76" s="89" t="s">
        <v>820</v>
      </c>
      <c r="BM76" s="89"/>
      <c r="BN76" s="89" t="s">
        <v>821</v>
      </c>
      <c r="BO76" s="89"/>
      <c r="BP76" s="89"/>
      <c r="BQ76" s="89">
        <v>0.31</v>
      </c>
      <c r="BR76" s="89">
        <v>0.68</v>
      </c>
      <c r="BS76" s="141">
        <v>0.22</v>
      </c>
      <c r="BT76" s="89">
        <v>0.49</v>
      </c>
      <c r="BU76" s="89" t="s">
        <v>433</v>
      </c>
      <c r="BV76" s="89"/>
      <c r="BW76" s="89"/>
      <c r="BX76" s="89"/>
      <c r="BY76" s="89"/>
      <c r="BZ76" s="89"/>
      <c r="CA76" s="89"/>
      <c r="CB76" s="89"/>
      <c r="CC76" s="89"/>
      <c r="CD76" s="89"/>
      <c r="CE76" s="89" t="s">
        <v>1119</v>
      </c>
      <c r="CF76" s="89" t="s">
        <v>587</v>
      </c>
      <c r="CG76" s="89" t="s">
        <v>595</v>
      </c>
      <c r="CH76" s="89" t="s">
        <v>403</v>
      </c>
    </row>
    <row r="77">
      <c r="A77" s="89" t="s">
        <v>1123</v>
      </c>
      <c r="B77" s="89" t="s">
        <v>1124</v>
      </c>
      <c r="C77" s="89" t="s">
        <v>1124</v>
      </c>
      <c r="D77" s="89" t="s">
        <v>983</v>
      </c>
      <c r="E77" s="89">
        <v>8.544421E7</v>
      </c>
      <c r="F77" s="89">
        <v>4.262427630413E12</v>
      </c>
      <c r="G77" s="142" t="s">
        <v>1125</v>
      </c>
      <c r="H77" s="89" t="s">
        <v>587</v>
      </c>
      <c r="I77" s="89" t="s">
        <v>403</v>
      </c>
      <c r="J77" s="89" t="s">
        <v>549</v>
      </c>
      <c r="K77" s="89" t="s">
        <v>405</v>
      </c>
      <c r="L77" s="89" t="s">
        <v>937</v>
      </c>
      <c r="M77" s="89" t="s">
        <v>407</v>
      </c>
      <c r="N77" s="89" t="s">
        <v>884</v>
      </c>
      <c r="O77" s="89" t="s">
        <v>885</v>
      </c>
      <c r="P77" s="89" t="s">
        <v>410</v>
      </c>
      <c r="Q77" s="89" t="s">
        <v>411</v>
      </c>
      <c r="R77" s="89" t="s">
        <v>411</v>
      </c>
      <c r="S77" s="89" t="s">
        <v>938</v>
      </c>
      <c r="T77" s="89">
        <v>1.2</v>
      </c>
      <c r="U77" s="90">
        <v>0.47244094488189</v>
      </c>
      <c r="V77" s="89" t="s">
        <v>2087</v>
      </c>
      <c r="W77" s="89" t="s">
        <v>2086</v>
      </c>
      <c r="X77" s="89" t="s">
        <v>413</v>
      </c>
      <c r="Y77" s="89" t="s">
        <v>414</v>
      </c>
      <c r="Z77" s="89" t="s">
        <v>415</v>
      </c>
      <c r="AA77" s="89">
        <v>20.0</v>
      </c>
      <c r="AB77" s="89">
        <v>68.0</v>
      </c>
      <c r="AC77" s="89">
        <v>60.0</v>
      </c>
      <c r="AD77" s="89">
        <v>140.0</v>
      </c>
      <c r="AE77" s="118">
        <v>0.1</v>
      </c>
      <c r="AF77" s="118">
        <v>0.9</v>
      </c>
      <c r="AG77" s="89"/>
      <c r="AH77" s="89"/>
      <c r="AI77" s="89"/>
      <c r="AJ77" s="89"/>
      <c r="AK77" s="89"/>
      <c r="AL77" s="89" t="s">
        <v>416</v>
      </c>
      <c r="AM77" s="142" t="s">
        <v>417</v>
      </c>
      <c r="AN77" s="142" t="s">
        <v>418</v>
      </c>
      <c r="AO77" s="142" t="s">
        <v>419</v>
      </c>
      <c r="AP77" s="142" t="s">
        <v>420</v>
      </c>
      <c r="AQ77" s="142" t="s">
        <v>1126</v>
      </c>
      <c r="AR77" s="89"/>
      <c r="AS77" s="89"/>
      <c r="AT77" s="89"/>
      <c r="AU77" s="89"/>
      <c r="AV77" s="89"/>
      <c r="AW77" s="89"/>
      <c r="AX77" s="89"/>
      <c r="AY77" s="142" t="s">
        <v>589</v>
      </c>
      <c r="AZ77" s="142" t="s">
        <v>299</v>
      </c>
      <c r="BA77" s="89" t="s">
        <v>423</v>
      </c>
      <c r="BB77" s="89" t="s">
        <v>424</v>
      </c>
      <c r="BC77" s="89" t="s">
        <v>425</v>
      </c>
      <c r="BD77" s="89" t="s">
        <v>426</v>
      </c>
      <c r="BE77" s="89" t="s">
        <v>427</v>
      </c>
      <c r="BF77" s="89"/>
      <c r="BG77" s="89" t="s">
        <v>303</v>
      </c>
      <c r="BH77" s="89" t="s">
        <v>1127</v>
      </c>
      <c r="BI77" s="89">
        <v>1.0</v>
      </c>
      <c r="BJ77" s="89" t="s">
        <v>888</v>
      </c>
      <c r="BK77" s="89" t="s">
        <v>889</v>
      </c>
      <c r="BL77" s="89" t="s">
        <v>820</v>
      </c>
      <c r="BM77" s="89"/>
      <c r="BN77" s="89" t="s">
        <v>821</v>
      </c>
      <c r="BO77" s="89"/>
      <c r="BP77" s="89"/>
      <c r="BQ77" s="89">
        <v>0.31</v>
      </c>
      <c r="BR77" s="89">
        <v>0.68</v>
      </c>
      <c r="BS77" s="141">
        <v>0.22</v>
      </c>
      <c r="BT77" s="89">
        <v>0.49</v>
      </c>
      <c r="BU77" s="89" t="s">
        <v>433</v>
      </c>
      <c r="BV77" s="89"/>
      <c r="BW77" s="89"/>
      <c r="BX77" s="89"/>
      <c r="BY77" s="89"/>
      <c r="BZ77" s="89"/>
      <c r="CA77" s="89"/>
      <c r="CB77" s="89"/>
      <c r="CC77" s="89"/>
      <c r="CD77" s="89"/>
      <c r="CE77" s="89" t="s">
        <v>1124</v>
      </c>
      <c r="CF77" s="89" t="s">
        <v>587</v>
      </c>
      <c r="CG77" s="89" t="s">
        <v>595</v>
      </c>
      <c r="CH77" s="89" t="s">
        <v>403</v>
      </c>
    </row>
    <row r="78">
      <c r="A78" s="89" t="s">
        <v>1128</v>
      </c>
      <c r="B78" s="89" t="s">
        <v>1129</v>
      </c>
      <c r="C78" s="89" t="s">
        <v>1129</v>
      </c>
      <c r="D78" s="89" t="s">
        <v>983</v>
      </c>
      <c r="E78" s="89">
        <v>8.544421E7</v>
      </c>
      <c r="F78" s="89">
        <v>4.262427630437E12</v>
      </c>
      <c r="G78" s="142" t="s">
        <v>1130</v>
      </c>
      <c r="H78" s="89" t="s">
        <v>587</v>
      </c>
      <c r="I78" s="89" t="s">
        <v>403</v>
      </c>
      <c r="J78" s="89" t="s">
        <v>555</v>
      </c>
      <c r="K78" s="89" t="s">
        <v>405</v>
      </c>
      <c r="L78" s="89" t="s">
        <v>937</v>
      </c>
      <c r="M78" s="89" t="s">
        <v>407</v>
      </c>
      <c r="N78" s="89" t="s">
        <v>884</v>
      </c>
      <c r="O78" s="89" t="s">
        <v>885</v>
      </c>
      <c r="P78" s="89" t="s">
        <v>410</v>
      </c>
      <c r="Q78" s="89" t="s">
        <v>411</v>
      </c>
      <c r="R78" s="89" t="s">
        <v>411</v>
      </c>
      <c r="S78" s="89" t="s">
        <v>938</v>
      </c>
      <c r="T78" s="89">
        <v>1.2</v>
      </c>
      <c r="U78" s="90">
        <v>0.47244094488189</v>
      </c>
      <c r="V78" s="89" t="s">
        <v>2087</v>
      </c>
      <c r="W78" s="89" t="s">
        <v>2086</v>
      </c>
      <c r="X78" s="89" t="s">
        <v>413</v>
      </c>
      <c r="Y78" s="89" t="s">
        <v>414</v>
      </c>
      <c r="Z78" s="89" t="s">
        <v>415</v>
      </c>
      <c r="AA78" s="89">
        <v>20.0</v>
      </c>
      <c r="AB78" s="89">
        <v>68.0</v>
      </c>
      <c r="AC78" s="89">
        <v>60.0</v>
      </c>
      <c r="AD78" s="89">
        <v>140.0</v>
      </c>
      <c r="AE78" s="118">
        <v>0.1</v>
      </c>
      <c r="AF78" s="118">
        <v>0.9</v>
      </c>
      <c r="AG78" s="89"/>
      <c r="AH78" s="89"/>
      <c r="AI78" s="89"/>
      <c r="AJ78" s="89"/>
      <c r="AK78" s="89"/>
      <c r="AL78" s="89" t="s">
        <v>416</v>
      </c>
      <c r="AM78" s="142" t="s">
        <v>417</v>
      </c>
      <c r="AN78" s="142" t="s">
        <v>418</v>
      </c>
      <c r="AO78" s="142" t="s">
        <v>419</v>
      </c>
      <c r="AP78" s="142" t="s">
        <v>420</v>
      </c>
      <c r="AQ78" s="142" t="s">
        <v>1131</v>
      </c>
      <c r="AR78" s="89"/>
      <c r="AS78" s="89"/>
      <c r="AT78" s="89"/>
      <c r="AU78" s="89"/>
      <c r="AV78" s="89"/>
      <c r="AW78" s="89"/>
      <c r="AX78" s="89"/>
      <c r="AY78" s="142" t="s">
        <v>589</v>
      </c>
      <c r="AZ78" s="142" t="s">
        <v>299</v>
      </c>
      <c r="BA78" s="89" t="s">
        <v>423</v>
      </c>
      <c r="BB78" s="89" t="s">
        <v>424</v>
      </c>
      <c r="BC78" s="89" t="s">
        <v>425</v>
      </c>
      <c r="BD78" s="89" t="s">
        <v>426</v>
      </c>
      <c r="BE78" s="89" t="s">
        <v>427</v>
      </c>
      <c r="BF78" s="89"/>
      <c r="BG78" s="89" t="s">
        <v>303</v>
      </c>
      <c r="BH78" s="89" t="s">
        <v>1132</v>
      </c>
      <c r="BI78" s="89">
        <v>1.0</v>
      </c>
      <c r="BJ78" s="89" t="s">
        <v>888</v>
      </c>
      <c r="BK78" s="89" t="s">
        <v>889</v>
      </c>
      <c r="BL78" s="89" t="s">
        <v>820</v>
      </c>
      <c r="BM78" s="89"/>
      <c r="BN78" s="89" t="s">
        <v>821</v>
      </c>
      <c r="BO78" s="89"/>
      <c r="BP78" s="89"/>
      <c r="BQ78" s="89">
        <v>0.31</v>
      </c>
      <c r="BR78" s="89">
        <v>0.68</v>
      </c>
      <c r="BS78" s="141">
        <v>0.22</v>
      </c>
      <c r="BT78" s="89">
        <v>0.49</v>
      </c>
      <c r="BU78" s="89" t="s">
        <v>433</v>
      </c>
      <c r="BV78" s="89"/>
      <c r="BW78" s="89"/>
      <c r="BX78" s="89"/>
      <c r="BY78" s="89"/>
      <c r="BZ78" s="89"/>
      <c r="CA78" s="89"/>
      <c r="CB78" s="89"/>
      <c r="CC78" s="89"/>
      <c r="CD78" s="89"/>
      <c r="CE78" s="89" t="s">
        <v>1129</v>
      </c>
      <c r="CF78" s="89" t="s">
        <v>587</v>
      </c>
      <c r="CG78" s="89" t="s">
        <v>595</v>
      </c>
      <c r="CH78" s="89" t="s">
        <v>403</v>
      </c>
    </row>
    <row r="79">
      <c r="A79" s="89" t="s">
        <v>1133</v>
      </c>
      <c r="B79" s="89" t="s">
        <v>1134</v>
      </c>
      <c r="C79" s="89" t="s">
        <v>1134</v>
      </c>
      <c r="D79" s="89" t="s">
        <v>983</v>
      </c>
      <c r="E79" s="89">
        <v>8.544421E7</v>
      </c>
      <c r="F79" s="89">
        <v>4.262427630451E12</v>
      </c>
      <c r="G79" s="142" t="s">
        <v>1135</v>
      </c>
      <c r="H79" s="89" t="s">
        <v>587</v>
      </c>
      <c r="I79" s="89" t="s">
        <v>403</v>
      </c>
      <c r="J79" s="89" t="s">
        <v>562</v>
      </c>
      <c r="K79" s="89" t="s">
        <v>405</v>
      </c>
      <c r="L79" s="89" t="s">
        <v>937</v>
      </c>
      <c r="M79" s="89" t="s">
        <v>407</v>
      </c>
      <c r="N79" s="89" t="s">
        <v>884</v>
      </c>
      <c r="O79" s="89" t="s">
        <v>885</v>
      </c>
      <c r="P79" s="89" t="s">
        <v>410</v>
      </c>
      <c r="Q79" s="89" t="s">
        <v>411</v>
      </c>
      <c r="R79" s="89" t="s">
        <v>411</v>
      </c>
      <c r="S79" s="89" t="s">
        <v>938</v>
      </c>
      <c r="T79" s="89">
        <v>1.2</v>
      </c>
      <c r="U79" s="90">
        <v>0.47244094488189</v>
      </c>
      <c r="V79" s="89" t="s">
        <v>2087</v>
      </c>
      <c r="W79" s="89" t="s">
        <v>2086</v>
      </c>
      <c r="X79" s="89" t="s">
        <v>413</v>
      </c>
      <c r="Y79" s="89" t="s">
        <v>414</v>
      </c>
      <c r="Z79" s="89" t="s">
        <v>415</v>
      </c>
      <c r="AA79" s="89">
        <v>20.0</v>
      </c>
      <c r="AB79" s="89">
        <v>68.0</v>
      </c>
      <c r="AC79" s="89">
        <v>60.0</v>
      </c>
      <c r="AD79" s="89">
        <v>140.0</v>
      </c>
      <c r="AE79" s="118">
        <v>0.1</v>
      </c>
      <c r="AF79" s="118">
        <v>0.9</v>
      </c>
      <c r="AG79" s="89"/>
      <c r="AH79" s="89"/>
      <c r="AI79" s="89"/>
      <c r="AJ79" s="89"/>
      <c r="AK79" s="89"/>
      <c r="AL79" s="89" t="s">
        <v>416</v>
      </c>
      <c r="AM79" s="142" t="s">
        <v>417</v>
      </c>
      <c r="AN79" s="142" t="s">
        <v>418</v>
      </c>
      <c r="AO79" s="142" t="s">
        <v>419</v>
      </c>
      <c r="AP79" s="142" t="s">
        <v>420</v>
      </c>
      <c r="AQ79" s="142" t="s">
        <v>1136</v>
      </c>
      <c r="AR79" s="89"/>
      <c r="AS79" s="89"/>
      <c r="AT79" s="89"/>
      <c r="AU79" s="89"/>
      <c r="AV79" s="89"/>
      <c r="AW79" s="89"/>
      <c r="AX79" s="89"/>
      <c r="AY79" s="142" t="s">
        <v>589</v>
      </c>
      <c r="AZ79" s="142" t="s">
        <v>299</v>
      </c>
      <c r="BA79" s="89" t="s">
        <v>423</v>
      </c>
      <c r="BB79" s="89" t="s">
        <v>424</v>
      </c>
      <c r="BC79" s="89" t="s">
        <v>425</v>
      </c>
      <c r="BD79" s="89" t="s">
        <v>426</v>
      </c>
      <c r="BE79" s="89" t="s">
        <v>427</v>
      </c>
      <c r="BF79" s="89"/>
      <c r="BG79" s="89" t="s">
        <v>303</v>
      </c>
      <c r="BH79" s="89" t="s">
        <v>1137</v>
      </c>
      <c r="BI79" s="89">
        <v>1.0</v>
      </c>
      <c r="BJ79" s="89" t="s">
        <v>888</v>
      </c>
      <c r="BK79" s="89" t="s">
        <v>889</v>
      </c>
      <c r="BL79" s="89" t="s">
        <v>820</v>
      </c>
      <c r="BM79" s="89"/>
      <c r="BN79" s="89" t="s">
        <v>821</v>
      </c>
      <c r="BO79" s="89"/>
      <c r="BP79" s="89"/>
      <c r="BQ79" s="89">
        <v>0.31</v>
      </c>
      <c r="BR79" s="89">
        <v>0.68</v>
      </c>
      <c r="BS79" s="141">
        <v>0.22</v>
      </c>
      <c r="BT79" s="89">
        <v>0.49</v>
      </c>
      <c r="BU79" s="89" t="s">
        <v>433</v>
      </c>
      <c r="BV79" s="89"/>
      <c r="BW79" s="89"/>
      <c r="BX79" s="89"/>
      <c r="BY79" s="89"/>
      <c r="BZ79" s="89"/>
      <c r="CA79" s="89"/>
      <c r="CB79" s="89"/>
      <c r="CC79" s="89"/>
      <c r="CD79" s="89"/>
      <c r="CE79" s="89" t="s">
        <v>1134</v>
      </c>
      <c r="CF79" s="89" t="s">
        <v>587</v>
      </c>
      <c r="CG79" s="89" t="s">
        <v>595</v>
      </c>
      <c r="CH79" s="89" t="s">
        <v>403</v>
      </c>
    </row>
    <row r="80">
      <c r="A80" s="89" t="s">
        <v>1138</v>
      </c>
      <c r="B80" s="89" t="s">
        <v>1139</v>
      </c>
      <c r="C80" s="89" t="s">
        <v>1139</v>
      </c>
      <c r="D80" s="89" t="s">
        <v>983</v>
      </c>
      <c r="E80" s="89">
        <v>8.544421E7</v>
      </c>
      <c r="F80" s="89">
        <v>4.262427630468E12</v>
      </c>
      <c r="G80" s="142" t="s">
        <v>1140</v>
      </c>
      <c r="H80" s="89" t="s">
        <v>587</v>
      </c>
      <c r="I80" s="89" t="s">
        <v>403</v>
      </c>
      <c r="J80" s="89" t="s">
        <v>568</v>
      </c>
      <c r="K80" s="89" t="s">
        <v>405</v>
      </c>
      <c r="L80" s="89" t="s">
        <v>937</v>
      </c>
      <c r="M80" s="89" t="s">
        <v>407</v>
      </c>
      <c r="N80" s="89" t="s">
        <v>884</v>
      </c>
      <c r="O80" s="89" t="s">
        <v>885</v>
      </c>
      <c r="P80" s="89" t="s">
        <v>410</v>
      </c>
      <c r="Q80" s="89" t="s">
        <v>411</v>
      </c>
      <c r="R80" s="89" t="s">
        <v>411</v>
      </c>
      <c r="S80" s="89" t="s">
        <v>938</v>
      </c>
      <c r="T80" s="89">
        <v>1.2</v>
      </c>
      <c r="U80" s="90">
        <v>0.47244094488189</v>
      </c>
      <c r="V80" s="89" t="s">
        <v>2087</v>
      </c>
      <c r="W80" s="89" t="s">
        <v>2086</v>
      </c>
      <c r="X80" s="89" t="s">
        <v>413</v>
      </c>
      <c r="Y80" s="89" t="s">
        <v>414</v>
      </c>
      <c r="Z80" s="89" t="s">
        <v>415</v>
      </c>
      <c r="AA80" s="89">
        <v>20.0</v>
      </c>
      <c r="AB80" s="89">
        <v>68.0</v>
      </c>
      <c r="AC80" s="89">
        <v>60.0</v>
      </c>
      <c r="AD80" s="89">
        <v>140.0</v>
      </c>
      <c r="AE80" s="118">
        <v>0.1</v>
      </c>
      <c r="AF80" s="118">
        <v>0.9</v>
      </c>
      <c r="AG80" s="89"/>
      <c r="AH80" s="89"/>
      <c r="AI80" s="89"/>
      <c r="AJ80" s="89"/>
      <c r="AK80" s="89"/>
      <c r="AL80" s="89" t="s">
        <v>416</v>
      </c>
      <c r="AM80" s="142" t="s">
        <v>417</v>
      </c>
      <c r="AN80" s="142" t="s">
        <v>418</v>
      </c>
      <c r="AO80" s="142" t="s">
        <v>419</v>
      </c>
      <c r="AP80" s="142" t="s">
        <v>420</v>
      </c>
      <c r="AQ80" s="142" t="s">
        <v>1141</v>
      </c>
      <c r="AR80" s="89"/>
      <c r="AS80" s="89"/>
      <c r="AT80" s="89"/>
      <c r="AU80" s="89"/>
      <c r="AV80" s="89"/>
      <c r="AW80" s="89"/>
      <c r="AX80" s="89"/>
      <c r="AY80" s="142" t="s">
        <v>589</v>
      </c>
      <c r="AZ80" s="142" t="s">
        <v>299</v>
      </c>
      <c r="BA80" s="89" t="s">
        <v>423</v>
      </c>
      <c r="BB80" s="89" t="s">
        <v>424</v>
      </c>
      <c r="BC80" s="89" t="s">
        <v>425</v>
      </c>
      <c r="BD80" s="89" t="s">
        <v>426</v>
      </c>
      <c r="BE80" s="89" t="s">
        <v>427</v>
      </c>
      <c r="BF80" s="89"/>
      <c r="BG80" s="89" t="s">
        <v>303</v>
      </c>
      <c r="BH80" s="89" t="s">
        <v>1142</v>
      </c>
      <c r="BI80" s="89">
        <v>1.0</v>
      </c>
      <c r="BJ80" s="89" t="s">
        <v>888</v>
      </c>
      <c r="BK80" s="89" t="s">
        <v>889</v>
      </c>
      <c r="BL80" s="89" t="s">
        <v>820</v>
      </c>
      <c r="BM80" s="89"/>
      <c r="BN80" s="89" t="s">
        <v>821</v>
      </c>
      <c r="BO80" s="89"/>
      <c r="BP80" s="89"/>
      <c r="BQ80" s="89">
        <v>0.31</v>
      </c>
      <c r="BR80" s="89">
        <v>0.68</v>
      </c>
      <c r="BS80" s="141">
        <v>0.22</v>
      </c>
      <c r="BT80" s="89">
        <v>0.49</v>
      </c>
      <c r="BU80" s="89" t="s">
        <v>433</v>
      </c>
      <c r="BV80" s="89"/>
      <c r="BW80" s="89"/>
      <c r="BX80" s="89"/>
      <c r="BY80" s="89"/>
      <c r="BZ80" s="89"/>
      <c r="CA80" s="89"/>
      <c r="CB80" s="89"/>
      <c r="CC80" s="89"/>
      <c r="CD80" s="89"/>
      <c r="CE80" s="89" t="s">
        <v>1139</v>
      </c>
      <c r="CF80" s="89" t="s">
        <v>587</v>
      </c>
      <c r="CG80" s="89" t="s">
        <v>595</v>
      </c>
      <c r="CH80" s="89" t="s">
        <v>403</v>
      </c>
    </row>
    <row r="81">
      <c r="A81" s="89" t="s">
        <v>1143</v>
      </c>
      <c r="B81" s="89" t="s">
        <v>1144</v>
      </c>
      <c r="C81" s="89" t="s">
        <v>1144</v>
      </c>
      <c r="D81" s="89" t="s">
        <v>983</v>
      </c>
      <c r="E81" s="89">
        <v>8.544421E7</v>
      </c>
      <c r="F81" s="89">
        <v>4.26242763042E12</v>
      </c>
      <c r="G81" s="142" t="s">
        <v>1145</v>
      </c>
      <c r="H81" s="89" t="s">
        <v>587</v>
      </c>
      <c r="I81" s="89" t="s">
        <v>403</v>
      </c>
      <c r="J81" s="89" t="s">
        <v>574</v>
      </c>
      <c r="K81" s="89" t="s">
        <v>405</v>
      </c>
      <c r="L81" s="89" t="s">
        <v>937</v>
      </c>
      <c r="M81" s="89" t="s">
        <v>407</v>
      </c>
      <c r="N81" s="89" t="s">
        <v>884</v>
      </c>
      <c r="O81" s="89" t="s">
        <v>885</v>
      </c>
      <c r="P81" s="89" t="s">
        <v>410</v>
      </c>
      <c r="Q81" s="89" t="s">
        <v>411</v>
      </c>
      <c r="R81" s="89" t="s">
        <v>411</v>
      </c>
      <c r="S81" s="89" t="s">
        <v>938</v>
      </c>
      <c r="T81" s="89">
        <v>1.2</v>
      </c>
      <c r="U81" s="90">
        <v>0.47244094488189</v>
      </c>
      <c r="V81" s="89" t="s">
        <v>2087</v>
      </c>
      <c r="W81" s="89" t="s">
        <v>2086</v>
      </c>
      <c r="X81" s="89" t="s">
        <v>413</v>
      </c>
      <c r="Y81" s="89" t="s">
        <v>414</v>
      </c>
      <c r="Z81" s="89" t="s">
        <v>415</v>
      </c>
      <c r="AA81" s="89">
        <v>20.0</v>
      </c>
      <c r="AB81" s="89">
        <v>68.0</v>
      </c>
      <c r="AC81" s="89">
        <v>60.0</v>
      </c>
      <c r="AD81" s="89">
        <v>140.0</v>
      </c>
      <c r="AE81" s="118">
        <v>0.1</v>
      </c>
      <c r="AF81" s="118">
        <v>0.9</v>
      </c>
      <c r="AG81" s="89"/>
      <c r="AH81" s="89"/>
      <c r="AI81" s="89"/>
      <c r="AJ81" s="89"/>
      <c r="AK81" s="89"/>
      <c r="AL81" s="89" t="s">
        <v>416</v>
      </c>
      <c r="AM81" s="142" t="s">
        <v>417</v>
      </c>
      <c r="AN81" s="142" t="s">
        <v>418</v>
      </c>
      <c r="AO81" s="142" t="s">
        <v>419</v>
      </c>
      <c r="AP81" s="142" t="s">
        <v>420</v>
      </c>
      <c r="AQ81" s="142" t="s">
        <v>1146</v>
      </c>
      <c r="AR81" s="89"/>
      <c r="AS81" s="89"/>
      <c r="AT81" s="89"/>
      <c r="AU81" s="89"/>
      <c r="AV81" s="89"/>
      <c r="AW81" s="89"/>
      <c r="AX81" s="89"/>
      <c r="AY81" s="142" t="s">
        <v>589</v>
      </c>
      <c r="AZ81" s="142" t="s">
        <v>299</v>
      </c>
      <c r="BA81" s="89" t="s">
        <v>423</v>
      </c>
      <c r="BB81" s="89" t="s">
        <v>424</v>
      </c>
      <c r="BC81" s="89" t="s">
        <v>425</v>
      </c>
      <c r="BD81" s="89" t="s">
        <v>426</v>
      </c>
      <c r="BE81" s="89" t="s">
        <v>427</v>
      </c>
      <c r="BF81" s="89"/>
      <c r="BG81" s="89" t="s">
        <v>303</v>
      </c>
      <c r="BH81" s="89" t="s">
        <v>1147</v>
      </c>
      <c r="BI81" s="89">
        <v>1.0</v>
      </c>
      <c r="BJ81" s="89" t="s">
        <v>888</v>
      </c>
      <c r="BK81" s="89" t="s">
        <v>889</v>
      </c>
      <c r="BL81" s="89" t="s">
        <v>820</v>
      </c>
      <c r="BM81" s="89"/>
      <c r="BN81" s="89" t="s">
        <v>821</v>
      </c>
      <c r="BO81" s="89"/>
      <c r="BP81" s="89"/>
      <c r="BQ81" s="89">
        <v>0.31</v>
      </c>
      <c r="BR81" s="89">
        <v>0.68</v>
      </c>
      <c r="BS81" s="141">
        <v>0.22</v>
      </c>
      <c r="BT81" s="89">
        <v>0.49</v>
      </c>
      <c r="BU81" s="89" t="s">
        <v>433</v>
      </c>
      <c r="BV81" s="89"/>
      <c r="BW81" s="89"/>
      <c r="BX81" s="89"/>
      <c r="BY81" s="89"/>
      <c r="BZ81" s="89"/>
      <c r="CA81" s="89"/>
      <c r="CB81" s="89"/>
      <c r="CC81" s="89"/>
      <c r="CD81" s="89"/>
      <c r="CE81" s="89" t="s">
        <v>1144</v>
      </c>
      <c r="CF81" s="89" t="s">
        <v>587</v>
      </c>
      <c r="CG81" s="89" t="s">
        <v>595</v>
      </c>
      <c r="CH81" s="89" t="s">
        <v>403</v>
      </c>
    </row>
    <row r="82">
      <c r="A82" s="89" t="s">
        <v>1148</v>
      </c>
      <c r="B82" s="89" t="s">
        <v>1149</v>
      </c>
      <c r="C82" s="89" t="s">
        <v>1149</v>
      </c>
      <c r="D82" s="89" t="s">
        <v>983</v>
      </c>
      <c r="E82" s="89">
        <v>8.544421E7</v>
      </c>
      <c r="F82" s="89">
        <v>4.262427630444E12</v>
      </c>
      <c r="G82" s="142" t="s">
        <v>1150</v>
      </c>
      <c r="H82" s="89" t="s">
        <v>587</v>
      </c>
      <c r="I82" s="89" t="s">
        <v>403</v>
      </c>
      <c r="J82" s="89" t="s">
        <v>580</v>
      </c>
      <c r="K82" s="89" t="s">
        <v>405</v>
      </c>
      <c r="L82" s="89" t="s">
        <v>937</v>
      </c>
      <c r="M82" s="89" t="s">
        <v>407</v>
      </c>
      <c r="N82" s="89" t="s">
        <v>884</v>
      </c>
      <c r="O82" s="89" t="s">
        <v>885</v>
      </c>
      <c r="P82" s="89" t="s">
        <v>410</v>
      </c>
      <c r="Q82" s="89" t="s">
        <v>411</v>
      </c>
      <c r="R82" s="89" t="s">
        <v>411</v>
      </c>
      <c r="S82" s="89" t="s">
        <v>938</v>
      </c>
      <c r="T82" s="89">
        <v>1.2</v>
      </c>
      <c r="U82" s="90">
        <v>0.47244094488189</v>
      </c>
      <c r="V82" s="89" t="s">
        <v>2087</v>
      </c>
      <c r="W82" s="89" t="s">
        <v>2086</v>
      </c>
      <c r="X82" s="89" t="s">
        <v>413</v>
      </c>
      <c r="Y82" s="89" t="s">
        <v>414</v>
      </c>
      <c r="Z82" s="89" t="s">
        <v>415</v>
      </c>
      <c r="AA82" s="89">
        <v>20.0</v>
      </c>
      <c r="AB82" s="89">
        <v>68.0</v>
      </c>
      <c r="AC82" s="89">
        <v>60.0</v>
      </c>
      <c r="AD82" s="89">
        <v>140.0</v>
      </c>
      <c r="AE82" s="118">
        <v>0.1</v>
      </c>
      <c r="AF82" s="118">
        <v>0.9</v>
      </c>
      <c r="AG82" s="89"/>
      <c r="AH82" s="89"/>
      <c r="AI82" s="89"/>
      <c r="AJ82" s="89"/>
      <c r="AK82" s="89"/>
      <c r="AL82" s="89" t="s">
        <v>416</v>
      </c>
      <c r="AM82" s="142" t="s">
        <v>417</v>
      </c>
      <c r="AN82" s="142" t="s">
        <v>418</v>
      </c>
      <c r="AO82" s="142" t="s">
        <v>419</v>
      </c>
      <c r="AP82" s="142" t="s">
        <v>420</v>
      </c>
      <c r="AQ82" s="142" t="s">
        <v>1151</v>
      </c>
      <c r="AR82" s="89"/>
      <c r="AS82" s="89"/>
      <c r="AT82" s="89"/>
      <c r="AU82" s="89"/>
      <c r="AV82" s="89"/>
      <c r="AW82" s="89"/>
      <c r="AX82" s="89"/>
      <c r="AY82" s="142" t="s">
        <v>589</v>
      </c>
      <c r="AZ82" s="142" t="s">
        <v>299</v>
      </c>
      <c r="BA82" s="89" t="s">
        <v>423</v>
      </c>
      <c r="BB82" s="89" t="s">
        <v>424</v>
      </c>
      <c r="BC82" s="89" t="s">
        <v>425</v>
      </c>
      <c r="BD82" s="89" t="s">
        <v>426</v>
      </c>
      <c r="BE82" s="89" t="s">
        <v>427</v>
      </c>
      <c r="BF82" s="89"/>
      <c r="BG82" s="89" t="s">
        <v>303</v>
      </c>
      <c r="BH82" s="89" t="s">
        <v>1152</v>
      </c>
      <c r="BI82" s="89">
        <v>1.0</v>
      </c>
      <c r="BJ82" s="89" t="s">
        <v>888</v>
      </c>
      <c r="BK82" s="89" t="s">
        <v>889</v>
      </c>
      <c r="BL82" s="89" t="s">
        <v>820</v>
      </c>
      <c r="BM82" s="89"/>
      <c r="BN82" s="89" t="s">
        <v>821</v>
      </c>
      <c r="BO82" s="89"/>
      <c r="BP82" s="89"/>
      <c r="BQ82" s="89">
        <v>0.31</v>
      </c>
      <c r="BR82" s="89">
        <v>0.68</v>
      </c>
      <c r="BS82" s="141">
        <v>0.22</v>
      </c>
      <c r="BT82" s="89">
        <v>0.49</v>
      </c>
      <c r="BU82" s="89" t="s">
        <v>433</v>
      </c>
      <c r="BV82" s="89"/>
      <c r="BW82" s="89"/>
      <c r="BX82" s="89"/>
      <c r="BY82" s="89"/>
      <c r="BZ82" s="89"/>
      <c r="CA82" s="89"/>
      <c r="CB82" s="89"/>
      <c r="CC82" s="89"/>
      <c r="CD82" s="89"/>
      <c r="CE82" s="89" t="s">
        <v>1149</v>
      </c>
      <c r="CF82" s="89" t="s">
        <v>587</v>
      </c>
      <c r="CG82" s="89" t="s">
        <v>595</v>
      </c>
      <c r="CH82" s="89" t="s">
        <v>403</v>
      </c>
    </row>
    <row r="83">
      <c r="A83" s="89" t="s">
        <v>1153</v>
      </c>
      <c r="B83" s="89" t="s">
        <v>1154</v>
      </c>
      <c r="C83" s="89" t="s">
        <v>1154</v>
      </c>
      <c r="D83" s="89" t="s">
        <v>1155</v>
      </c>
      <c r="E83" s="89">
        <v>8.5447E7</v>
      </c>
      <c r="F83" s="89">
        <v>4.262427630918E12</v>
      </c>
      <c r="G83" s="142" t="s">
        <v>1156</v>
      </c>
      <c r="H83" s="89" t="s">
        <v>402</v>
      </c>
      <c r="I83" s="89" t="s">
        <v>1157</v>
      </c>
      <c r="J83" s="89"/>
      <c r="K83" s="89" t="s">
        <v>1158</v>
      </c>
      <c r="L83" s="89" t="s">
        <v>1159</v>
      </c>
      <c r="M83" s="89" t="s">
        <v>1160</v>
      </c>
      <c r="N83" s="89" t="s">
        <v>700</v>
      </c>
      <c r="O83" s="89" t="s">
        <v>701</v>
      </c>
      <c r="P83" s="89"/>
      <c r="Q83" s="89" t="s">
        <v>1161</v>
      </c>
      <c r="R83" s="89" t="s">
        <v>1162</v>
      </c>
      <c r="S83" s="89"/>
      <c r="T83" s="89">
        <v>0.5</v>
      </c>
      <c r="U83" s="90">
        <v>0.196850393700788</v>
      </c>
      <c r="V83" s="89" t="s">
        <v>1163</v>
      </c>
      <c r="W83" s="89" t="s">
        <v>2088</v>
      </c>
      <c r="X83" s="89" t="s">
        <v>1164</v>
      </c>
      <c r="Y83" s="89" t="s">
        <v>414</v>
      </c>
      <c r="Z83" s="89" t="s">
        <v>415</v>
      </c>
      <c r="AA83" s="89">
        <v>20.0</v>
      </c>
      <c r="AB83" s="89">
        <v>68.0</v>
      </c>
      <c r="AC83" s="89">
        <v>60.0</v>
      </c>
      <c r="AD83" s="89">
        <v>140.0</v>
      </c>
      <c r="AE83" s="118">
        <v>0.1</v>
      </c>
      <c r="AF83" s="118">
        <v>0.9</v>
      </c>
      <c r="AG83" s="89"/>
      <c r="AH83" s="89"/>
      <c r="AI83" s="89"/>
      <c r="AJ83" s="89"/>
      <c r="AK83" s="89"/>
      <c r="AL83" s="89" t="s">
        <v>416</v>
      </c>
      <c r="AM83" s="142" t="s">
        <v>417</v>
      </c>
      <c r="AN83" s="142" t="s">
        <v>418</v>
      </c>
      <c r="AO83" s="142" t="s">
        <v>419</v>
      </c>
      <c r="AP83" s="142" t="s">
        <v>420</v>
      </c>
      <c r="AQ83" s="142" t="s">
        <v>1165</v>
      </c>
      <c r="AR83" s="89"/>
      <c r="AS83" s="89"/>
      <c r="AT83" s="89"/>
      <c r="AU83" s="89"/>
      <c r="AV83" s="89"/>
      <c r="AW83" s="89"/>
      <c r="AX83" s="89"/>
      <c r="AY83" s="142" t="s">
        <v>422</v>
      </c>
      <c r="AZ83" s="142" t="s">
        <v>299</v>
      </c>
      <c r="BA83" s="89" t="s">
        <v>423</v>
      </c>
      <c r="BB83" s="89" t="s">
        <v>424</v>
      </c>
      <c r="BC83" s="89" t="s">
        <v>425</v>
      </c>
      <c r="BD83" s="89" t="s">
        <v>1166</v>
      </c>
      <c r="BE83" s="89" t="s">
        <v>427</v>
      </c>
      <c r="BF83" s="89"/>
      <c r="BG83" s="89" t="s">
        <v>303</v>
      </c>
      <c r="BH83" s="89" t="s">
        <v>1167</v>
      </c>
      <c r="BI83" s="89">
        <v>1.0</v>
      </c>
      <c r="BJ83" s="89" t="s">
        <v>704</v>
      </c>
      <c r="BK83" s="89" t="s">
        <v>705</v>
      </c>
      <c r="BL83" s="89" t="s">
        <v>706</v>
      </c>
      <c r="BM83" s="89"/>
      <c r="BN83" s="89" t="s">
        <v>707</v>
      </c>
      <c r="BO83" s="89"/>
      <c r="BP83" s="89"/>
      <c r="BQ83" s="89">
        <v>8.56</v>
      </c>
      <c r="BR83" s="89">
        <v>18.87</v>
      </c>
      <c r="BS83" s="141">
        <v>7.08</v>
      </c>
      <c r="BT83" s="89">
        <v>15.61</v>
      </c>
      <c r="BU83" s="89" t="s">
        <v>433</v>
      </c>
      <c r="BV83" s="89"/>
      <c r="BW83" s="89"/>
      <c r="BX83" s="89"/>
      <c r="BY83" s="89"/>
      <c r="BZ83" s="89"/>
      <c r="CA83" s="89"/>
      <c r="CB83" s="89"/>
      <c r="CC83" s="89"/>
      <c r="CD83" s="89"/>
      <c r="CE83" s="89" t="s">
        <v>1154</v>
      </c>
      <c r="CF83" s="89" t="s">
        <v>434</v>
      </c>
      <c r="CG83" s="89" t="s">
        <v>1168</v>
      </c>
      <c r="CH83" s="89" t="s">
        <v>403</v>
      </c>
    </row>
    <row r="84">
      <c r="A84" s="89" t="s">
        <v>1224</v>
      </c>
      <c r="B84" s="89" t="s">
        <v>1225</v>
      </c>
      <c r="C84" s="89" t="s">
        <v>1225</v>
      </c>
      <c r="D84" s="89" t="s">
        <v>1226</v>
      </c>
      <c r="E84" s="89">
        <v>8.5447E7</v>
      </c>
      <c r="F84" s="89">
        <v>4.262427630192E12</v>
      </c>
      <c r="G84" s="142" t="s">
        <v>1227</v>
      </c>
      <c r="H84" s="89" t="s">
        <v>587</v>
      </c>
      <c r="I84" s="89" t="s">
        <v>1157</v>
      </c>
      <c r="J84" s="89"/>
      <c r="K84" s="89" t="s">
        <v>1158</v>
      </c>
      <c r="L84" s="89" t="s">
        <v>1159</v>
      </c>
      <c r="M84" s="89" t="s">
        <v>1160</v>
      </c>
      <c r="N84" s="89" t="s">
        <v>408</v>
      </c>
      <c r="O84" s="89" t="s">
        <v>409</v>
      </c>
      <c r="P84" s="89"/>
      <c r="Q84" s="89" t="s">
        <v>1161</v>
      </c>
      <c r="R84" s="89" t="s">
        <v>1162</v>
      </c>
      <c r="S84" s="89"/>
      <c r="T84" s="89">
        <v>0.5</v>
      </c>
      <c r="U84" s="90">
        <v>0.196850393700788</v>
      </c>
      <c r="V84" s="89" t="s">
        <v>1163</v>
      </c>
      <c r="W84" s="89" t="s">
        <v>2088</v>
      </c>
      <c r="X84" s="89" t="s">
        <v>1164</v>
      </c>
      <c r="Y84" s="89" t="s">
        <v>414</v>
      </c>
      <c r="Z84" s="89" t="s">
        <v>415</v>
      </c>
      <c r="AA84" s="89">
        <v>20.0</v>
      </c>
      <c r="AB84" s="89">
        <v>68.0</v>
      </c>
      <c r="AC84" s="89">
        <v>60.0</v>
      </c>
      <c r="AD84" s="89">
        <v>140.0</v>
      </c>
      <c r="AE84" s="118">
        <v>0.1</v>
      </c>
      <c r="AF84" s="118">
        <v>0.9</v>
      </c>
      <c r="AG84" s="89"/>
      <c r="AH84" s="89"/>
      <c r="AI84" s="89"/>
      <c r="AJ84" s="89"/>
      <c r="AK84" s="89"/>
      <c r="AL84" s="89" t="s">
        <v>416</v>
      </c>
      <c r="AM84" s="142" t="s">
        <v>417</v>
      </c>
      <c r="AN84" s="142" t="s">
        <v>418</v>
      </c>
      <c r="AO84" s="142" t="s">
        <v>419</v>
      </c>
      <c r="AP84" s="142" t="s">
        <v>420</v>
      </c>
      <c r="AQ84" s="142" t="s">
        <v>1228</v>
      </c>
      <c r="AR84" s="89"/>
      <c r="AS84" s="89"/>
      <c r="AT84" s="89"/>
      <c r="AU84" s="89"/>
      <c r="AV84" s="89"/>
      <c r="AW84" s="89"/>
      <c r="AX84" s="89"/>
      <c r="AY84" s="142" t="s">
        <v>589</v>
      </c>
      <c r="AZ84" s="142" t="s">
        <v>299</v>
      </c>
      <c r="BA84" s="89" t="s">
        <v>423</v>
      </c>
      <c r="BB84" s="89" t="s">
        <v>424</v>
      </c>
      <c r="BC84" s="89" t="s">
        <v>425</v>
      </c>
      <c r="BD84" s="89" t="s">
        <v>1166</v>
      </c>
      <c r="BE84" s="89" t="s">
        <v>427</v>
      </c>
      <c r="BF84" s="89"/>
      <c r="BG84" s="89" t="s">
        <v>303</v>
      </c>
      <c r="BH84" s="89" t="s">
        <v>1229</v>
      </c>
      <c r="BI84" s="89">
        <v>1.0</v>
      </c>
      <c r="BJ84" s="89" t="s">
        <v>888</v>
      </c>
      <c r="BK84" s="89" t="s">
        <v>592</v>
      </c>
      <c r="BL84" s="89" t="s">
        <v>593</v>
      </c>
      <c r="BM84" s="89"/>
      <c r="BN84" s="89" t="s">
        <v>594</v>
      </c>
      <c r="BO84" s="89"/>
      <c r="BP84" s="89"/>
      <c r="BQ84" s="89">
        <v>0.22</v>
      </c>
      <c r="BR84" s="89">
        <v>0.49</v>
      </c>
      <c r="BS84" s="141">
        <v>0.14</v>
      </c>
      <c r="BT84" s="89">
        <v>0.31</v>
      </c>
      <c r="BU84" s="89" t="s">
        <v>433</v>
      </c>
      <c r="BV84" s="89"/>
      <c r="BW84" s="89"/>
      <c r="BX84" s="89"/>
      <c r="BY84" s="89"/>
      <c r="BZ84" s="89"/>
      <c r="CA84" s="89"/>
      <c r="CB84" s="89"/>
      <c r="CC84" s="89"/>
      <c r="CD84" s="89"/>
      <c r="CE84" s="89" t="s">
        <v>1225</v>
      </c>
      <c r="CF84" s="89" t="s">
        <v>587</v>
      </c>
      <c r="CG84" s="89" t="s">
        <v>1230</v>
      </c>
      <c r="CH84" s="89" t="s">
        <v>403</v>
      </c>
    </row>
    <row r="85">
      <c r="A85" s="89" t="s">
        <v>1282</v>
      </c>
      <c r="B85" s="89" t="s">
        <v>1283</v>
      </c>
      <c r="C85" s="89" t="s">
        <v>1283</v>
      </c>
      <c r="D85" s="89" t="s">
        <v>1226</v>
      </c>
      <c r="E85" s="89">
        <v>8.5447E7</v>
      </c>
      <c r="F85" s="89">
        <v>4.262427630383E12</v>
      </c>
      <c r="G85" s="142" t="s">
        <v>1284</v>
      </c>
      <c r="H85" s="89" t="s">
        <v>587</v>
      </c>
      <c r="I85" s="89" t="s">
        <v>1157</v>
      </c>
      <c r="J85" s="89"/>
      <c r="K85" s="89" t="s">
        <v>1158</v>
      </c>
      <c r="L85" s="89" t="s">
        <v>1159</v>
      </c>
      <c r="M85" s="89" t="s">
        <v>1160</v>
      </c>
      <c r="N85" s="89" t="s">
        <v>700</v>
      </c>
      <c r="O85" s="89" t="s">
        <v>701</v>
      </c>
      <c r="P85" s="89"/>
      <c r="Q85" s="89" t="s">
        <v>1161</v>
      </c>
      <c r="R85" s="89" t="s">
        <v>1162</v>
      </c>
      <c r="S85" s="89"/>
      <c r="T85" s="89">
        <v>0.5</v>
      </c>
      <c r="U85" s="90">
        <v>0.196850393700788</v>
      </c>
      <c r="V85" s="89" t="s">
        <v>1163</v>
      </c>
      <c r="W85" s="89" t="s">
        <v>2088</v>
      </c>
      <c r="X85" s="89" t="s">
        <v>1164</v>
      </c>
      <c r="Y85" s="89" t="s">
        <v>414</v>
      </c>
      <c r="Z85" s="89" t="s">
        <v>415</v>
      </c>
      <c r="AA85" s="89">
        <v>20.0</v>
      </c>
      <c r="AB85" s="89">
        <v>68.0</v>
      </c>
      <c r="AC85" s="89">
        <v>60.0</v>
      </c>
      <c r="AD85" s="89">
        <v>140.0</v>
      </c>
      <c r="AE85" s="118">
        <v>0.1</v>
      </c>
      <c r="AF85" s="118">
        <v>0.9</v>
      </c>
      <c r="AG85" s="89"/>
      <c r="AH85" s="89"/>
      <c r="AI85" s="89"/>
      <c r="AJ85" s="89"/>
      <c r="AK85" s="89"/>
      <c r="AL85" s="89" t="s">
        <v>416</v>
      </c>
      <c r="AM85" s="142" t="s">
        <v>417</v>
      </c>
      <c r="AN85" s="142" t="s">
        <v>418</v>
      </c>
      <c r="AO85" s="142" t="s">
        <v>419</v>
      </c>
      <c r="AP85" s="142" t="s">
        <v>420</v>
      </c>
      <c r="AQ85" s="142" t="s">
        <v>1285</v>
      </c>
      <c r="AR85" s="89"/>
      <c r="AS85" s="89"/>
      <c r="AT85" s="89"/>
      <c r="AU85" s="89"/>
      <c r="AV85" s="89"/>
      <c r="AW85" s="89"/>
      <c r="AX85" s="89"/>
      <c r="AY85" s="142" t="s">
        <v>589</v>
      </c>
      <c r="AZ85" s="142" t="s">
        <v>299</v>
      </c>
      <c r="BA85" s="89" t="s">
        <v>423</v>
      </c>
      <c r="BB85" s="89" t="s">
        <v>424</v>
      </c>
      <c r="BC85" s="89" t="s">
        <v>425</v>
      </c>
      <c r="BD85" s="89" t="s">
        <v>1166</v>
      </c>
      <c r="BE85" s="89" t="s">
        <v>427</v>
      </c>
      <c r="BF85" s="89"/>
      <c r="BG85" s="89" t="s">
        <v>303</v>
      </c>
      <c r="BH85" s="89" t="s">
        <v>1286</v>
      </c>
      <c r="BI85" s="89">
        <v>1.0</v>
      </c>
      <c r="BJ85" s="89" t="s">
        <v>888</v>
      </c>
      <c r="BK85" s="89" t="s">
        <v>819</v>
      </c>
      <c r="BL85" s="89" t="s">
        <v>820</v>
      </c>
      <c r="BM85" s="89"/>
      <c r="BN85" s="89" t="s">
        <v>821</v>
      </c>
      <c r="BO85" s="89"/>
      <c r="BP85" s="89"/>
      <c r="BQ85" s="89">
        <v>0.27</v>
      </c>
      <c r="BR85" s="89">
        <v>0.6</v>
      </c>
      <c r="BS85" s="141">
        <v>0.19</v>
      </c>
      <c r="BT85" s="89">
        <v>0.42</v>
      </c>
      <c r="BU85" s="89" t="s">
        <v>433</v>
      </c>
      <c r="BV85" s="89"/>
      <c r="BW85" s="89"/>
      <c r="BX85" s="89"/>
      <c r="BY85" s="89"/>
      <c r="BZ85" s="89"/>
      <c r="CA85" s="89"/>
      <c r="CB85" s="89"/>
      <c r="CC85" s="89"/>
      <c r="CD85" s="89"/>
      <c r="CE85" s="89" t="s">
        <v>1283</v>
      </c>
      <c r="CF85" s="89" t="s">
        <v>587</v>
      </c>
      <c r="CG85" s="89" t="s">
        <v>1230</v>
      </c>
      <c r="CH85" s="89" t="s">
        <v>403</v>
      </c>
    </row>
    <row r="86">
      <c r="A86" s="89" t="s">
        <v>1291</v>
      </c>
      <c r="B86" s="89" t="s">
        <v>1292</v>
      </c>
      <c r="C86" s="89" t="s">
        <v>1292</v>
      </c>
      <c r="D86" s="89" t="s">
        <v>1226</v>
      </c>
      <c r="E86" s="89">
        <v>8.5447E7</v>
      </c>
      <c r="F86" s="89">
        <v>4.262427630574E12</v>
      </c>
      <c r="G86" s="142" t="s">
        <v>1293</v>
      </c>
      <c r="H86" s="89" t="s">
        <v>587</v>
      </c>
      <c r="I86" s="89" t="s">
        <v>1157</v>
      </c>
      <c r="J86" s="89"/>
      <c r="K86" s="89" t="s">
        <v>1158</v>
      </c>
      <c r="L86" s="89" t="s">
        <v>1159</v>
      </c>
      <c r="M86" s="89" t="s">
        <v>1160</v>
      </c>
      <c r="N86" s="89" t="s">
        <v>884</v>
      </c>
      <c r="O86" s="89" t="s">
        <v>885</v>
      </c>
      <c r="P86" s="89"/>
      <c r="Q86" s="89" t="s">
        <v>1161</v>
      </c>
      <c r="R86" s="89" t="s">
        <v>1162</v>
      </c>
      <c r="S86" s="89"/>
      <c r="T86" s="89">
        <v>0.5</v>
      </c>
      <c r="U86" s="90">
        <v>0.196850393700788</v>
      </c>
      <c r="V86" s="89" t="s">
        <v>1163</v>
      </c>
      <c r="W86" s="89" t="s">
        <v>2088</v>
      </c>
      <c r="X86" s="89" t="s">
        <v>1164</v>
      </c>
      <c r="Y86" s="89" t="s">
        <v>414</v>
      </c>
      <c r="Z86" s="89" t="s">
        <v>415</v>
      </c>
      <c r="AA86" s="89">
        <v>20.0</v>
      </c>
      <c r="AB86" s="89">
        <v>68.0</v>
      </c>
      <c r="AC86" s="89">
        <v>60.0</v>
      </c>
      <c r="AD86" s="89">
        <v>140.0</v>
      </c>
      <c r="AE86" s="118">
        <v>0.1</v>
      </c>
      <c r="AF86" s="118">
        <v>0.9</v>
      </c>
      <c r="AG86" s="89"/>
      <c r="AH86" s="89"/>
      <c r="AI86" s="89"/>
      <c r="AJ86" s="89"/>
      <c r="AK86" s="89"/>
      <c r="AL86" s="89" t="s">
        <v>416</v>
      </c>
      <c r="AM86" s="142" t="s">
        <v>417</v>
      </c>
      <c r="AN86" s="142" t="s">
        <v>418</v>
      </c>
      <c r="AO86" s="142" t="s">
        <v>419</v>
      </c>
      <c r="AP86" s="142" t="s">
        <v>420</v>
      </c>
      <c r="AQ86" s="142" t="s">
        <v>1294</v>
      </c>
      <c r="AR86" s="89"/>
      <c r="AS86" s="89"/>
      <c r="AT86" s="89"/>
      <c r="AU86" s="89"/>
      <c r="AV86" s="89"/>
      <c r="AW86" s="89"/>
      <c r="AX86" s="89"/>
      <c r="AY86" s="142" t="s">
        <v>589</v>
      </c>
      <c r="AZ86" s="142" t="s">
        <v>299</v>
      </c>
      <c r="BA86" s="89" t="s">
        <v>423</v>
      </c>
      <c r="BB86" s="89" t="s">
        <v>424</v>
      </c>
      <c r="BC86" s="89" t="s">
        <v>425</v>
      </c>
      <c r="BD86" s="89" t="s">
        <v>1166</v>
      </c>
      <c r="BE86" s="89" t="s">
        <v>427</v>
      </c>
      <c r="BF86" s="89"/>
      <c r="BG86" s="89" t="s">
        <v>303</v>
      </c>
      <c r="BH86" s="89" t="s">
        <v>1295</v>
      </c>
      <c r="BI86" s="89">
        <v>1.0</v>
      </c>
      <c r="BJ86" s="89" t="s">
        <v>888</v>
      </c>
      <c r="BK86" s="89" t="s">
        <v>889</v>
      </c>
      <c r="BL86" s="89" t="s">
        <v>820</v>
      </c>
      <c r="BM86" s="89"/>
      <c r="BN86" s="89" t="s">
        <v>821</v>
      </c>
      <c r="BO86" s="89"/>
      <c r="BP86" s="89"/>
      <c r="BQ86" s="89">
        <v>0.28</v>
      </c>
      <c r="BR86" s="89">
        <v>0.62</v>
      </c>
      <c r="BS86" s="141">
        <v>0.2</v>
      </c>
      <c r="BT86" s="89">
        <v>0.44</v>
      </c>
      <c r="BU86" s="89" t="s">
        <v>433</v>
      </c>
      <c r="BV86" s="89"/>
      <c r="BW86" s="89"/>
      <c r="BX86" s="89"/>
      <c r="BY86" s="89"/>
      <c r="BZ86" s="89"/>
      <c r="CA86" s="89"/>
      <c r="CB86" s="89"/>
      <c r="CC86" s="89"/>
      <c r="CD86" s="89"/>
      <c r="CE86" s="89" t="s">
        <v>1292</v>
      </c>
      <c r="CF86" s="89" t="s">
        <v>587</v>
      </c>
      <c r="CG86" s="89" t="s">
        <v>1230</v>
      </c>
      <c r="CH86" s="89" t="s">
        <v>403</v>
      </c>
    </row>
    <row r="87">
      <c r="A87" s="89" t="s">
        <v>1300</v>
      </c>
      <c r="B87" s="89" t="s">
        <v>1301</v>
      </c>
      <c r="C87" s="89" t="s">
        <v>1301</v>
      </c>
      <c r="D87" s="89" t="s">
        <v>1155</v>
      </c>
      <c r="E87" s="89">
        <v>8.5447E7</v>
      </c>
      <c r="F87" s="89">
        <v>4.262427630901E12</v>
      </c>
      <c r="G87" s="142" t="s">
        <v>1302</v>
      </c>
      <c r="H87" s="89" t="s">
        <v>402</v>
      </c>
      <c r="I87" s="89" t="s">
        <v>1157</v>
      </c>
      <c r="J87" s="89"/>
      <c r="K87" s="89" t="s">
        <v>1158</v>
      </c>
      <c r="L87" s="89" t="s">
        <v>1159</v>
      </c>
      <c r="M87" s="89" t="s">
        <v>1160</v>
      </c>
      <c r="N87" s="89" t="s">
        <v>700</v>
      </c>
      <c r="O87" s="89" t="s">
        <v>701</v>
      </c>
      <c r="P87" s="89"/>
      <c r="Q87" s="89" t="s">
        <v>1161</v>
      </c>
      <c r="R87" s="89" t="s">
        <v>1161</v>
      </c>
      <c r="S87" s="89"/>
      <c r="T87" s="89">
        <v>0.5</v>
      </c>
      <c r="U87" s="90">
        <v>0.196850393700788</v>
      </c>
      <c r="V87" s="89" t="s">
        <v>1163</v>
      </c>
      <c r="W87" s="89" t="s">
        <v>2088</v>
      </c>
      <c r="X87" s="89" t="s">
        <v>1164</v>
      </c>
      <c r="Y87" s="89" t="s">
        <v>414</v>
      </c>
      <c r="Z87" s="89" t="s">
        <v>415</v>
      </c>
      <c r="AA87" s="89">
        <v>20.0</v>
      </c>
      <c r="AB87" s="89">
        <v>68.0</v>
      </c>
      <c r="AC87" s="89">
        <v>60.0</v>
      </c>
      <c r="AD87" s="89">
        <v>140.0</v>
      </c>
      <c r="AE87" s="118">
        <v>0.1</v>
      </c>
      <c r="AF87" s="118">
        <v>0.9</v>
      </c>
      <c r="AG87" s="89"/>
      <c r="AH87" s="89"/>
      <c r="AI87" s="89"/>
      <c r="AJ87" s="89"/>
      <c r="AK87" s="89"/>
      <c r="AL87" s="89" t="s">
        <v>416</v>
      </c>
      <c r="AM87" s="142" t="s">
        <v>417</v>
      </c>
      <c r="AN87" s="142" t="s">
        <v>418</v>
      </c>
      <c r="AO87" s="142" t="s">
        <v>419</v>
      </c>
      <c r="AP87" s="142" t="s">
        <v>420</v>
      </c>
      <c r="AQ87" s="142" t="s">
        <v>1303</v>
      </c>
      <c r="AR87" s="89"/>
      <c r="AS87" s="89"/>
      <c r="AT87" s="89"/>
      <c r="AU87" s="89"/>
      <c r="AV87" s="89"/>
      <c r="AW87" s="89"/>
      <c r="AX87" s="89"/>
      <c r="AY87" s="142" t="s">
        <v>422</v>
      </c>
      <c r="AZ87" s="142" t="s">
        <v>299</v>
      </c>
      <c r="BA87" s="89" t="s">
        <v>423</v>
      </c>
      <c r="BB87" s="89" t="s">
        <v>424</v>
      </c>
      <c r="BC87" s="89" t="s">
        <v>425</v>
      </c>
      <c r="BD87" s="89" t="s">
        <v>1166</v>
      </c>
      <c r="BE87" s="89" t="s">
        <v>427</v>
      </c>
      <c r="BF87" s="89"/>
      <c r="BG87" s="89" t="s">
        <v>303</v>
      </c>
      <c r="BH87" s="89" t="s">
        <v>1304</v>
      </c>
      <c r="BI87" s="89">
        <v>1.0</v>
      </c>
      <c r="BJ87" s="89" t="s">
        <v>704</v>
      </c>
      <c r="BK87" s="89" t="s">
        <v>705</v>
      </c>
      <c r="BL87" s="89" t="s">
        <v>706</v>
      </c>
      <c r="BM87" s="89"/>
      <c r="BN87" s="89" t="s">
        <v>707</v>
      </c>
      <c r="BO87" s="89"/>
      <c r="BP87" s="89"/>
      <c r="BQ87" s="89">
        <v>8.56</v>
      </c>
      <c r="BR87" s="89">
        <v>18.87</v>
      </c>
      <c r="BS87" s="141">
        <v>7.08</v>
      </c>
      <c r="BT87" s="89">
        <v>15.61</v>
      </c>
      <c r="BU87" s="89" t="s">
        <v>433</v>
      </c>
      <c r="BV87" s="89"/>
      <c r="BW87" s="89"/>
      <c r="BX87" s="89"/>
      <c r="BY87" s="89"/>
      <c r="BZ87" s="89"/>
      <c r="CA87" s="89"/>
      <c r="CB87" s="89"/>
      <c r="CC87" s="89"/>
      <c r="CD87" s="89"/>
      <c r="CE87" s="89" t="s">
        <v>1301</v>
      </c>
      <c r="CF87" s="89" t="s">
        <v>434</v>
      </c>
      <c r="CG87" s="89" t="s">
        <v>1168</v>
      </c>
      <c r="CH87" s="89" t="s">
        <v>403</v>
      </c>
    </row>
    <row r="88">
      <c r="A88" s="89" t="s">
        <v>1308</v>
      </c>
      <c r="B88" s="89" t="s">
        <v>1309</v>
      </c>
      <c r="C88" s="89" t="s">
        <v>1309</v>
      </c>
      <c r="D88" s="89" t="s">
        <v>1226</v>
      </c>
      <c r="E88" s="89">
        <v>8.5447E7</v>
      </c>
      <c r="F88" s="89">
        <v>4.262427630185E12</v>
      </c>
      <c r="G88" s="142" t="s">
        <v>1310</v>
      </c>
      <c r="H88" s="89" t="s">
        <v>587</v>
      </c>
      <c r="I88" s="89" t="s">
        <v>1157</v>
      </c>
      <c r="J88" s="89"/>
      <c r="K88" s="89" t="s">
        <v>1158</v>
      </c>
      <c r="L88" s="89" t="s">
        <v>1159</v>
      </c>
      <c r="M88" s="89" t="s">
        <v>1160</v>
      </c>
      <c r="N88" s="89" t="s">
        <v>408</v>
      </c>
      <c r="O88" s="89" t="s">
        <v>409</v>
      </c>
      <c r="P88" s="89"/>
      <c r="Q88" s="89" t="s">
        <v>1161</v>
      </c>
      <c r="R88" s="89" t="s">
        <v>1161</v>
      </c>
      <c r="S88" s="89"/>
      <c r="T88" s="89">
        <v>0.5</v>
      </c>
      <c r="U88" s="90">
        <v>0.196850393700788</v>
      </c>
      <c r="V88" s="89" t="s">
        <v>1163</v>
      </c>
      <c r="W88" s="89" t="s">
        <v>2088</v>
      </c>
      <c r="X88" s="89" t="s">
        <v>1164</v>
      </c>
      <c r="Y88" s="89" t="s">
        <v>414</v>
      </c>
      <c r="Z88" s="89" t="s">
        <v>415</v>
      </c>
      <c r="AA88" s="89">
        <v>20.0</v>
      </c>
      <c r="AB88" s="89">
        <v>68.0</v>
      </c>
      <c r="AC88" s="89">
        <v>60.0</v>
      </c>
      <c r="AD88" s="89">
        <v>140.0</v>
      </c>
      <c r="AE88" s="118">
        <v>0.1</v>
      </c>
      <c r="AF88" s="118">
        <v>0.9</v>
      </c>
      <c r="AG88" s="89"/>
      <c r="AH88" s="89"/>
      <c r="AI88" s="89"/>
      <c r="AJ88" s="89"/>
      <c r="AK88" s="89"/>
      <c r="AL88" s="89" t="s">
        <v>416</v>
      </c>
      <c r="AM88" s="142" t="s">
        <v>417</v>
      </c>
      <c r="AN88" s="142" t="s">
        <v>418</v>
      </c>
      <c r="AO88" s="142" t="s">
        <v>419</v>
      </c>
      <c r="AP88" s="142" t="s">
        <v>420</v>
      </c>
      <c r="AQ88" s="142" t="s">
        <v>1311</v>
      </c>
      <c r="AR88" s="89"/>
      <c r="AS88" s="89"/>
      <c r="AT88" s="89"/>
      <c r="AU88" s="89"/>
      <c r="AV88" s="89"/>
      <c r="AW88" s="89"/>
      <c r="AX88" s="89"/>
      <c r="AY88" s="142" t="s">
        <v>589</v>
      </c>
      <c r="AZ88" s="142" t="s">
        <v>299</v>
      </c>
      <c r="BA88" s="89" t="s">
        <v>423</v>
      </c>
      <c r="BB88" s="89" t="s">
        <v>424</v>
      </c>
      <c r="BC88" s="89" t="s">
        <v>425</v>
      </c>
      <c r="BD88" s="89" t="s">
        <v>1166</v>
      </c>
      <c r="BE88" s="89" t="s">
        <v>427</v>
      </c>
      <c r="BF88" s="89"/>
      <c r="BG88" s="89" t="s">
        <v>303</v>
      </c>
      <c r="BH88" s="89" t="s">
        <v>1312</v>
      </c>
      <c r="BI88" s="89">
        <v>1.0</v>
      </c>
      <c r="BJ88" s="89" t="s">
        <v>888</v>
      </c>
      <c r="BK88" s="89" t="s">
        <v>592</v>
      </c>
      <c r="BL88" s="89" t="s">
        <v>593</v>
      </c>
      <c r="BM88" s="89"/>
      <c r="BN88" s="89" t="s">
        <v>594</v>
      </c>
      <c r="BO88" s="89"/>
      <c r="BP88" s="89"/>
      <c r="BQ88" s="89">
        <v>0.22</v>
      </c>
      <c r="BR88" s="89">
        <v>0.49</v>
      </c>
      <c r="BS88" s="141">
        <v>0.14</v>
      </c>
      <c r="BT88" s="89">
        <v>0.31</v>
      </c>
      <c r="BU88" s="89" t="s">
        <v>433</v>
      </c>
      <c r="BV88" s="89"/>
      <c r="BW88" s="89"/>
      <c r="BX88" s="89"/>
      <c r="BY88" s="89"/>
      <c r="BZ88" s="89"/>
      <c r="CA88" s="89"/>
      <c r="CB88" s="89"/>
      <c r="CC88" s="89"/>
      <c r="CD88" s="89"/>
      <c r="CE88" s="89" t="s">
        <v>1309</v>
      </c>
      <c r="CF88" s="89" t="s">
        <v>587</v>
      </c>
      <c r="CG88" s="89" t="s">
        <v>1230</v>
      </c>
      <c r="CH88" s="89" t="s">
        <v>403</v>
      </c>
    </row>
    <row r="89">
      <c r="A89" s="89" t="s">
        <v>1314</v>
      </c>
      <c r="B89" s="89" t="s">
        <v>1315</v>
      </c>
      <c r="C89" s="89" t="s">
        <v>1315</v>
      </c>
      <c r="D89" s="89" t="s">
        <v>1226</v>
      </c>
      <c r="E89" s="89">
        <v>8.5447E7</v>
      </c>
      <c r="F89" s="89">
        <v>4.262427630376E12</v>
      </c>
      <c r="G89" s="142" t="s">
        <v>1316</v>
      </c>
      <c r="H89" s="89" t="s">
        <v>587</v>
      </c>
      <c r="I89" s="89" t="s">
        <v>1157</v>
      </c>
      <c r="J89" s="89"/>
      <c r="K89" s="89" t="s">
        <v>1158</v>
      </c>
      <c r="L89" s="89" t="s">
        <v>1159</v>
      </c>
      <c r="M89" s="89" t="s">
        <v>1160</v>
      </c>
      <c r="N89" s="89" t="s">
        <v>700</v>
      </c>
      <c r="O89" s="89" t="s">
        <v>701</v>
      </c>
      <c r="P89" s="89"/>
      <c r="Q89" s="89" t="s">
        <v>1161</v>
      </c>
      <c r="R89" s="89" t="s">
        <v>1161</v>
      </c>
      <c r="S89" s="89"/>
      <c r="T89" s="89">
        <v>0.5</v>
      </c>
      <c r="U89" s="90">
        <v>0.196850393700788</v>
      </c>
      <c r="V89" s="89" t="s">
        <v>1163</v>
      </c>
      <c r="W89" s="89" t="s">
        <v>2088</v>
      </c>
      <c r="X89" s="89" t="s">
        <v>1164</v>
      </c>
      <c r="Y89" s="89" t="s">
        <v>414</v>
      </c>
      <c r="Z89" s="89" t="s">
        <v>415</v>
      </c>
      <c r="AA89" s="89">
        <v>20.0</v>
      </c>
      <c r="AB89" s="89">
        <v>68.0</v>
      </c>
      <c r="AC89" s="89">
        <v>60.0</v>
      </c>
      <c r="AD89" s="89">
        <v>140.0</v>
      </c>
      <c r="AE89" s="118">
        <v>0.1</v>
      </c>
      <c r="AF89" s="118">
        <v>0.9</v>
      </c>
      <c r="AG89" s="89"/>
      <c r="AH89" s="89"/>
      <c r="AI89" s="89"/>
      <c r="AJ89" s="89"/>
      <c r="AK89" s="89"/>
      <c r="AL89" s="89" t="s">
        <v>416</v>
      </c>
      <c r="AM89" s="142" t="s">
        <v>417</v>
      </c>
      <c r="AN89" s="142" t="s">
        <v>418</v>
      </c>
      <c r="AO89" s="142" t="s">
        <v>419</v>
      </c>
      <c r="AP89" s="142" t="s">
        <v>420</v>
      </c>
      <c r="AQ89" s="142" t="s">
        <v>1317</v>
      </c>
      <c r="AR89" s="89"/>
      <c r="AS89" s="89"/>
      <c r="AT89" s="89"/>
      <c r="AU89" s="89"/>
      <c r="AV89" s="89"/>
      <c r="AW89" s="89"/>
      <c r="AX89" s="89"/>
      <c r="AY89" s="142" t="s">
        <v>589</v>
      </c>
      <c r="AZ89" s="142" t="s">
        <v>299</v>
      </c>
      <c r="BA89" s="89" t="s">
        <v>423</v>
      </c>
      <c r="BB89" s="89" t="s">
        <v>424</v>
      </c>
      <c r="BC89" s="89" t="s">
        <v>425</v>
      </c>
      <c r="BD89" s="89" t="s">
        <v>1166</v>
      </c>
      <c r="BE89" s="89" t="s">
        <v>427</v>
      </c>
      <c r="BF89" s="89"/>
      <c r="BG89" s="89" t="s">
        <v>303</v>
      </c>
      <c r="BH89" s="89" t="s">
        <v>1318</v>
      </c>
      <c r="BI89" s="89">
        <v>1.0</v>
      </c>
      <c r="BJ89" s="89" t="s">
        <v>888</v>
      </c>
      <c r="BK89" s="89" t="s">
        <v>819</v>
      </c>
      <c r="BL89" s="89" t="s">
        <v>820</v>
      </c>
      <c r="BM89" s="89"/>
      <c r="BN89" s="89" t="s">
        <v>821</v>
      </c>
      <c r="BO89" s="89"/>
      <c r="BP89" s="89"/>
      <c r="BQ89" s="89">
        <v>0.27</v>
      </c>
      <c r="BR89" s="89">
        <v>0.6</v>
      </c>
      <c r="BS89" s="141">
        <v>0.19</v>
      </c>
      <c r="BT89" s="89">
        <v>0.42</v>
      </c>
      <c r="BU89" s="89" t="s">
        <v>433</v>
      </c>
      <c r="BV89" s="89"/>
      <c r="BW89" s="89"/>
      <c r="BX89" s="89"/>
      <c r="BY89" s="89"/>
      <c r="BZ89" s="89"/>
      <c r="CA89" s="89"/>
      <c r="CB89" s="89"/>
      <c r="CC89" s="89"/>
      <c r="CD89" s="89"/>
      <c r="CE89" s="89" t="s">
        <v>1315</v>
      </c>
      <c r="CF89" s="89" t="s">
        <v>587</v>
      </c>
      <c r="CG89" s="89" t="s">
        <v>1230</v>
      </c>
      <c r="CH89" s="89" t="s">
        <v>403</v>
      </c>
    </row>
    <row r="90">
      <c r="A90" s="89" t="s">
        <v>1319</v>
      </c>
      <c r="B90" s="89" t="s">
        <v>1320</v>
      </c>
      <c r="C90" s="89" t="s">
        <v>1320</v>
      </c>
      <c r="D90" s="89" t="s">
        <v>1226</v>
      </c>
      <c r="E90" s="89">
        <v>8.5447E7</v>
      </c>
      <c r="F90" s="89">
        <v>4.262427630567E12</v>
      </c>
      <c r="G90" s="142" t="s">
        <v>1321</v>
      </c>
      <c r="H90" s="89" t="s">
        <v>587</v>
      </c>
      <c r="I90" s="89" t="s">
        <v>1157</v>
      </c>
      <c r="J90" s="89"/>
      <c r="K90" s="89" t="s">
        <v>1158</v>
      </c>
      <c r="L90" s="89" t="s">
        <v>1159</v>
      </c>
      <c r="M90" s="89" t="s">
        <v>1160</v>
      </c>
      <c r="N90" s="89" t="s">
        <v>884</v>
      </c>
      <c r="O90" s="89" t="s">
        <v>885</v>
      </c>
      <c r="P90" s="89"/>
      <c r="Q90" s="89" t="s">
        <v>1161</v>
      </c>
      <c r="R90" s="89" t="s">
        <v>1161</v>
      </c>
      <c r="S90" s="89"/>
      <c r="T90" s="89">
        <v>0.5</v>
      </c>
      <c r="U90" s="90">
        <v>0.196850393700788</v>
      </c>
      <c r="V90" s="89" t="s">
        <v>1163</v>
      </c>
      <c r="W90" s="89" t="s">
        <v>2088</v>
      </c>
      <c r="X90" s="89" t="s">
        <v>1164</v>
      </c>
      <c r="Y90" s="89" t="s">
        <v>414</v>
      </c>
      <c r="Z90" s="89" t="s">
        <v>415</v>
      </c>
      <c r="AA90" s="89">
        <v>20.0</v>
      </c>
      <c r="AB90" s="89">
        <v>68.0</v>
      </c>
      <c r="AC90" s="89">
        <v>60.0</v>
      </c>
      <c r="AD90" s="89">
        <v>140.0</v>
      </c>
      <c r="AE90" s="118">
        <v>0.1</v>
      </c>
      <c r="AF90" s="118">
        <v>0.9</v>
      </c>
      <c r="AG90" s="89"/>
      <c r="AH90" s="89"/>
      <c r="AI90" s="89"/>
      <c r="AJ90" s="89"/>
      <c r="AK90" s="89"/>
      <c r="AL90" s="89" t="s">
        <v>416</v>
      </c>
      <c r="AM90" s="142" t="s">
        <v>417</v>
      </c>
      <c r="AN90" s="142" t="s">
        <v>418</v>
      </c>
      <c r="AO90" s="142" t="s">
        <v>419</v>
      </c>
      <c r="AP90" s="142" t="s">
        <v>420</v>
      </c>
      <c r="AQ90" s="142" t="s">
        <v>1322</v>
      </c>
      <c r="AR90" s="89"/>
      <c r="AS90" s="89"/>
      <c r="AT90" s="89"/>
      <c r="AU90" s="89"/>
      <c r="AV90" s="89"/>
      <c r="AW90" s="89"/>
      <c r="AX90" s="89"/>
      <c r="AY90" s="142" t="s">
        <v>589</v>
      </c>
      <c r="AZ90" s="142" t="s">
        <v>299</v>
      </c>
      <c r="BA90" s="89" t="s">
        <v>423</v>
      </c>
      <c r="BB90" s="89" t="s">
        <v>424</v>
      </c>
      <c r="BC90" s="89" t="s">
        <v>425</v>
      </c>
      <c r="BD90" s="89" t="s">
        <v>1166</v>
      </c>
      <c r="BE90" s="89" t="s">
        <v>427</v>
      </c>
      <c r="BF90" s="89"/>
      <c r="BG90" s="89" t="s">
        <v>303</v>
      </c>
      <c r="BH90" s="89" t="s">
        <v>1323</v>
      </c>
      <c r="BI90" s="89">
        <v>1.0</v>
      </c>
      <c r="BJ90" s="89" t="s">
        <v>888</v>
      </c>
      <c r="BK90" s="89" t="s">
        <v>889</v>
      </c>
      <c r="BL90" s="89" t="s">
        <v>820</v>
      </c>
      <c r="BM90" s="89"/>
      <c r="BN90" s="89" t="s">
        <v>821</v>
      </c>
      <c r="BO90" s="89"/>
      <c r="BP90" s="89"/>
      <c r="BQ90" s="89">
        <v>0.28</v>
      </c>
      <c r="BR90" s="89">
        <v>0.62</v>
      </c>
      <c r="BS90" s="141">
        <v>0.2</v>
      </c>
      <c r="BT90" s="89">
        <v>0.44</v>
      </c>
      <c r="BU90" s="89" t="s">
        <v>433</v>
      </c>
      <c r="BV90" s="89"/>
      <c r="BW90" s="89"/>
      <c r="BX90" s="89"/>
      <c r="BY90" s="89"/>
      <c r="BZ90" s="89"/>
      <c r="CA90" s="89"/>
      <c r="CB90" s="89"/>
      <c r="CC90" s="89"/>
      <c r="CD90" s="89"/>
      <c r="CE90" s="89" t="s">
        <v>1320</v>
      </c>
      <c r="CF90" s="89" t="s">
        <v>587</v>
      </c>
      <c r="CG90" s="89" t="s">
        <v>1230</v>
      </c>
      <c r="CH90" s="89" t="s">
        <v>403</v>
      </c>
    </row>
    <row r="91">
      <c r="A91" s="89" t="s">
        <v>1324</v>
      </c>
      <c r="B91" s="89" t="s">
        <v>1325</v>
      </c>
      <c r="C91" s="89" t="s">
        <v>1325</v>
      </c>
      <c r="D91" s="89" t="s">
        <v>1326</v>
      </c>
      <c r="E91" s="89">
        <v>8.5447E7</v>
      </c>
      <c r="F91" s="89">
        <v>4.262427630895E12</v>
      </c>
      <c r="G91" s="142" t="s">
        <v>1327</v>
      </c>
      <c r="H91" s="89" t="s">
        <v>402</v>
      </c>
      <c r="I91" s="89" t="s">
        <v>1157</v>
      </c>
      <c r="J91" s="89"/>
      <c r="K91" s="89" t="s">
        <v>1158</v>
      </c>
      <c r="L91" s="89" t="s">
        <v>1328</v>
      </c>
      <c r="M91" s="89" t="s">
        <v>1160</v>
      </c>
      <c r="N91" s="89" t="s">
        <v>700</v>
      </c>
      <c r="O91" s="89" t="s">
        <v>701</v>
      </c>
      <c r="P91" s="89"/>
      <c r="Q91" s="89" t="s">
        <v>1161</v>
      </c>
      <c r="R91" s="89" t="s">
        <v>1162</v>
      </c>
      <c r="S91" s="89"/>
      <c r="T91" s="89">
        <v>0.75</v>
      </c>
      <c r="U91" s="90">
        <v>0.295275590551181</v>
      </c>
      <c r="V91" s="89" t="s">
        <v>1329</v>
      </c>
      <c r="W91" s="89" t="s">
        <v>2088</v>
      </c>
      <c r="X91" s="89" t="s">
        <v>1164</v>
      </c>
      <c r="Y91" s="89" t="s">
        <v>414</v>
      </c>
      <c r="Z91" s="89" t="s">
        <v>415</v>
      </c>
      <c r="AA91" s="89">
        <v>20.0</v>
      </c>
      <c r="AB91" s="89">
        <v>68.0</v>
      </c>
      <c r="AC91" s="89">
        <v>60.0</v>
      </c>
      <c r="AD91" s="89">
        <v>140.0</v>
      </c>
      <c r="AE91" s="118">
        <v>0.1</v>
      </c>
      <c r="AF91" s="118">
        <v>0.9</v>
      </c>
      <c r="AG91" s="89"/>
      <c r="AH91" s="89"/>
      <c r="AI91" s="89"/>
      <c r="AJ91" s="89"/>
      <c r="AK91" s="89"/>
      <c r="AL91" s="89" t="s">
        <v>416</v>
      </c>
      <c r="AM91" s="142" t="s">
        <v>417</v>
      </c>
      <c r="AN91" s="142" t="s">
        <v>418</v>
      </c>
      <c r="AO91" s="142" t="s">
        <v>419</v>
      </c>
      <c r="AP91" s="142" t="s">
        <v>420</v>
      </c>
      <c r="AQ91" s="142" t="s">
        <v>1330</v>
      </c>
      <c r="AR91" s="89"/>
      <c r="AS91" s="89"/>
      <c r="AT91" s="89"/>
      <c r="AU91" s="89"/>
      <c r="AV91" s="89"/>
      <c r="AW91" s="89"/>
      <c r="AX91" s="89"/>
      <c r="AY91" s="142" t="s">
        <v>422</v>
      </c>
      <c r="AZ91" s="142" t="s">
        <v>299</v>
      </c>
      <c r="BA91" s="89" t="s">
        <v>423</v>
      </c>
      <c r="BB91" s="89" t="s">
        <v>424</v>
      </c>
      <c r="BC91" s="89" t="s">
        <v>425</v>
      </c>
      <c r="BD91" s="89" t="s">
        <v>1166</v>
      </c>
      <c r="BE91" s="89" t="s">
        <v>427</v>
      </c>
      <c r="BF91" s="89"/>
      <c r="BG91" s="89" t="s">
        <v>303</v>
      </c>
      <c r="BH91" s="89" t="s">
        <v>1331</v>
      </c>
      <c r="BI91" s="89">
        <v>1.0</v>
      </c>
      <c r="BJ91" s="89" t="s">
        <v>704</v>
      </c>
      <c r="BK91" s="89" t="s">
        <v>705</v>
      </c>
      <c r="BL91" s="89" t="s">
        <v>706</v>
      </c>
      <c r="BM91" s="89"/>
      <c r="BN91" s="89" t="s">
        <v>707</v>
      </c>
      <c r="BO91" s="89"/>
      <c r="BP91" s="89"/>
      <c r="BQ91" s="89">
        <v>8.56</v>
      </c>
      <c r="BR91" s="89">
        <v>18.87</v>
      </c>
      <c r="BS91" s="141">
        <v>7.08</v>
      </c>
      <c r="BT91" s="89">
        <v>15.61</v>
      </c>
      <c r="BU91" s="89" t="s">
        <v>433</v>
      </c>
      <c r="BV91" s="89"/>
      <c r="BW91" s="89"/>
      <c r="BX91" s="89"/>
      <c r="BY91" s="89"/>
      <c r="BZ91" s="89"/>
      <c r="CA91" s="89"/>
      <c r="CB91" s="89"/>
      <c r="CC91" s="89"/>
      <c r="CD91" s="89"/>
      <c r="CE91" s="89" t="s">
        <v>1325</v>
      </c>
      <c r="CF91" s="89" t="s">
        <v>434</v>
      </c>
      <c r="CG91" s="89" t="s">
        <v>1168</v>
      </c>
      <c r="CH91" s="89" t="s">
        <v>403</v>
      </c>
    </row>
    <row r="92">
      <c r="A92" s="89" t="s">
        <v>1334</v>
      </c>
      <c r="B92" s="89" t="s">
        <v>1335</v>
      </c>
      <c r="C92" s="89" t="s">
        <v>1335</v>
      </c>
      <c r="D92" s="89" t="s">
        <v>1336</v>
      </c>
      <c r="E92" s="89">
        <v>8.5447E7</v>
      </c>
      <c r="F92" s="89">
        <v>4.262427630178E12</v>
      </c>
      <c r="G92" s="142" t="s">
        <v>1337</v>
      </c>
      <c r="H92" s="89" t="s">
        <v>587</v>
      </c>
      <c r="I92" s="89" t="s">
        <v>1157</v>
      </c>
      <c r="J92" s="89"/>
      <c r="K92" s="89" t="s">
        <v>1158</v>
      </c>
      <c r="L92" s="89" t="s">
        <v>1328</v>
      </c>
      <c r="M92" s="89" t="s">
        <v>1160</v>
      </c>
      <c r="N92" s="89" t="s">
        <v>408</v>
      </c>
      <c r="O92" s="89" t="s">
        <v>409</v>
      </c>
      <c r="P92" s="89"/>
      <c r="Q92" s="89" t="s">
        <v>1161</v>
      </c>
      <c r="R92" s="89" t="s">
        <v>1162</v>
      </c>
      <c r="S92" s="89"/>
      <c r="T92" s="89">
        <v>0.75</v>
      </c>
      <c r="U92" s="90">
        <v>0.295275590551181</v>
      </c>
      <c r="V92" s="89" t="s">
        <v>1329</v>
      </c>
      <c r="W92" s="89" t="s">
        <v>2088</v>
      </c>
      <c r="X92" s="89" t="s">
        <v>1164</v>
      </c>
      <c r="Y92" s="89" t="s">
        <v>414</v>
      </c>
      <c r="Z92" s="89" t="s">
        <v>415</v>
      </c>
      <c r="AA92" s="89">
        <v>20.0</v>
      </c>
      <c r="AB92" s="89">
        <v>68.0</v>
      </c>
      <c r="AC92" s="89">
        <v>60.0</v>
      </c>
      <c r="AD92" s="89">
        <v>140.0</v>
      </c>
      <c r="AE92" s="118">
        <v>0.1</v>
      </c>
      <c r="AF92" s="118">
        <v>0.9</v>
      </c>
      <c r="AG92" s="89"/>
      <c r="AH92" s="89"/>
      <c r="AI92" s="89"/>
      <c r="AJ92" s="89"/>
      <c r="AK92" s="89"/>
      <c r="AL92" s="89" t="s">
        <v>416</v>
      </c>
      <c r="AM92" s="142" t="s">
        <v>417</v>
      </c>
      <c r="AN92" s="142" t="s">
        <v>418</v>
      </c>
      <c r="AO92" s="142" t="s">
        <v>419</v>
      </c>
      <c r="AP92" s="142" t="s">
        <v>420</v>
      </c>
      <c r="AQ92" s="142" t="s">
        <v>1338</v>
      </c>
      <c r="AR92" s="89"/>
      <c r="AS92" s="89"/>
      <c r="AT92" s="89"/>
      <c r="AU92" s="89"/>
      <c r="AV92" s="89"/>
      <c r="AW92" s="89"/>
      <c r="AX92" s="89"/>
      <c r="AY92" s="142" t="s">
        <v>589</v>
      </c>
      <c r="AZ92" s="142" t="s">
        <v>299</v>
      </c>
      <c r="BA92" s="89" t="s">
        <v>423</v>
      </c>
      <c r="BB92" s="89" t="s">
        <v>424</v>
      </c>
      <c r="BC92" s="89" t="s">
        <v>425</v>
      </c>
      <c r="BD92" s="89" t="s">
        <v>1166</v>
      </c>
      <c r="BE92" s="89" t="s">
        <v>427</v>
      </c>
      <c r="BF92" s="89"/>
      <c r="BG92" s="89" t="s">
        <v>303</v>
      </c>
      <c r="BH92" s="89" t="s">
        <v>1339</v>
      </c>
      <c r="BI92" s="89">
        <v>1.0</v>
      </c>
      <c r="BJ92" s="89" t="s">
        <v>888</v>
      </c>
      <c r="BK92" s="89" t="s">
        <v>592</v>
      </c>
      <c r="BL92" s="89" t="s">
        <v>593</v>
      </c>
      <c r="BM92" s="89"/>
      <c r="BN92" s="89" t="s">
        <v>594</v>
      </c>
      <c r="BO92" s="89"/>
      <c r="BP92" s="89"/>
      <c r="BQ92" s="89">
        <v>0.22</v>
      </c>
      <c r="BR92" s="89">
        <v>0.49</v>
      </c>
      <c r="BS92" s="141">
        <v>0.14</v>
      </c>
      <c r="BT92" s="89">
        <v>0.31</v>
      </c>
      <c r="BU92" s="89" t="s">
        <v>433</v>
      </c>
      <c r="BV92" s="89"/>
      <c r="BW92" s="89"/>
      <c r="BX92" s="89"/>
      <c r="BY92" s="89"/>
      <c r="BZ92" s="89"/>
      <c r="CA92" s="89"/>
      <c r="CB92" s="89"/>
      <c r="CC92" s="89"/>
      <c r="CD92" s="89"/>
      <c r="CE92" s="89" t="s">
        <v>1335</v>
      </c>
      <c r="CF92" s="89" t="s">
        <v>587</v>
      </c>
      <c r="CG92" s="89" t="s">
        <v>1230</v>
      </c>
      <c r="CH92" s="89" t="s">
        <v>403</v>
      </c>
    </row>
    <row r="93">
      <c r="A93" s="89" t="s">
        <v>1340</v>
      </c>
      <c r="B93" s="89" t="s">
        <v>1341</v>
      </c>
      <c r="C93" s="89" t="s">
        <v>1341</v>
      </c>
      <c r="D93" s="89" t="s">
        <v>1336</v>
      </c>
      <c r="E93" s="89">
        <v>8.5447E7</v>
      </c>
      <c r="F93" s="89">
        <v>4.262427630369E12</v>
      </c>
      <c r="G93" s="142" t="s">
        <v>1342</v>
      </c>
      <c r="H93" s="89" t="s">
        <v>587</v>
      </c>
      <c r="I93" s="89" t="s">
        <v>1157</v>
      </c>
      <c r="J93" s="89"/>
      <c r="K93" s="89" t="s">
        <v>1158</v>
      </c>
      <c r="L93" s="89" t="s">
        <v>1328</v>
      </c>
      <c r="M93" s="89" t="s">
        <v>1160</v>
      </c>
      <c r="N93" s="89" t="s">
        <v>700</v>
      </c>
      <c r="O93" s="89" t="s">
        <v>701</v>
      </c>
      <c r="P93" s="89"/>
      <c r="Q93" s="89" t="s">
        <v>1161</v>
      </c>
      <c r="R93" s="89" t="s">
        <v>1162</v>
      </c>
      <c r="S93" s="89"/>
      <c r="T93" s="89">
        <v>0.75</v>
      </c>
      <c r="U93" s="90">
        <v>0.295275590551181</v>
      </c>
      <c r="V93" s="89" t="s">
        <v>1329</v>
      </c>
      <c r="W93" s="89" t="s">
        <v>2088</v>
      </c>
      <c r="X93" s="89" t="s">
        <v>1164</v>
      </c>
      <c r="Y93" s="89" t="s">
        <v>414</v>
      </c>
      <c r="Z93" s="89" t="s">
        <v>415</v>
      </c>
      <c r="AA93" s="89">
        <v>20.0</v>
      </c>
      <c r="AB93" s="89">
        <v>68.0</v>
      </c>
      <c r="AC93" s="89">
        <v>60.0</v>
      </c>
      <c r="AD93" s="89">
        <v>140.0</v>
      </c>
      <c r="AE93" s="118">
        <v>0.1</v>
      </c>
      <c r="AF93" s="118">
        <v>0.9</v>
      </c>
      <c r="AG93" s="89"/>
      <c r="AH93" s="89"/>
      <c r="AI93" s="89"/>
      <c r="AJ93" s="89"/>
      <c r="AK93" s="89"/>
      <c r="AL93" s="89" t="s">
        <v>416</v>
      </c>
      <c r="AM93" s="142" t="s">
        <v>417</v>
      </c>
      <c r="AN93" s="142" t="s">
        <v>418</v>
      </c>
      <c r="AO93" s="142" t="s">
        <v>419</v>
      </c>
      <c r="AP93" s="142" t="s">
        <v>420</v>
      </c>
      <c r="AQ93" s="142" t="s">
        <v>1343</v>
      </c>
      <c r="AR93" s="89"/>
      <c r="AS93" s="89"/>
      <c r="AT93" s="89"/>
      <c r="AU93" s="89"/>
      <c r="AV93" s="89"/>
      <c r="AW93" s="89"/>
      <c r="AX93" s="89"/>
      <c r="AY93" s="142" t="s">
        <v>589</v>
      </c>
      <c r="AZ93" s="142" t="s">
        <v>299</v>
      </c>
      <c r="BA93" s="89" t="s">
        <v>423</v>
      </c>
      <c r="BB93" s="89" t="s">
        <v>424</v>
      </c>
      <c r="BC93" s="89" t="s">
        <v>425</v>
      </c>
      <c r="BD93" s="89" t="s">
        <v>1166</v>
      </c>
      <c r="BE93" s="89" t="s">
        <v>427</v>
      </c>
      <c r="BF93" s="89"/>
      <c r="BG93" s="89" t="s">
        <v>303</v>
      </c>
      <c r="BH93" s="89" t="s">
        <v>1344</v>
      </c>
      <c r="BI93" s="89">
        <v>1.0</v>
      </c>
      <c r="BJ93" s="89" t="s">
        <v>888</v>
      </c>
      <c r="BK93" s="89" t="s">
        <v>819</v>
      </c>
      <c r="BL93" s="89" t="s">
        <v>820</v>
      </c>
      <c r="BM93" s="89"/>
      <c r="BN93" s="89" t="s">
        <v>821</v>
      </c>
      <c r="BO93" s="89"/>
      <c r="BP93" s="89"/>
      <c r="BQ93" s="89">
        <v>0.27</v>
      </c>
      <c r="BR93" s="89">
        <v>0.6</v>
      </c>
      <c r="BS93" s="141">
        <v>0.19</v>
      </c>
      <c r="BT93" s="89">
        <v>0.42</v>
      </c>
      <c r="BU93" s="89" t="s">
        <v>433</v>
      </c>
      <c r="BV93" s="89"/>
      <c r="BW93" s="89"/>
      <c r="BX93" s="89"/>
      <c r="BY93" s="89"/>
      <c r="BZ93" s="89"/>
      <c r="CA93" s="89"/>
      <c r="CB93" s="89"/>
      <c r="CC93" s="89"/>
      <c r="CD93" s="89"/>
      <c r="CE93" s="89" t="s">
        <v>1341</v>
      </c>
      <c r="CF93" s="89" t="s">
        <v>587</v>
      </c>
      <c r="CG93" s="89" t="s">
        <v>1230</v>
      </c>
      <c r="CH93" s="89" t="s">
        <v>403</v>
      </c>
    </row>
    <row r="94">
      <c r="A94" s="89" t="s">
        <v>1345</v>
      </c>
      <c r="B94" s="89" t="s">
        <v>1346</v>
      </c>
      <c r="C94" s="89" t="s">
        <v>1346</v>
      </c>
      <c r="D94" s="89" t="s">
        <v>1336</v>
      </c>
      <c r="E94" s="89">
        <v>8.5447E7</v>
      </c>
      <c r="F94" s="89">
        <v>4.26242763055E12</v>
      </c>
      <c r="G94" s="142" t="s">
        <v>1347</v>
      </c>
      <c r="H94" s="89" t="s">
        <v>587</v>
      </c>
      <c r="I94" s="89" t="s">
        <v>1157</v>
      </c>
      <c r="J94" s="89"/>
      <c r="K94" s="89" t="s">
        <v>1158</v>
      </c>
      <c r="L94" s="89" t="s">
        <v>1328</v>
      </c>
      <c r="M94" s="89" t="s">
        <v>1160</v>
      </c>
      <c r="N94" s="89" t="s">
        <v>884</v>
      </c>
      <c r="O94" s="89" t="s">
        <v>885</v>
      </c>
      <c r="P94" s="89"/>
      <c r="Q94" s="89" t="s">
        <v>1161</v>
      </c>
      <c r="R94" s="89" t="s">
        <v>1162</v>
      </c>
      <c r="S94" s="89"/>
      <c r="T94" s="89">
        <v>0.75</v>
      </c>
      <c r="U94" s="90">
        <v>0.295275590551181</v>
      </c>
      <c r="V94" s="89" t="s">
        <v>1329</v>
      </c>
      <c r="W94" s="89" t="s">
        <v>2088</v>
      </c>
      <c r="X94" s="89" t="s">
        <v>1164</v>
      </c>
      <c r="Y94" s="89" t="s">
        <v>414</v>
      </c>
      <c r="Z94" s="89" t="s">
        <v>415</v>
      </c>
      <c r="AA94" s="89">
        <v>20.0</v>
      </c>
      <c r="AB94" s="89">
        <v>68.0</v>
      </c>
      <c r="AC94" s="89">
        <v>60.0</v>
      </c>
      <c r="AD94" s="89">
        <v>140.0</v>
      </c>
      <c r="AE94" s="118">
        <v>0.1</v>
      </c>
      <c r="AF94" s="118">
        <v>0.9</v>
      </c>
      <c r="AG94" s="89"/>
      <c r="AH94" s="89"/>
      <c r="AI94" s="89"/>
      <c r="AJ94" s="89"/>
      <c r="AK94" s="89"/>
      <c r="AL94" s="89" t="s">
        <v>416</v>
      </c>
      <c r="AM94" s="142" t="s">
        <v>417</v>
      </c>
      <c r="AN94" s="142" t="s">
        <v>418</v>
      </c>
      <c r="AO94" s="142" t="s">
        <v>419</v>
      </c>
      <c r="AP94" s="142" t="s">
        <v>420</v>
      </c>
      <c r="AQ94" s="142" t="s">
        <v>1348</v>
      </c>
      <c r="AR94" s="89"/>
      <c r="AS94" s="89"/>
      <c r="AT94" s="89"/>
      <c r="AU94" s="89"/>
      <c r="AV94" s="89"/>
      <c r="AW94" s="89"/>
      <c r="AX94" s="89"/>
      <c r="AY94" s="142" t="s">
        <v>589</v>
      </c>
      <c r="AZ94" s="142" t="s">
        <v>299</v>
      </c>
      <c r="BA94" s="89" t="s">
        <v>423</v>
      </c>
      <c r="BB94" s="89" t="s">
        <v>424</v>
      </c>
      <c r="BC94" s="89" t="s">
        <v>425</v>
      </c>
      <c r="BD94" s="89" t="s">
        <v>1166</v>
      </c>
      <c r="BE94" s="89" t="s">
        <v>427</v>
      </c>
      <c r="BF94" s="89"/>
      <c r="BG94" s="89" t="s">
        <v>303</v>
      </c>
      <c r="BH94" s="89" t="s">
        <v>1349</v>
      </c>
      <c r="BI94" s="89">
        <v>1.0</v>
      </c>
      <c r="BJ94" s="89" t="s">
        <v>888</v>
      </c>
      <c r="BK94" s="89" t="s">
        <v>889</v>
      </c>
      <c r="BL94" s="89" t="s">
        <v>820</v>
      </c>
      <c r="BM94" s="89"/>
      <c r="BN94" s="89" t="s">
        <v>821</v>
      </c>
      <c r="BO94" s="89"/>
      <c r="BP94" s="89"/>
      <c r="BQ94" s="89">
        <v>0.28</v>
      </c>
      <c r="BR94" s="89">
        <v>0.62</v>
      </c>
      <c r="BS94" s="141">
        <v>0.2</v>
      </c>
      <c r="BT94" s="89">
        <v>0.44</v>
      </c>
      <c r="BU94" s="89" t="s">
        <v>433</v>
      </c>
      <c r="BV94" s="89"/>
      <c r="BW94" s="89"/>
      <c r="BX94" s="89"/>
      <c r="BY94" s="89"/>
      <c r="BZ94" s="89"/>
      <c r="CA94" s="89"/>
      <c r="CB94" s="89"/>
      <c r="CC94" s="89"/>
      <c r="CD94" s="89"/>
      <c r="CE94" s="89" t="s">
        <v>1346</v>
      </c>
      <c r="CF94" s="89" t="s">
        <v>587</v>
      </c>
      <c r="CG94" s="89" t="s">
        <v>1230</v>
      </c>
      <c r="CH94" s="89" t="s">
        <v>403</v>
      </c>
    </row>
    <row r="95">
      <c r="A95" s="89" t="s">
        <v>1350</v>
      </c>
      <c r="B95" s="89" t="s">
        <v>1351</v>
      </c>
      <c r="C95" s="89" t="s">
        <v>1351</v>
      </c>
      <c r="D95" s="89" t="s">
        <v>1326</v>
      </c>
      <c r="E95" s="89">
        <v>8.5447E7</v>
      </c>
      <c r="F95" s="89">
        <v>4.262427630888E12</v>
      </c>
      <c r="G95" s="142" t="s">
        <v>1352</v>
      </c>
      <c r="H95" s="89" t="s">
        <v>402</v>
      </c>
      <c r="I95" s="89" t="s">
        <v>1157</v>
      </c>
      <c r="J95" s="89"/>
      <c r="K95" s="89" t="s">
        <v>1158</v>
      </c>
      <c r="L95" s="89" t="s">
        <v>1328</v>
      </c>
      <c r="M95" s="89" t="s">
        <v>1160</v>
      </c>
      <c r="N95" s="89" t="s">
        <v>700</v>
      </c>
      <c r="O95" s="89" t="s">
        <v>701</v>
      </c>
      <c r="P95" s="89"/>
      <c r="Q95" s="89" t="s">
        <v>1161</v>
      </c>
      <c r="R95" s="89" t="s">
        <v>1161</v>
      </c>
      <c r="S95" s="89"/>
      <c r="T95" s="89">
        <v>0.75</v>
      </c>
      <c r="U95" s="90">
        <v>0.295275590551181</v>
      </c>
      <c r="V95" s="89" t="s">
        <v>1329</v>
      </c>
      <c r="W95" s="89" t="s">
        <v>2088</v>
      </c>
      <c r="X95" s="89" t="s">
        <v>1164</v>
      </c>
      <c r="Y95" s="89" t="s">
        <v>414</v>
      </c>
      <c r="Z95" s="89" t="s">
        <v>415</v>
      </c>
      <c r="AA95" s="89">
        <v>20.0</v>
      </c>
      <c r="AB95" s="89">
        <v>68.0</v>
      </c>
      <c r="AC95" s="89">
        <v>60.0</v>
      </c>
      <c r="AD95" s="89">
        <v>140.0</v>
      </c>
      <c r="AE95" s="118">
        <v>0.1</v>
      </c>
      <c r="AF95" s="118">
        <v>0.9</v>
      </c>
      <c r="AG95" s="89"/>
      <c r="AH95" s="89"/>
      <c r="AI95" s="89"/>
      <c r="AJ95" s="89"/>
      <c r="AK95" s="89"/>
      <c r="AL95" s="89" t="s">
        <v>416</v>
      </c>
      <c r="AM95" s="142" t="s">
        <v>417</v>
      </c>
      <c r="AN95" s="142" t="s">
        <v>418</v>
      </c>
      <c r="AO95" s="142" t="s">
        <v>419</v>
      </c>
      <c r="AP95" s="142" t="s">
        <v>420</v>
      </c>
      <c r="AQ95" s="142" t="s">
        <v>1353</v>
      </c>
      <c r="AR95" s="89"/>
      <c r="AS95" s="89"/>
      <c r="AT95" s="89"/>
      <c r="AU95" s="89"/>
      <c r="AV95" s="89"/>
      <c r="AW95" s="89"/>
      <c r="AX95" s="89"/>
      <c r="AY95" s="142" t="s">
        <v>422</v>
      </c>
      <c r="AZ95" s="142" t="s">
        <v>299</v>
      </c>
      <c r="BA95" s="89" t="s">
        <v>423</v>
      </c>
      <c r="BB95" s="89" t="s">
        <v>424</v>
      </c>
      <c r="BC95" s="89" t="s">
        <v>425</v>
      </c>
      <c r="BD95" s="89" t="s">
        <v>1166</v>
      </c>
      <c r="BE95" s="89" t="s">
        <v>427</v>
      </c>
      <c r="BF95" s="89"/>
      <c r="BG95" s="89" t="s">
        <v>303</v>
      </c>
      <c r="BH95" s="89" t="s">
        <v>1354</v>
      </c>
      <c r="BI95" s="89">
        <v>1.0</v>
      </c>
      <c r="BJ95" s="89" t="s">
        <v>704</v>
      </c>
      <c r="BK95" s="89" t="s">
        <v>705</v>
      </c>
      <c r="BL95" s="89" t="s">
        <v>706</v>
      </c>
      <c r="BM95" s="89"/>
      <c r="BN95" s="89" t="s">
        <v>707</v>
      </c>
      <c r="BO95" s="89"/>
      <c r="BP95" s="89"/>
      <c r="BQ95" s="89">
        <v>8.56</v>
      </c>
      <c r="BR95" s="89">
        <v>18.87</v>
      </c>
      <c r="BS95" s="141">
        <v>7.08</v>
      </c>
      <c r="BT95" s="89">
        <v>15.61</v>
      </c>
      <c r="BU95" s="89" t="s">
        <v>433</v>
      </c>
      <c r="BV95" s="89"/>
      <c r="BW95" s="89"/>
      <c r="BX95" s="89"/>
      <c r="BY95" s="89"/>
      <c r="BZ95" s="89"/>
      <c r="CA95" s="89"/>
      <c r="CB95" s="89"/>
      <c r="CC95" s="89"/>
      <c r="CD95" s="89"/>
      <c r="CE95" s="89" t="s">
        <v>1351</v>
      </c>
      <c r="CF95" s="89" t="s">
        <v>434</v>
      </c>
      <c r="CG95" s="89" t="s">
        <v>1168</v>
      </c>
      <c r="CH95" s="89" t="s">
        <v>403</v>
      </c>
    </row>
    <row r="96">
      <c r="A96" s="89" t="s">
        <v>1355</v>
      </c>
      <c r="B96" s="89" t="s">
        <v>1356</v>
      </c>
      <c r="C96" s="89" t="s">
        <v>1356</v>
      </c>
      <c r="D96" s="89" t="s">
        <v>1336</v>
      </c>
      <c r="E96" s="89">
        <v>8.5447E7</v>
      </c>
      <c r="F96" s="89">
        <v>4.262427630161E12</v>
      </c>
      <c r="G96" s="142" t="s">
        <v>1357</v>
      </c>
      <c r="H96" s="89" t="s">
        <v>587</v>
      </c>
      <c r="I96" s="89" t="s">
        <v>1157</v>
      </c>
      <c r="J96" s="89"/>
      <c r="K96" s="89" t="s">
        <v>1158</v>
      </c>
      <c r="L96" s="89" t="s">
        <v>1328</v>
      </c>
      <c r="M96" s="89" t="s">
        <v>1160</v>
      </c>
      <c r="N96" s="89" t="s">
        <v>408</v>
      </c>
      <c r="O96" s="89" t="s">
        <v>409</v>
      </c>
      <c r="P96" s="89"/>
      <c r="Q96" s="89" t="s">
        <v>1161</v>
      </c>
      <c r="R96" s="89" t="s">
        <v>1161</v>
      </c>
      <c r="S96" s="89"/>
      <c r="T96" s="89">
        <v>0.75</v>
      </c>
      <c r="U96" s="90">
        <v>0.295275590551181</v>
      </c>
      <c r="V96" s="89" t="s">
        <v>1329</v>
      </c>
      <c r="W96" s="89" t="s">
        <v>2088</v>
      </c>
      <c r="X96" s="89" t="s">
        <v>1164</v>
      </c>
      <c r="Y96" s="89" t="s">
        <v>414</v>
      </c>
      <c r="Z96" s="89" t="s">
        <v>415</v>
      </c>
      <c r="AA96" s="89">
        <v>20.0</v>
      </c>
      <c r="AB96" s="89">
        <v>68.0</v>
      </c>
      <c r="AC96" s="89">
        <v>60.0</v>
      </c>
      <c r="AD96" s="89">
        <v>140.0</v>
      </c>
      <c r="AE96" s="118">
        <v>0.1</v>
      </c>
      <c r="AF96" s="118">
        <v>0.9</v>
      </c>
      <c r="AG96" s="89"/>
      <c r="AH96" s="89"/>
      <c r="AI96" s="89"/>
      <c r="AJ96" s="89"/>
      <c r="AK96" s="89"/>
      <c r="AL96" s="89" t="s">
        <v>416</v>
      </c>
      <c r="AM96" s="142" t="s">
        <v>417</v>
      </c>
      <c r="AN96" s="142" t="s">
        <v>418</v>
      </c>
      <c r="AO96" s="142" t="s">
        <v>419</v>
      </c>
      <c r="AP96" s="142" t="s">
        <v>420</v>
      </c>
      <c r="AQ96" s="142" t="s">
        <v>1358</v>
      </c>
      <c r="AR96" s="89"/>
      <c r="AS96" s="89"/>
      <c r="AT96" s="89"/>
      <c r="AU96" s="89"/>
      <c r="AV96" s="89"/>
      <c r="AW96" s="89"/>
      <c r="AX96" s="89"/>
      <c r="AY96" s="142" t="s">
        <v>589</v>
      </c>
      <c r="AZ96" s="142" t="s">
        <v>299</v>
      </c>
      <c r="BA96" s="89" t="s">
        <v>423</v>
      </c>
      <c r="BB96" s="89" t="s">
        <v>424</v>
      </c>
      <c r="BC96" s="89" t="s">
        <v>425</v>
      </c>
      <c r="BD96" s="89" t="s">
        <v>1166</v>
      </c>
      <c r="BE96" s="89" t="s">
        <v>427</v>
      </c>
      <c r="BF96" s="89"/>
      <c r="BG96" s="89" t="s">
        <v>303</v>
      </c>
      <c r="BH96" s="89" t="s">
        <v>1359</v>
      </c>
      <c r="BI96" s="89">
        <v>1.0</v>
      </c>
      <c r="BJ96" s="89" t="s">
        <v>888</v>
      </c>
      <c r="BK96" s="89" t="s">
        <v>592</v>
      </c>
      <c r="BL96" s="89" t="s">
        <v>593</v>
      </c>
      <c r="BM96" s="89"/>
      <c r="BN96" s="89" t="s">
        <v>594</v>
      </c>
      <c r="BO96" s="89"/>
      <c r="BP96" s="89"/>
      <c r="BQ96" s="89">
        <v>0.22</v>
      </c>
      <c r="BR96" s="89">
        <v>0.49</v>
      </c>
      <c r="BS96" s="141">
        <v>0.14</v>
      </c>
      <c r="BT96" s="89">
        <v>0.31</v>
      </c>
      <c r="BU96" s="89" t="s">
        <v>433</v>
      </c>
      <c r="BV96" s="89"/>
      <c r="BW96" s="89"/>
      <c r="BX96" s="89"/>
      <c r="BY96" s="89"/>
      <c r="BZ96" s="89"/>
      <c r="CA96" s="89"/>
      <c r="CB96" s="89"/>
      <c r="CC96" s="89"/>
      <c r="CD96" s="89"/>
      <c r="CE96" s="89" t="s">
        <v>1356</v>
      </c>
      <c r="CF96" s="89" t="s">
        <v>587</v>
      </c>
      <c r="CG96" s="89" t="s">
        <v>1230</v>
      </c>
      <c r="CH96" s="89" t="s">
        <v>403</v>
      </c>
    </row>
    <row r="97">
      <c r="A97" s="89" t="s">
        <v>1360</v>
      </c>
      <c r="B97" s="89" t="s">
        <v>1361</v>
      </c>
      <c r="C97" s="89" t="s">
        <v>1361</v>
      </c>
      <c r="D97" s="89" t="s">
        <v>1336</v>
      </c>
      <c r="E97" s="89">
        <v>8.5447E7</v>
      </c>
      <c r="F97" s="89">
        <v>4.262427630352E12</v>
      </c>
      <c r="G97" s="142" t="s">
        <v>1362</v>
      </c>
      <c r="H97" s="89" t="s">
        <v>587</v>
      </c>
      <c r="I97" s="89" t="s">
        <v>1157</v>
      </c>
      <c r="J97" s="89"/>
      <c r="K97" s="89" t="s">
        <v>1158</v>
      </c>
      <c r="L97" s="89" t="s">
        <v>1328</v>
      </c>
      <c r="M97" s="89" t="s">
        <v>1160</v>
      </c>
      <c r="N97" s="89" t="s">
        <v>700</v>
      </c>
      <c r="O97" s="89" t="s">
        <v>701</v>
      </c>
      <c r="P97" s="89"/>
      <c r="Q97" s="89" t="s">
        <v>1161</v>
      </c>
      <c r="R97" s="89" t="s">
        <v>1161</v>
      </c>
      <c r="S97" s="89"/>
      <c r="T97" s="89">
        <v>0.75</v>
      </c>
      <c r="U97" s="90">
        <v>0.295275590551181</v>
      </c>
      <c r="V97" s="89" t="s">
        <v>1329</v>
      </c>
      <c r="W97" s="89" t="s">
        <v>2088</v>
      </c>
      <c r="X97" s="89" t="s">
        <v>1164</v>
      </c>
      <c r="Y97" s="89" t="s">
        <v>414</v>
      </c>
      <c r="Z97" s="89" t="s">
        <v>415</v>
      </c>
      <c r="AA97" s="89">
        <v>20.0</v>
      </c>
      <c r="AB97" s="89">
        <v>68.0</v>
      </c>
      <c r="AC97" s="89">
        <v>60.0</v>
      </c>
      <c r="AD97" s="89">
        <v>140.0</v>
      </c>
      <c r="AE97" s="118">
        <v>0.1</v>
      </c>
      <c r="AF97" s="118">
        <v>0.9</v>
      </c>
      <c r="AG97" s="89"/>
      <c r="AH97" s="89"/>
      <c r="AI97" s="89"/>
      <c r="AJ97" s="89"/>
      <c r="AK97" s="89"/>
      <c r="AL97" s="89" t="s">
        <v>416</v>
      </c>
      <c r="AM97" s="142" t="s">
        <v>417</v>
      </c>
      <c r="AN97" s="142" t="s">
        <v>418</v>
      </c>
      <c r="AO97" s="142" t="s">
        <v>419</v>
      </c>
      <c r="AP97" s="142" t="s">
        <v>420</v>
      </c>
      <c r="AQ97" s="142" t="s">
        <v>1363</v>
      </c>
      <c r="AR97" s="89"/>
      <c r="AS97" s="89"/>
      <c r="AT97" s="89"/>
      <c r="AU97" s="89"/>
      <c r="AV97" s="89"/>
      <c r="AW97" s="89"/>
      <c r="AX97" s="89"/>
      <c r="AY97" s="142" t="s">
        <v>589</v>
      </c>
      <c r="AZ97" s="142" t="s">
        <v>299</v>
      </c>
      <c r="BA97" s="89" t="s">
        <v>423</v>
      </c>
      <c r="BB97" s="89" t="s">
        <v>424</v>
      </c>
      <c r="BC97" s="89" t="s">
        <v>425</v>
      </c>
      <c r="BD97" s="89" t="s">
        <v>1166</v>
      </c>
      <c r="BE97" s="89" t="s">
        <v>427</v>
      </c>
      <c r="BF97" s="89"/>
      <c r="BG97" s="89" t="s">
        <v>303</v>
      </c>
      <c r="BH97" s="89" t="s">
        <v>1364</v>
      </c>
      <c r="BI97" s="89">
        <v>1.0</v>
      </c>
      <c r="BJ97" s="89" t="s">
        <v>888</v>
      </c>
      <c r="BK97" s="89" t="s">
        <v>819</v>
      </c>
      <c r="BL97" s="89" t="s">
        <v>820</v>
      </c>
      <c r="BM97" s="89"/>
      <c r="BN97" s="89" t="s">
        <v>821</v>
      </c>
      <c r="BO97" s="89"/>
      <c r="BP97" s="89"/>
      <c r="BQ97" s="89">
        <v>0.27</v>
      </c>
      <c r="BR97" s="89">
        <v>0.6</v>
      </c>
      <c r="BS97" s="141">
        <v>0.19</v>
      </c>
      <c r="BT97" s="89">
        <v>0.42</v>
      </c>
      <c r="BU97" s="89" t="s">
        <v>433</v>
      </c>
      <c r="BV97" s="89"/>
      <c r="BW97" s="89"/>
      <c r="BX97" s="89"/>
      <c r="BY97" s="89"/>
      <c r="BZ97" s="89"/>
      <c r="CA97" s="89"/>
      <c r="CB97" s="89"/>
      <c r="CC97" s="89"/>
      <c r="CD97" s="89"/>
      <c r="CE97" s="89" t="s">
        <v>1361</v>
      </c>
      <c r="CF97" s="89" t="s">
        <v>587</v>
      </c>
      <c r="CG97" s="89" t="s">
        <v>1230</v>
      </c>
      <c r="CH97" s="89" t="s">
        <v>403</v>
      </c>
    </row>
    <row r="98">
      <c r="A98" s="89" t="s">
        <v>1365</v>
      </c>
      <c r="B98" s="89" t="s">
        <v>1366</v>
      </c>
      <c r="C98" s="89" t="s">
        <v>1366</v>
      </c>
      <c r="D98" s="89" t="s">
        <v>1336</v>
      </c>
      <c r="E98" s="89">
        <v>8.5447E7</v>
      </c>
      <c r="F98" s="89">
        <v>4.262427630543E12</v>
      </c>
      <c r="G98" s="142" t="s">
        <v>1367</v>
      </c>
      <c r="H98" s="89" t="s">
        <v>587</v>
      </c>
      <c r="I98" s="89" t="s">
        <v>1157</v>
      </c>
      <c r="J98" s="89"/>
      <c r="K98" s="89" t="s">
        <v>1158</v>
      </c>
      <c r="L98" s="89" t="s">
        <v>1328</v>
      </c>
      <c r="M98" s="89" t="s">
        <v>1160</v>
      </c>
      <c r="N98" s="89" t="s">
        <v>884</v>
      </c>
      <c r="O98" s="89" t="s">
        <v>885</v>
      </c>
      <c r="P98" s="89"/>
      <c r="Q98" s="89" t="s">
        <v>1161</v>
      </c>
      <c r="R98" s="89" t="s">
        <v>1161</v>
      </c>
      <c r="S98" s="89"/>
      <c r="T98" s="89">
        <v>0.75</v>
      </c>
      <c r="U98" s="90">
        <v>0.295275590551181</v>
      </c>
      <c r="V98" s="89" t="s">
        <v>1329</v>
      </c>
      <c r="W98" s="89" t="s">
        <v>2088</v>
      </c>
      <c r="X98" s="89" t="s">
        <v>1164</v>
      </c>
      <c r="Y98" s="89" t="s">
        <v>414</v>
      </c>
      <c r="Z98" s="89" t="s">
        <v>415</v>
      </c>
      <c r="AA98" s="89">
        <v>20.0</v>
      </c>
      <c r="AB98" s="89">
        <v>68.0</v>
      </c>
      <c r="AC98" s="89">
        <v>60.0</v>
      </c>
      <c r="AD98" s="89">
        <v>140.0</v>
      </c>
      <c r="AE98" s="118">
        <v>0.1</v>
      </c>
      <c r="AF98" s="118">
        <v>0.9</v>
      </c>
      <c r="AG98" s="89"/>
      <c r="AH98" s="89"/>
      <c r="AI98" s="89"/>
      <c r="AJ98" s="89"/>
      <c r="AK98" s="89"/>
      <c r="AL98" s="89" t="s">
        <v>416</v>
      </c>
      <c r="AM98" s="142" t="s">
        <v>417</v>
      </c>
      <c r="AN98" s="142" t="s">
        <v>1368</v>
      </c>
      <c r="AO98" s="142" t="s">
        <v>419</v>
      </c>
      <c r="AP98" s="142" t="s">
        <v>420</v>
      </c>
      <c r="AQ98" s="142" t="s">
        <v>1369</v>
      </c>
      <c r="AR98" s="89"/>
      <c r="AS98" s="89"/>
      <c r="AT98" s="89"/>
      <c r="AU98" s="89"/>
      <c r="AV98" s="89"/>
      <c r="AW98" s="89"/>
      <c r="AX98" s="89"/>
      <c r="AY98" s="142" t="s">
        <v>589</v>
      </c>
      <c r="AZ98" s="142" t="s">
        <v>299</v>
      </c>
      <c r="BA98" s="89" t="s">
        <v>423</v>
      </c>
      <c r="BB98" s="89" t="s">
        <v>424</v>
      </c>
      <c r="BC98" s="89" t="s">
        <v>425</v>
      </c>
      <c r="BD98" s="89" t="s">
        <v>1166</v>
      </c>
      <c r="BE98" s="89" t="s">
        <v>427</v>
      </c>
      <c r="BF98" s="89"/>
      <c r="BG98" s="89" t="s">
        <v>303</v>
      </c>
      <c r="BH98" s="89" t="s">
        <v>1370</v>
      </c>
      <c r="BI98" s="89">
        <v>1.0</v>
      </c>
      <c r="BJ98" s="89" t="s">
        <v>888</v>
      </c>
      <c r="BK98" s="89" t="s">
        <v>889</v>
      </c>
      <c r="BL98" s="89" t="s">
        <v>820</v>
      </c>
      <c r="BM98" s="89"/>
      <c r="BN98" s="89" t="s">
        <v>821</v>
      </c>
      <c r="BO98" s="89"/>
      <c r="BP98" s="89"/>
      <c r="BQ98" s="89">
        <v>0.28</v>
      </c>
      <c r="BR98" s="89">
        <v>0.62</v>
      </c>
      <c r="BS98" s="141">
        <v>0.2</v>
      </c>
      <c r="BT98" s="89">
        <v>0.44</v>
      </c>
      <c r="BU98" s="89" t="s">
        <v>433</v>
      </c>
      <c r="BV98" s="89"/>
      <c r="BW98" s="89"/>
      <c r="BX98" s="89"/>
      <c r="BY98" s="89"/>
      <c r="BZ98" s="89"/>
      <c r="CA98" s="89"/>
      <c r="CB98" s="89"/>
      <c r="CC98" s="89"/>
      <c r="CD98" s="89"/>
      <c r="CE98" s="89" t="s">
        <v>1366</v>
      </c>
      <c r="CF98" s="89" t="s">
        <v>587</v>
      </c>
      <c r="CG98" s="89" t="s">
        <v>1230</v>
      </c>
      <c r="CH98" s="89" t="s">
        <v>403</v>
      </c>
    </row>
    <row r="99">
      <c r="A99" s="89" t="s">
        <v>1371</v>
      </c>
      <c r="B99" s="89" t="s">
        <v>1372</v>
      </c>
      <c r="C99" s="89" t="s">
        <v>1372</v>
      </c>
      <c r="D99" s="89" t="s">
        <v>1373</v>
      </c>
      <c r="E99" s="89">
        <v>3.9269097E7</v>
      </c>
      <c r="F99" s="89">
        <v>4.262427630925E12</v>
      </c>
      <c r="G99" s="142" t="s">
        <v>1374</v>
      </c>
      <c r="H99" s="89" t="s">
        <v>1375</v>
      </c>
      <c r="I99" s="89"/>
      <c r="J99" s="89"/>
      <c r="K99" s="89"/>
      <c r="L99" s="89"/>
      <c r="M99" s="89"/>
      <c r="N99" s="89"/>
      <c r="O99" s="89"/>
      <c r="P99" s="89"/>
      <c r="Q99" s="89"/>
      <c r="R99" s="89"/>
      <c r="S99" s="89"/>
      <c r="T99" s="89">
        <v>0.75</v>
      </c>
      <c r="U99" s="90">
        <v>0.295275590551181</v>
      </c>
      <c r="V99" s="89" t="s">
        <v>1329</v>
      </c>
      <c r="W99" s="89" t="s">
        <v>2088</v>
      </c>
      <c r="X99" s="89" t="s">
        <v>1164</v>
      </c>
      <c r="Y99" s="89" t="s">
        <v>414</v>
      </c>
      <c r="Z99" s="89" t="s">
        <v>415</v>
      </c>
      <c r="AA99" s="89">
        <v>20.0</v>
      </c>
      <c r="AB99" s="89">
        <v>68.0</v>
      </c>
      <c r="AC99" s="89">
        <v>60.0</v>
      </c>
      <c r="AD99" s="89">
        <v>140.0</v>
      </c>
      <c r="AE99" s="118">
        <v>0.1</v>
      </c>
      <c r="AF99" s="118">
        <v>0.9</v>
      </c>
      <c r="AG99" s="89"/>
      <c r="AH99" s="89"/>
      <c r="AI99" s="89"/>
      <c r="AJ99" s="89"/>
      <c r="AK99" s="89"/>
      <c r="AL99" s="89"/>
      <c r="AM99" s="142" t="s">
        <v>419</v>
      </c>
      <c r="AN99" s="142" t="s">
        <v>1376</v>
      </c>
      <c r="AO99" s="89"/>
      <c r="AP99" s="142" t="s">
        <v>1377</v>
      </c>
      <c r="AQ99" s="142" t="s">
        <v>1378</v>
      </c>
      <c r="AR99" s="89"/>
      <c r="AS99" s="89"/>
      <c r="AT99" s="89"/>
      <c r="AU99" s="89"/>
      <c r="AV99" s="89"/>
      <c r="AW99" s="89"/>
      <c r="AX99" s="89"/>
      <c r="AY99" s="142" t="s">
        <v>298</v>
      </c>
      <c r="AZ99" s="142" t="s">
        <v>1379</v>
      </c>
      <c r="BA99" s="89"/>
      <c r="BB99" s="89"/>
      <c r="BC99" s="89"/>
      <c r="BD99" s="89"/>
      <c r="BE99" s="89"/>
      <c r="BF99" s="89"/>
      <c r="BG99" s="89"/>
      <c r="BH99" s="89" t="s">
        <v>1380</v>
      </c>
      <c r="BI99" s="89">
        <v>4.0</v>
      </c>
      <c r="BJ99" s="89" t="s">
        <v>1381</v>
      </c>
      <c r="BK99" s="89" t="s">
        <v>1382</v>
      </c>
      <c r="BL99" s="89" t="s">
        <v>1383</v>
      </c>
      <c r="BM99" s="89"/>
      <c r="BN99" s="89" t="s">
        <v>1384</v>
      </c>
      <c r="BO99" s="89"/>
      <c r="BP99" s="89"/>
      <c r="BQ99" s="89">
        <v>0.06</v>
      </c>
      <c r="BR99" s="89">
        <v>0.13</v>
      </c>
      <c r="BS99" s="141">
        <v>0.04</v>
      </c>
      <c r="BT99" s="89">
        <v>0.09</v>
      </c>
      <c r="BU99" s="89" t="s">
        <v>433</v>
      </c>
      <c r="BV99" s="89"/>
      <c r="BW99" s="89"/>
      <c r="BX99" s="89"/>
      <c r="BY99" s="89"/>
      <c r="BZ99" s="89"/>
      <c r="CA99" s="89"/>
      <c r="CB99" s="89"/>
      <c r="CC99" s="89"/>
      <c r="CD99" s="89"/>
      <c r="CE99" s="89" t="s">
        <v>1385</v>
      </c>
      <c r="CF99" s="89" t="s">
        <v>1375</v>
      </c>
      <c r="CG99" s="89" t="s">
        <v>1386</v>
      </c>
      <c r="CH99" s="89"/>
    </row>
    <row r="100">
      <c r="A100" s="89" t="s">
        <v>1475</v>
      </c>
      <c r="B100" s="89" t="s">
        <v>1476</v>
      </c>
      <c r="C100" s="89" t="s">
        <v>1476</v>
      </c>
      <c r="D100" s="89" t="s">
        <v>1373</v>
      </c>
      <c r="E100" s="89">
        <v>3.9269097E7</v>
      </c>
      <c r="F100" s="89">
        <v>6.74376605802E11</v>
      </c>
      <c r="G100" s="142" t="s">
        <v>1477</v>
      </c>
      <c r="H100" s="89" t="s">
        <v>1478</v>
      </c>
      <c r="I100" s="89"/>
      <c r="J100" s="89"/>
      <c r="K100" s="89"/>
      <c r="L100" s="89"/>
      <c r="M100" s="89"/>
      <c r="N100" s="89"/>
      <c r="O100" s="89"/>
      <c r="P100" s="89"/>
      <c r="Q100" s="89"/>
      <c r="R100" s="89"/>
      <c r="S100" s="89"/>
      <c r="T100" s="89">
        <v>0.75</v>
      </c>
      <c r="U100" s="90">
        <v>0.295275590551181</v>
      </c>
      <c r="V100" s="89" t="s">
        <v>1329</v>
      </c>
      <c r="W100" s="89" t="s">
        <v>2088</v>
      </c>
      <c r="X100" s="89" t="s">
        <v>1164</v>
      </c>
      <c r="Y100" s="89" t="s">
        <v>414</v>
      </c>
      <c r="Z100" s="89" t="s">
        <v>415</v>
      </c>
      <c r="AA100" s="89">
        <v>20.0</v>
      </c>
      <c r="AB100" s="89">
        <v>68.0</v>
      </c>
      <c r="AC100" s="89">
        <v>60.0</v>
      </c>
      <c r="AD100" s="89">
        <v>140.0</v>
      </c>
      <c r="AE100" s="118">
        <v>0.1</v>
      </c>
      <c r="AF100" s="118">
        <v>0.9</v>
      </c>
      <c r="AG100" s="89"/>
      <c r="AH100" s="89"/>
      <c r="AI100" s="89"/>
      <c r="AJ100" s="89"/>
      <c r="AK100" s="89"/>
      <c r="AL100" s="89"/>
      <c r="AM100" s="89"/>
      <c r="AN100" s="89"/>
      <c r="AO100" s="89"/>
      <c r="AP100" s="142" t="s">
        <v>1479</v>
      </c>
      <c r="AQ100" s="142" t="s">
        <v>1480</v>
      </c>
      <c r="AR100" s="89"/>
      <c r="AS100" s="89"/>
      <c r="AT100" s="89"/>
      <c r="AU100" s="89"/>
      <c r="AV100" s="89"/>
      <c r="AW100" s="89"/>
      <c r="AX100" s="89"/>
      <c r="AY100" s="142" t="s">
        <v>298</v>
      </c>
      <c r="AZ100" s="142" t="s">
        <v>1481</v>
      </c>
      <c r="BA100" s="89"/>
      <c r="BB100" s="89"/>
      <c r="BC100" s="89"/>
      <c r="BD100" s="89"/>
      <c r="BE100" s="89"/>
      <c r="BF100" s="89"/>
      <c r="BG100" s="89"/>
      <c r="BH100" s="89" t="s">
        <v>1482</v>
      </c>
      <c r="BI100" s="89">
        <v>10.0</v>
      </c>
      <c r="BJ100" s="89" t="s">
        <v>1381</v>
      </c>
      <c r="BK100" s="89" t="s">
        <v>1382</v>
      </c>
      <c r="BL100" s="89" t="s">
        <v>1483</v>
      </c>
      <c r="BM100" s="89"/>
      <c r="BN100" s="89" t="s">
        <v>1484</v>
      </c>
      <c r="BO100" s="89"/>
      <c r="BP100" s="89"/>
      <c r="BQ100" s="89">
        <v>0.06</v>
      </c>
      <c r="BR100" s="89">
        <v>0.13</v>
      </c>
      <c r="BS100" s="141">
        <v>0.04</v>
      </c>
      <c r="BT100" s="89">
        <v>0.09</v>
      </c>
      <c r="BU100" s="89" t="s">
        <v>433</v>
      </c>
      <c r="BV100" s="89"/>
      <c r="BW100" s="89"/>
      <c r="BX100" s="89"/>
      <c r="BY100" s="89"/>
      <c r="BZ100" s="89"/>
      <c r="CA100" s="89"/>
      <c r="CB100" s="89"/>
      <c r="CC100" s="89"/>
      <c r="CD100" s="89"/>
      <c r="CE100" s="89" t="s">
        <v>1485</v>
      </c>
      <c r="CF100" s="89" t="s">
        <v>1478</v>
      </c>
      <c r="CG100" s="89" t="s">
        <v>1486</v>
      </c>
      <c r="CH100" s="89"/>
    </row>
    <row r="101">
      <c r="A101" s="89" t="s">
        <v>1554</v>
      </c>
      <c r="B101" s="89" t="s">
        <v>1555</v>
      </c>
      <c r="C101" s="89" t="s">
        <v>1555</v>
      </c>
      <c r="D101" s="89" t="s">
        <v>290</v>
      </c>
      <c r="E101" s="89">
        <v>8.205598E7</v>
      </c>
      <c r="F101" s="89">
        <v>3.11778770409E11</v>
      </c>
      <c r="G101" s="142" t="s">
        <v>1556</v>
      </c>
      <c r="H101" s="89" t="s">
        <v>1557</v>
      </c>
      <c r="I101" s="89" t="s">
        <v>1558</v>
      </c>
      <c r="J101" s="89"/>
      <c r="K101" s="89"/>
      <c r="L101" s="89"/>
      <c r="M101" s="89"/>
      <c r="N101" s="89"/>
      <c r="O101" s="89"/>
      <c r="P101" s="89"/>
      <c r="Q101" s="89"/>
      <c r="R101" s="89"/>
      <c r="S101" s="89"/>
      <c r="T101" s="89"/>
      <c r="U101" s="90"/>
      <c r="V101" s="89"/>
      <c r="W101" s="89"/>
      <c r="X101" s="89" t="s">
        <v>1559</v>
      </c>
      <c r="Y101" s="89"/>
      <c r="Z101" s="89"/>
      <c r="AA101" s="89"/>
      <c r="AB101" s="89"/>
      <c r="AC101" s="89"/>
      <c r="AD101" s="89"/>
      <c r="AE101" s="118"/>
      <c r="AF101" s="118"/>
      <c r="AG101" s="89">
        <v>50.0</v>
      </c>
      <c r="AH101" s="93">
        <v>110.0</v>
      </c>
      <c r="AI101" s="89" t="s">
        <v>1560</v>
      </c>
      <c r="AJ101" s="89" t="s">
        <v>1561</v>
      </c>
      <c r="AK101" s="89"/>
      <c r="AL101" s="89"/>
      <c r="AM101" s="142" t="s">
        <v>1562</v>
      </c>
      <c r="AN101" s="142" t="s">
        <v>1563</v>
      </c>
      <c r="AO101" s="142" t="s">
        <v>1564</v>
      </c>
      <c r="AP101" s="142" t="s">
        <v>1565</v>
      </c>
      <c r="AQ101" s="142" t="s">
        <v>1566</v>
      </c>
      <c r="AR101" s="142" t="s">
        <v>1567</v>
      </c>
      <c r="AS101" s="89"/>
      <c r="AT101" s="89"/>
      <c r="AU101" s="89"/>
      <c r="AV101" s="89"/>
      <c r="AW101" s="89"/>
      <c r="AX101" s="89"/>
      <c r="AY101" s="142" t="s">
        <v>1568</v>
      </c>
      <c r="AZ101" s="142" t="s">
        <v>1569</v>
      </c>
      <c r="BA101" s="89" t="s">
        <v>1570</v>
      </c>
      <c r="BB101" s="89" t="s">
        <v>1571</v>
      </c>
      <c r="BC101" s="89" t="s">
        <v>1572</v>
      </c>
      <c r="BD101" s="89" t="s">
        <v>1573</v>
      </c>
      <c r="BE101" s="89"/>
      <c r="BF101" s="89" t="s">
        <v>1574</v>
      </c>
      <c r="BG101" s="89" t="s">
        <v>1572</v>
      </c>
      <c r="BH101" s="89" t="s">
        <v>1575</v>
      </c>
      <c r="BI101" s="89">
        <v>1.0</v>
      </c>
      <c r="BJ101" s="89" t="s">
        <v>1576</v>
      </c>
      <c r="BK101" s="89" t="s">
        <v>1577</v>
      </c>
      <c r="BL101" s="93" t="s">
        <v>1578</v>
      </c>
      <c r="BM101" s="93"/>
      <c r="BN101" s="93" t="s">
        <v>1579</v>
      </c>
      <c r="BO101" s="93" t="s">
        <v>1578</v>
      </c>
      <c r="BP101" s="93" t="s">
        <v>1579</v>
      </c>
      <c r="BQ101" s="89">
        <v>1.03</v>
      </c>
      <c r="BR101" s="89">
        <v>2.27</v>
      </c>
      <c r="BS101" s="141">
        <v>0.79</v>
      </c>
      <c r="BT101" s="89">
        <v>1.74</v>
      </c>
      <c r="BU101" s="89" t="s">
        <v>1580</v>
      </c>
      <c r="BV101" s="89"/>
      <c r="BW101" s="89"/>
      <c r="BX101" s="89"/>
      <c r="BY101" s="89"/>
      <c r="BZ101" s="89"/>
      <c r="CA101" s="89"/>
      <c r="CB101" s="89"/>
      <c r="CC101" s="89"/>
      <c r="CD101" s="89"/>
      <c r="CE101" s="89" t="s">
        <v>1555</v>
      </c>
      <c r="CF101" s="89" t="s">
        <v>1581</v>
      </c>
      <c r="CG101" s="89" t="s">
        <v>1582</v>
      </c>
      <c r="CH101" s="89" t="s">
        <v>1558</v>
      </c>
    </row>
    <row r="102">
      <c r="A102" s="89" t="s">
        <v>1694</v>
      </c>
      <c r="B102" s="89" t="s">
        <v>1695</v>
      </c>
      <c r="C102" s="89" t="s">
        <v>1695</v>
      </c>
      <c r="D102" s="89" t="s">
        <v>290</v>
      </c>
      <c r="E102" s="89">
        <v>7.31819E7</v>
      </c>
      <c r="F102" s="89">
        <v>4.262427631168E12</v>
      </c>
      <c r="G102" s="142" t="s">
        <v>1696</v>
      </c>
      <c r="H102" s="89" t="s">
        <v>1697</v>
      </c>
      <c r="I102" s="89" t="s">
        <v>1698</v>
      </c>
      <c r="J102" s="89"/>
      <c r="K102" s="89"/>
      <c r="L102" s="89"/>
      <c r="M102" s="89"/>
      <c r="N102" s="89"/>
      <c r="O102" s="89"/>
      <c r="P102" s="89"/>
      <c r="Q102" s="89"/>
      <c r="R102" s="89"/>
      <c r="S102" s="89"/>
      <c r="T102" s="89"/>
      <c r="U102" s="90"/>
      <c r="V102" s="89"/>
      <c r="W102" s="89"/>
      <c r="X102" s="89" t="s">
        <v>1699</v>
      </c>
      <c r="Y102" s="89"/>
      <c r="Z102" s="89"/>
      <c r="AA102" s="89">
        <v>-40.0</v>
      </c>
      <c r="AB102" s="89">
        <v>-40.0</v>
      </c>
      <c r="AC102" s="89">
        <v>100.0</v>
      </c>
      <c r="AD102" s="89">
        <v>212.0</v>
      </c>
      <c r="AE102" s="118">
        <v>0.1</v>
      </c>
      <c r="AF102" s="118">
        <v>0.9</v>
      </c>
      <c r="AG102" s="89">
        <v>200.0</v>
      </c>
      <c r="AH102" s="93">
        <v>440.0</v>
      </c>
      <c r="AI102" s="89"/>
      <c r="AJ102" s="89"/>
      <c r="AK102" s="89"/>
      <c r="AL102" s="89"/>
      <c r="AM102" s="142" t="s">
        <v>1700</v>
      </c>
      <c r="AN102" s="142" t="s">
        <v>1701</v>
      </c>
      <c r="AO102" s="89"/>
      <c r="AP102" s="142" t="s">
        <v>1702</v>
      </c>
      <c r="AQ102" s="142" t="s">
        <v>1703</v>
      </c>
      <c r="AR102" s="142" t="s">
        <v>1704</v>
      </c>
      <c r="AS102" s="89"/>
      <c r="AT102" s="89"/>
      <c r="AU102" s="89"/>
      <c r="AV102" s="89"/>
      <c r="AW102" s="89"/>
      <c r="AX102" s="89"/>
      <c r="AY102" s="142" t="s">
        <v>1705</v>
      </c>
      <c r="AZ102" s="142" t="s">
        <v>1706</v>
      </c>
      <c r="BA102" s="89" t="s">
        <v>1707</v>
      </c>
      <c r="BB102" s="89" t="s">
        <v>1708</v>
      </c>
      <c r="BC102" s="89" t="s">
        <v>1709</v>
      </c>
      <c r="BD102" s="89" t="s">
        <v>1710</v>
      </c>
      <c r="BE102" s="89" t="s">
        <v>1711</v>
      </c>
      <c r="BF102" s="89" t="s">
        <v>1574</v>
      </c>
      <c r="BG102" s="89"/>
      <c r="BH102" s="89" t="s">
        <v>1712</v>
      </c>
      <c r="BI102" s="89">
        <v>50.0</v>
      </c>
      <c r="BJ102" s="89" t="s">
        <v>1713</v>
      </c>
      <c r="BK102" s="89" t="s">
        <v>1713</v>
      </c>
      <c r="BL102" s="89" t="s">
        <v>1714</v>
      </c>
      <c r="BM102" s="89"/>
      <c r="BN102" s="89" t="s">
        <v>1715</v>
      </c>
      <c r="BO102" s="89"/>
      <c r="BP102" s="89"/>
      <c r="BQ102" s="89">
        <v>0.81</v>
      </c>
      <c r="BR102" s="89">
        <v>1.79</v>
      </c>
      <c r="BS102" s="141">
        <v>0.73</v>
      </c>
      <c r="BT102" s="89">
        <v>1.61</v>
      </c>
      <c r="BU102" s="89" t="s">
        <v>1716</v>
      </c>
      <c r="BV102" s="89"/>
      <c r="BW102" s="89"/>
      <c r="BX102" s="89"/>
      <c r="BY102" s="89"/>
      <c r="BZ102" s="89"/>
      <c r="CA102" s="89"/>
      <c r="CB102" s="89"/>
      <c r="CC102" s="89"/>
      <c r="CD102" s="89"/>
      <c r="CE102" s="89" t="s">
        <v>1717</v>
      </c>
      <c r="CF102" s="89" t="s">
        <v>1718</v>
      </c>
      <c r="CG102" s="89" t="s">
        <v>1719</v>
      </c>
      <c r="CH102" s="89" t="s">
        <v>1720</v>
      </c>
    </row>
    <row r="103">
      <c r="A103" s="89" t="s">
        <v>1831</v>
      </c>
      <c r="B103" s="89" t="s">
        <v>1832</v>
      </c>
      <c r="C103" s="89" t="s">
        <v>1832</v>
      </c>
      <c r="D103" s="89" t="s">
        <v>290</v>
      </c>
      <c r="E103" s="89">
        <v>7.31819E7</v>
      </c>
      <c r="F103" s="89">
        <v>4.262427631199E12</v>
      </c>
      <c r="G103" s="142" t="s">
        <v>1833</v>
      </c>
      <c r="H103" s="89" t="s">
        <v>1834</v>
      </c>
      <c r="I103" s="89" t="s">
        <v>1835</v>
      </c>
      <c r="J103" s="89"/>
      <c r="K103" s="89"/>
      <c r="L103" s="89"/>
      <c r="M103" s="89"/>
      <c r="N103" s="89"/>
      <c r="O103" s="89"/>
      <c r="P103" s="89"/>
      <c r="Q103" s="89"/>
      <c r="R103" s="89"/>
      <c r="S103" s="89"/>
      <c r="T103" s="89"/>
      <c r="U103" s="90"/>
      <c r="V103" s="89"/>
      <c r="W103" s="89"/>
      <c r="X103" s="89" t="s">
        <v>1836</v>
      </c>
      <c r="Y103" s="89"/>
      <c r="Z103" s="89" t="s">
        <v>415</v>
      </c>
      <c r="AA103" s="89">
        <v>-40.0</v>
      </c>
      <c r="AB103" s="89">
        <v>-40.0</v>
      </c>
      <c r="AC103" s="89">
        <v>100.0</v>
      </c>
      <c r="AD103" s="89">
        <v>212.0</v>
      </c>
      <c r="AE103" s="118">
        <v>0.1</v>
      </c>
      <c r="AF103" s="118">
        <v>0.9</v>
      </c>
      <c r="AG103" s="89" t="s">
        <v>1837</v>
      </c>
      <c r="AH103" s="89" t="s">
        <v>1838</v>
      </c>
      <c r="AI103" s="89"/>
      <c r="AJ103" s="89"/>
      <c r="AK103" s="89" t="s">
        <v>1839</v>
      </c>
      <c r="AL103" s="89" t="s">
        <v>1840</v>
      </c>
      <c r="AM103" s="89"/>
      <c r="AN103" s="89"/>
      <c r="AO103" s="89"/>
      <c r="AP103" s="142" t="s">
        <v>1841</v>
      </c>
      <c r="AQ103" s="142" t="s">
        <v>1842</v>
      </c>
      <c r="AR103" s="142" t="s">
        <v>1843</v>
      </c>
      <c r="AS103" s="142" t="s">
        <v>1844</v>
      </c>
      <c r="AT103" s="142" t="s">
        <v>1845</v>
      </c>
      <c r="AU103" s="89"/>
      <c r="AV103" s="89"/>
      <c r="AW103" s="142" t="s">
        <v>1846</v>
      </c>
      <c r="AX103" s="89"/>
      <c r="AY103" s="142" t="s">
        <v>1847</v>
      </c>
      <c r="AZ103" s="142" t="s">
        <v>1848</v>
      </c>
      <c r="BA103" s="89" t="s">
        <v>1849</v>
      </c>
      <c r="BB103" s="89" t="s">
        <v>1850</v>
      </c>
      <c r="BC103" s="89" t="s">
        <v>1851</v>
      </c>
      <c r="BD103" s="89" t="s">
        <v>1852</v>
      </c>
      <c r="BE103" s="89" t="s">
        <v>1853</v>
      </c>
      <c r="BF103" s="89"/>
      <c r="BG103" s="89" t="s">
        <v>303</v>
      </c>
      <c r="BH103" s="89" t="s">
        <v>1854</v>
      </c>
      <c r="BI103" s="89">
        <v>24.0</v>
      </c>
      <c r="BJ103" s="89" t="s">
        <v>1855</v>
      </c>
      <c r="BK103" s="89"/>
      <c r="BL103" s="89" t="s">
        <v>1856</v>
      </c>
      <c r="BM103" s="89" t="s">
        <v>1857</v>
      </c>
      <c r="BN103" s="89"/>
      <c r="BO103" s="89"/>
      <c r="BP103" s="89"/>
      <c r="BQ103" s="89">
        <v>0.81</v>
      </c>
      <c r="BR103" s="89">
        <v>1.7</v>
      </c>
      <c r="BS103" s="141">
        <v>0.72</v>
      </c>
      <c r="BT103" s="89">
        <v>1.6</v>
      </c>
      <c r="BU103" s="89" t="s">
        <v>1580</v>
      </c>
      <c r="BV103" s="89" t="s">
        <v>1858</v>
      </c>
      <c r="BW103" s="89" t="s">
        <v>1859</v>
      </c>
      <c r="BX103" s="89" t="s">
        <v>1860</v>
      </c>
      <c r="BY103" s="89"/>
      <c r="BZ103" s="89"/>
      <c r="CA103" s="89"/>
      <c r="CB103" s="89"/>
      <c r="CC103" s="89"/>
      <c r="CD103" s="89"/>
      <c r="CE103" s="89" t="s">
        <v>1832</v>
      </c>
      <c r="CF103" s="89" t="s">
        <v>1834</v>
      </c>
      <c r="CG103" s="89" t="s">
        <v>1861</v>
      </c>
      <c r="CH103" s="89" t="s">
        <v>1835</v>
      </c>
    </row>
    <row r="104">
      <c r="A104" s="89" t="s">
        <v>1963</v>
      </c>
      <c r="B104" s="89" t="s">
        <v>1964</v>
      </c>
      <c r="C104" s="89" t="s">
        <v>1964</v>
      </c>
      <c r="D104" s="89" t="s">
        <v>290</v>
      </c>
      <c r="E104" s="89">
        <v>4.821101E7</v>
      </c>
      <c r="F104" s="89">
        <v>4.26242763211E12</v>
      </c>
      <c r="G104" s="142" t="s">
        <v>1965</v>
      </c>
      <c r="H104" s="89" t="s">
        <v>1966</v>
      </c>
      <c r="I104" s="89" t="s">
        <v>1967</v>
      </c>
      <c r="J104" s="89"/>
      <c r="K104" s="89"/>
      <c r="L104" s="89"/>
      <c r="M104" s="89"/>
      <c r="N104" s="89"/>
      <c r="O104" s="89"/>
      <c r="P104" s="89"/>
      <c r="Q104" s="89"/>
      <c r="R104" s="89"/>
      <c r="S104" s="89"/>
      <c r="T104" s="89"/>
      <c r="U104" s="90"/>
      <c r="V104" s="89"/>
      <c r="W104" s="89"/>
      <c r="X104" s="89" t="s">
        <v>1968</v>
      </c>
      <c r="Y104" s="89"/>
      <c r="Z104" s="89"/>
      <c r="AA104" s="89"/>
      <c r="AB104" s="89"/>
      <c r="AC104" s="89"/>
      <c r="AD104" s="89"/>
      <c r="AE104" s="118"/>
      <c r="AF104" s="118"/>
      <c r="AG104" s="89"/>
      <c r="AH104" s="89"/>
      <c r="AI104" s="89"/>
      <c r="AJ104" s="89"/>
      <c r="AK104" s="89"/>
      <c r="AL104" s="89" t="s">
        <v>1840</v>
      </c>
      <c r="AM104" s="89"/>
      <c r="AN104" s="89"/>
      <c r="AO104" s="89"/>
      <c r="AP104" s="142" t="s">
        <v>1969</v>
      </c>
      <c r="AQ104" s="142" t="s">
        <v>1970</v>
      </c>
      <c r="AR104" s="142" t="s">
        <v>1971</v>
      </c>
      <c r="AS104" s="142" t="s">
        <v>1972</v>
      </c>
      <c r="AT104" s="89"/>
      <c r="AU104" s="89"/>
      <c r="AV104" s="89"/>
      <c r="AW104" s="89"/>
      <c r="AX104" s="89"/>
      <c r="AY104" s="142" t="s">
        <v>1973</v>
      </c>
      <c r="AZ104" s="142" t="s">
        <v>1974</v>
      </c>
      <c r="BA104" s="89"/>
      <c r="BB104" s="89"/>
      <c r="BC104" s="89"/>
      <c r="BD104" s="89"/>
      <c r="BE104" s="89"/>
      <c r="BF104" s="89"/>
      <c r="BG104" s="89" t="s">
        <v>1975</v>
      </c>
      <c r="BH104" s="89" t="s">
        <v>1976</v>
      </c>
      <c r="BI104" s="89">
        <v>4.0</v>
      </c>
      <c r="BJ104" s="89" t="s">
        <v>1977</v>
      </c>
      <c r="BK104" s="89" t="s">
        <v>1978</v>
      </c>
      <c r="BL104" s="89" t="s">
        <v>1979</v>
      </c>
      <c r="BM104" s="89" t="s">
        <v>1980</v>
      </c>
      <c r="BN104" s="89" t="s">
        <v>1981</v>
      </c>
      <c r="BO104" s="89"/>
      <c r="BP104" s="89"/>
      <c r="BQ104" s="143">
        <v>0.073</v>
      </c>
      <c r="BR104" s="144">
        <v>0.16</v>
      </c>
      <c r="BS104" s="143">
        <v>0.005</v>
      </c>
      <c r="BT104" s="145" t="s">
        <v>1982</v>
      </c>
      <c r="BU104" s="89" t="s">
        <v>1580</v>
      </c>
      <c r="BV104" s="89" t="s">
        <v>1983</v>
      </c>
      <c r="BW104" s="89" t="s">
        <v>1859</v>
      </c>
      <c r="BX104" s="89" t="s">
        <v>1860</v>
      </c>
      <c r="BY104" s="89"/>
      <c r="BZ104" s="89"/>
      <c r="CA104" s="89"/>
      <c r="CB104" s="89"/>
      <c r="CC104" s="89"/>
      <c r="CD104" s="89"/>
      <c r="CE104" s="89" t="s">
        <v>1964</v>
      </c>
      <c r="CF104" s="89" t="s">
        <v>1966</v>
      </c>
      <c r="CG104" s="89" t="s">
        <v>1966</v>
      </c>
      <c r="CH104" s="89" t="s">
        <v>1967</v>
      </c>
    </row>
    <row r="105">
      <c r="A105" s="89" t="s">
        <v>2066</v>
      </c>
      <c r="B105" s="89" t="s">
        <v>2067</v>
      </c>
      <c r="C105" s="89" t="s">
        <v>2067</v>
      </c>
      <c r="D105" s="89" t="s">
        <v>290</v>
      </c>
      <c r="E105" s="89">
        <v>4.202191E7</v>
      </c>
      <c r="F105" s="89">
        <v>4.262427632097E12</v>
      </c>
      <c r="G105" s="142" t="s">
        <v>2068</v>
      </c>
      <c r="H105" s="89" t="s">
        <v>2069</v>
      </c>
      <c r="I105" s="89" t="s">
        <v>2070</v>
      </c>
      <c r="J105" s="89"/>
      <c r="K105" s="89"/>
      <c r="L105" s="89"/>
      <c r="M105" s="89"/>
      <c r="N105" s="89"/>
      <c r="O105" s="89"/>
      <c r="P105" s="89"/>
      <c r="Q105" s="89"/>
      <c r="R105" s="89"/>
      <c r="S105" s="89"/>
      <c r="T105" s="89"/>
      <c r="U105" s="90"/>
      <c r="V105" s="89"/>
      <c r="W105" s="89"/>
      <c r="X105" s="89" t="s">
        <v>2071</v>
      </c>
      <c r="Y105" s="89"/>
      <c r="Z105" s="89"/>
      <c r="AA105" s="89"/>
      <c r="AB105" s="89"/>
      <c r="AC105" s="89"/>
      <c r="AD105" s="89"/>
      <c r="AE105" s="118"/>
      <c r="AF105" s="118"/>
      <c r="AG105" s="89"/>
      <c r="AH105" s="89"/>
      <c r="AI105" s="89"/>
      <c r="AJ105" s="89"/>
      <c r="AK105" s="89"/>
      <c r="AL105" s="89"/>
      <c r="AM105" s="89"/>
      <c r="AN105" s="89"/>
      <c r="AO105" s="89"/>
      <c r="AP105" s="142" t="s">
        <v>2072</v>
      </c>
      <c r="AQ105" s="142" t="s">
        <v>2073</v>
      </c>
      <c r="AR105" s="142" t="s">
        <v>2074</v>
      </c>
      <c r="AS105" s="89"/>
      <c r="AT105" s="89"/>
      <c r="AU105" s="89"/>
      <c r="AV105" s="89"/>
      <c r="AW105" s="89"/>
      <c r="AX105" s="89"/>
      <c r="AY105" s="142" t="s">
        <v>2075</v>
      </c>
      <c r="AZ105" s="89"/>
      <c r="BA105" s="89"/>
      <c r="BB105" s="89"/>
      <c r="BC105" s="89"/>
      <c r="BD105" s="89"/>
      <c r="BE105" s="89"/>
      <c r="BF105" s="89"/>
      <c r="BG105" s="89" t="s">
        <v>1975</v>
      </c>
      <c r="BH105" s="89" t="s">
        <v>2076</v>
      </c>
      <c r="BI105" s="89">
        <v>1.0</v>
      </c>
      <c r="BJ105" s="89" t="s">
        <v>2077</v>
      </c>
      <c r="BK105" s="89" t="s">
        <v>2078</v>
      </c>
      <c r="BL105" s="89" t="s">
        <v>2079</v>
      </c>
      <c r="BM105" s="89"/>
      <c r="BN105" s="89" t="s">
        <v>2080</v>
      </c>
      <c r="BO105" s="89"/>
      <c r="BP105" s="89"/>
      <c r="BQ105" s="89">
        <v>11.92</v>
      </c>
      <c r="BR105" s="89">
        <v>26.24</v>
      </c>
      <c r="BS105" s="89"/>
      <c r="BT105" s="89"/>
      <c r="BU105" s="89"/>
      <c r="BV105" s="89"/>
      <c r="BW105" s="89"/>
      <c r="BX105" s="89"/>
      <c r="BY105" s="89"/>
      <c r="BZ105" s="89"/>
      <c r="CA105" s="89"/>
      <c r="CB105" s="89"/>
      <c r="CC105" s="89"/>
      <c r="CD105" s="89"/>
      <c r="CE105" s="89" t="s">
        <v>2067</v>
      </c>
      <c r="CF105" s="89" t="s">
        <v>2069</v>
      </c>
      <c r="CG105" s="89" t="s">
        <v>2081</v>
      </c>
      <c r="CH105" s="89" t="s">
        <v>2070</v>
      </c>
    </row>
  </sheetData>
  <hyperlinks>
    <hyperlink r:id="rId1" ref="G2"/>
    <hyperlink r:id="rId2" ref="AM2"/>
    <hyperlink r:id="rId3" ref="AP2"/>
    <hyperlink r:id="rId4" ref="AQ2"/>
    <hyperlink r:id="rId5" ref="AY2"/>
    <hyperlink r:id="rId6" ref="AZ2"/>
    <hyperlink r:id="rId7" ref="G3"/>
    <hyperlink r:id="rId8" ref="AM3"/>
    <hyperlink r:id="rId9" ref="AN3"/>
    <hyperlink r:id="rId10" ref="AO3"/>
    <hyperlink r:id="rId11" ref="AP3"/>
    <hyperlink r:id="rId12" ref="AQ3"/>
    <hyperlink r:id="rId13" ref="AY3"/>
    <hyperlink r:id="rId14" ref="AZ3"/>
    <hyperlink r:id="rId15" ref="G4"/>
    <hyperlink r:id="rId16" ref="AM4"/>
    <hyperlink r:id="rId17" ref="AN4"/>
    <hyperlink r:id="rId18" ref="AO4"/>
    <hyperlink r:id="rId19" ref="AP4"/>
    <hyperlink r:id="rId20" ref="AQ4"/>
    <hyperlink r:id="rId21" ref="AY4"/>
    <hyperlink r:id="rId22" ref="AZ4"/>
    <hyperlink r:id="rId23" ref="G5"/>
    <hyperlink r:id="rId24" ref="AM5"/>
    <hyperlink r:id="rId25" ref="AN5"/>
    <hyperlink r:id="rId26" ref="AO5"/>
    <hyperlink r:id="rId27" ref="AP5"/>
    <hyperlink r:id="rId28" ref="AQ5"/>
    <hyperlink r:id="rId29" ref="AY5"/>
    <hyperlink r:id="rId30" ref="AZ5"/>
    <hyperlink r:id="rId31" ref="G6"/>
    <hyperlink r:id="rId32" ref="AM6"/>
    <hyperlink r:id="rId33" ref="AN6"/>
    <hyperlink r:id="rId34" ref="AO6"/>
    <hyperlink r:id="rId35" ref="AP6"/>
    <hyperlink r:id="rId36" ref="AQ6"/>
    <hyperlink r:id="rId37" ref="AY6"/>
    <hyperlink r:id="rId38" ref="AZ6"/>
    <hyperlink r:id="rId39" ref="G7"/>
    <hyperlink r:id="rId40" ref="AM7"/>
    <hyperlink r:id="rId41" ref="AN7"/>
    <hyperlink r:id="rId42" ref="AO7"/>
    <hyperlink r:id="rId43" ref="AP7"/>
    <hyperlink r:id="rId44" ref="AQ7"/>
    <hyperlink r:id="rId45" ref="AY7"/>
    <hyperlink r:id="rId46" ref="AZ7"/>
    <hyperlink r:id="rId47" ref="G8"/>
    <hyperlink r:id="rId48" ref="AM8"/>
    <hyperlink r:id="rId49" ref="AN8"/>
    <hyperlink r:id="rId50" ref="AO8"/>
    <hyperlink r:id="rId51" ref="AP8"/>
    <hyperlink r:id="rId52" ref="AQ8"/>
    <hyperlink r:id="rId53" ref="AY8"/>
    <hyperlink r:id="rId54" ref="AZ8"/>
    <hyperlink r:id="rId55" ref="G9"/>
    <hyperlink r:id="rId56" ref="AM9"/>
    <hyperlink r:id="rId57" ref="AN9"/>
    <hyperlink r:id="rId58" ref="AO9"/>
    <hyperlink r:id="rId59" ref="AP9"/>
    <hyperlink r:id="rId60" ref="AQ9"/>
    <hyperlink r:id="rId61" ref="AY9"/>
    <hyperlink r:id="rId62" ref="AZ9"/>
    <hyperlink r:id="rId63" ref="G10"/>
    <hyperlink r:id="rId64" ref="AM10"/>
    <hyperlink r:id="rId65" ref="AN10"/>
    <hyperlink r:id="rId66" ref="AO10"/>
    <hyperlink r:id="rId67" ref="AP10"/>
    <hyperlink r:id="rId68" ref="AQ10"/>
    <hyperlink r:id="rId69" ref="AY10"/>
    <hyperlink r:id="rId70" ref="AZ10"/>
    <hyperlink r:id="rId71" ref="G11"/>
    <hyperlink r:id="rId72" ref="AM11"/>
    <hyperlink r:id="rId73" ref="AN11"/>
    <hyperlink r:id="rId74" ref="AO11"/>
    <hyperlink r:id="rId75" ref="AP11"/>
    <hyperlink r:id="rId76" ref="AQ11"/>
    <hyperlink r:id="rId77" ref="AY11"/>
    <hyperlink r:id="rId78" ref="AZ11"/>
    <hyperlink r:id="rId79" ref="G12"/>
    <hyperlink r:id="rId80" ref="AM12"/>
    <hyperlink r:id="rId81" ref="AN12"/>
    <hyperlink r:id="rId82" ref="AO12"/>
    <hyperlink r:id="rId83" ref="AP12"/>
    <hyperlink r:id="rId84" ref="AQ12"/>
    <hyperlink r:id="rId85" ref="AY12"/>
    <hyperlink r:id="rId86" ref="AZ12"/>
    <hyperlink r:id="rId87" ref="G13"/>
    <hyperlink r:id="rId88" ref="AM13"/>
    <hyperlink r:id="rId89" ref="AN13"/>
    <hyperlink r:id="rId90" ref="AO13"/>
    <hyperlink r:id="rId91" ref="AP13"/>
    <hyperlink r:id="rId92" ref="AQ13"/>
    <hyperlink r:id="rId93" ref="AY13"/>
    <hyperlink r:id="rId94" ref="AZ13"/>
    <hyperlink r:id="rId95" ref="G14"/>
    <hyperlink r:id="rId96" ref="AM14"/>
    <hyperlink r:id="rId97" ref="AN14"/>
    <hyperlink r:id="rId98" ref="AO14"/>
    <hyperlink r:id="rId99" ref="AP14"/>
    <hyperlink r:id="rId100" ref="AQ14"/>
    <hyperlink r:id="rId101" ref="AY14"/>
    <hyperlink r:id="rId102" ref="AZ14"/>
    <hyperlink r:id="rId103" ref="G15"/>
    <hyperlink r:id="rId104" ref="AM15"/>
    <hyperlink r:id="rId105" ref="AN15"/>
    <hyperlink r:id="rId106" ref="AO15"/>
    <hyperlink r:id="rId107" ref="AP15"/>
    <hyperlink r:id="rId108" ref="AQ15"/>
    <hyperlink r:id="rId109" ref="AY15"/>
    <hyperlink r:id="rId110" ref="AZ15"/>
    <hyperlink r:id="rId111" ref="G16"/>
    <hyperlink r:id="rId112" ref="AM16"/>
    <hyperlink r:id="rId113" ref="AN16"/>
    <hyperlink r:id="rId114" ref="AO16"/>
    <hyperlink r:id="rId115" ref="AP16"/>
    <hyperlink r:id="rId116" ref="AQ16"/>
    <hyperlink r:id="rId117" ref="AY16"/>
    <hyperlink r:id="rId118" ref="AZ16"/>
    <hyperlink r:id="rId119" ref="G17"/>
    <hyperlink r:id="rId120" ref="AM17"/>
    <hyperlink r:id="rId121" ref="AN17"/>
    <hyperlink r:id="rId122" ref="AO17"/>
    <hyperlink r:id="rId123" ref="AP17"/>
    <hyperlink r:id="rId124" ref="AQ17"/>
    <hyperlink r:id="rId125" ref="AY17"/>
    <hyperlink r:id="rId126" ref="AZ17"/>
    <hyperlink r:id="rId127" ref="G18"/>
    <hyperlink r:id="rId128" ref="AM18"/>
    <hyperlink r:id="rId129" ref="AN18"/>
    <hyperlink r:id="rId130" ref="AO18"/>
    <hyperlink r:id="rId131" ref="AP18"/>
    <hyperlink r:id="rId132" ref="AQ18"/>
    <hyperlink r:id="rId133" ref="AY18"/>
    <hyperlink r:id="rId134" ref="AZ18"/>
    <hyperlink r:id="rId135" ref="G19"/>
    <hyperlink r:id="rId136" ref="AM19"/>
    <hyperlink r:id="rId137" ref="AN19"/>
    <hyperlink r:id="rId138" ref="AO19"/>
    <hyperlink r:id="rId139" ref="AP19"/>
    <hyperlink r:id="rId140" ref="AQ19"/>
    <hyperlink r:id="rId141" ref="AY19"/>
    <hyperlink r:id="rId142" ref="AZ19"/>
    <hyperlink r:id="rId143" ref="G20"/>
    <hyperlink r:id="rId144" ref="AM20"/>
    <hyperlink r:id="rId145" ref="AN20"/>
    <hyperlink r:id="rId146" ref="AO20"/>
    <hyperlink r:id="rId147" ref="AP20"/>
    <hyperlink r:id="rId148" ref="AQ20"/>
    <hyperlink r:id="rId149" ref="AY20"/>
    <hyperlink r:id="rId150" ref="AZ20"/>
    <hyperlink r:id="rId151" ref="G21"/>
    <hyperlink r:id="rId152" ref="AM21"/>
    <hyperlink r:id="rId153" ref="AN21"/>
    <hyperlink r:id="rId154" ref="AO21"/>
    <hyperlink r:id="rId155" ref="AP21"/>
    <hyperlink r:id="rId156" ref="AQ21"/>
    <hyperlink r:id="rId157" ref="AY21"/>
    <hyperlink r:id="rId158" ref="AZ21"/>
    <hyperlink r:id="rId159" ref="G22"/>
    <hyperlink r:id="rId160" ref="AM22"/>
    <hyperlink r:id="rId161" ref="AN22"/>
    <hyperlink r:id="rId162" ref="AO22"/>
    <hyperlink r:id="rId163" ref="AP22"/>
    <hyperlink r:id="rId164" ref="AQ22"/>
    <hyperlink r:id="rId165" ref="AY22"/>
    <hyperlink r:id="rId166" ref="AZ22"/>
    <hyperlink r:id="rId167" ref="G23"/>
    <hyperlink r:id="rId168" ref="AM23"/>
    <hyperlink r:id="rId169" ref="AN23"/>
    <hyperlink r:id="rId170" ref="AO23"/>
    <hyperlink r:id="rId171" ref="AP23"/>
    <hyperlink r:id="rId172" ref="AQ23"/>
    <hyperlink r:id="rId173" ref="AY23"/>
    <hyperlink r:id="rId174" ref="AZ23"/>
    <hyperlink r:id="rId175" ref="G24"/>
    <hyperlink r:id="rId176" ref="AM24"/>
    <hyperlink r:id="rId177" ref="AN24"/>
    <hyperlink r:id="rId178" ref="AO24"/>
    <hyperlink r:id="rId179" ref="AP24"/>
    <hyperlink r:id="rId180" ref="AQ24"/>
    <hyperlink r:id="rId181" ref="AY24"/>
    <hyperlink r:id="rId182" ref="AZ24"/>
    <hyperlink r:id="rId183" ref="G25"/>
    <hyperlink r:id="rId184" ref="AM25"/>
    <hyperlink r:id="rId185" ref="AN25"/>
    <hyperlink r:id="rId186" ref="AO25"/>
    <hyperlink r:id="rId187" ref="AP25"/>
    <hyperlink r:id="rId188" ref="AQ25"/>
    <hyperlink r:id="rId189" ref="AY25"/>
    <hyperlink r:id="rId190" ref="AZ25"/>
    <hyperlink r:id="rId191" ref="G26"/>
    <hyperlink r:id="rId192" ref="AM26"/>
    <hyperlink r:id="rId193" ref="AN26"/>
    <hyperlink r:id="rId194" ref="AO26"/>
    <hyperlink r:id="rId195" ref="AP26"/>
    <hyperlink r:id="rId196" ref="AQ26"/>
    <hyperlink r:id="rId197" ref="AY26"/>
    <hyperlink r:id="rId198" ref="AZ26"/>
    <hyperlink r:id="rId199" ref="G27"/>
    <hyperlink r:id="rId200" ref="AM27"/>
    <hyperlink r:id="rId201" ref="AN27"/>
    <hyperlink r:id="rId202" ref="AO27"/>
    <hyperlink r:id="rId203" ref="AP27"/>
    <hyperlink r:id="rId204" ref="AQ27"/>
    <hyperlink r:id="rId205" ref="AY27"/>
    <hyperlink r:id="rId206" ref="AZ27"/>
    <hyperlink r:id="rId207" ref="G28"/>
    <hyperlink r:id="rId208" ref="AM28"/>
    <hyperlink r:id="rId209" ref="AN28"/>
    <hyperlink r:id="rId210" ref="AO28"/>
    <hyperlink r:id="rId211" ref="AP28"/>
    <hyperlink r:id="rId212" ref="AQ28"/>
    <hyperlink r:id="rId213" ref="AY28"/>
    <hyperlink r:id="rId214" ref="AZ28"/>
    <hyperlink r:id="rId215" ref="G29"/>
    <hyperlink r:id="rId216" ref="AM29"/>
    <hyperlink r:id="rId217" ref="AN29"/>
    <hyperlink r:id="rId218" ref="AO29"/>
    <hyperlink r:id="rId219" ref="AP29"/>
    <hyperlink r:id="rId220" ref="AQ29"/>
    <hyperlink r:id="rId221" ref="AY29"/>
    <hyperlink r:id="rId222" ref="AZ29"/>
    <hyperlink r:id="rId223" ref="G30"/>
    <hyperlink r:id="rId224" ref="AM30"/>
    <hyperlink r:id="rId225" ref="AN30"/>
    <hyperlink r:id="rId226" ref="AO30"/>
    <hyperlink r:id="rId227" ref="AP30"/>
    <hyperlink r:id="rId228" ref="AQ30"/>
    <hyperlink r:id="rId229" ref="AY30"/>
    <hyperlink r:id="rId230" ref="AZ30"/>
    <hyperlink r:id="rId231" ref="G31"/>
    <hyperlink r:id="rId232" ref="AM31"/>
    <hyperlink r:id="rId233" ref="AN31"/>
    <hyperlink r:id="rId234" ref="AO31"/>
    <hyperlink r:id="rId235" ref="AP31"/>
    <hyperlink r:id="rId236" ref="AQ31"/>
    <hyperlink r:id="rId237" ref="AY31"/>
    <hyperlink r:id="rId238" ref="AZ31"/>
    <hyperlink r:id="rId239" ref="G32"/>
    <hyperlink r:id="rId240" ref="AM32"/>
    <hyperlink r:id="rId241" ref="AN32"/>
    <hyperlink r:id="rId242" ref="AO32"/>
    <hyperlink r:id="rId243" ref="AP32"/>
    <hyperlink r:id="rId244" ref="AQ32"/>
    <hyperlink r:id="rId245" ref="AY32"/>
    <hyperlink r:id="rId246" ref="AZ32"/>
    <hyperlink r:id="rId247" ref="G33"/>
    <hyperlink r:id="rId248" ref="AM33"/>
    <hyperlink r:id="rId249" ref="AN33"/>
    <hyperlink r:id="rId250" ref="AO33"/>
    <hyperlink r:id="rId251" ref="AP33"/>
    <hyperlink r:id="rId252" ref="AQ33"/>
    <hyperlink r:id="rId253" ref="AY33"/>
    <hyperlink r:id="rId254" ref="AZ33"/>
    <hyperlink r:id="rId255" ref="G34"/>
    <hyperlink r:id="rId256" ref="AM34"/>
    <hyperlink r:id="rId257" ref="AN34"/>
    <hyperlink r:id="rId258" ref="AO34"/>
    <hyperlink r:id="rId259" ref="AP34"/>
    <hyperlink r:id="rId260" ref="AQ34"/>
    <hyperlink r:id="rId261" ref="AY34"/>
    <hyperlink r:id="rId262" ref="AZ34"/>
    <hyperlink r:id="rId263" ref="G35"/>
    <hyperlink r:id="rId264" ref="AM35"/>
    <hyperlink r:id="rId265" ref="AN35"/>
    <hyperlink r:id="rId266" ref="AO35"/>
    <hyperlink r:id="rId267" ref="AP35"/>
    <hyperlink r:id="rId268" ref="AQ35"/>
    <hyperlink r:id="rId269" ref="AY35"/>
    <hyperlink r:id="rId270" ref="AZ35"/>
    <hyperlink r:id="rId271" ref="G36"/>
    <hyperlink r:id="rId272" ref="AM36"/>
    <hyperlink r:id="rId273" ref="AN36"/>
    <hyperlink r:id="rId274" ref="AO36"/>
    <hyperlink r:id="rId275" ref="AP36"/>
    <hyperlink r:id="rId276" ref="AQ36"/>
    <hyperlink r:id="rId277" ref="AY36"/>
    <hyperlink r:id="rId278" ref="AZ36"/>
    <hyperlink r:id="rId279" ref="G37"/>
    <hyperlink r:id="rId280" ref="AM37"/>
    <hyperlink r:id="rId281" ref="AN37"/>
    <hyperlink r:id="rId282" ref="AO37"/>
    <hyperlink r:id="rId283" ref="AP37"/>
    <hyperlink r:id="rId284" ref="AQ37"/>
    <hyperlink r:id="rId285" ref="AY37"/>
    <hyperlink r:id="rId286" ref="AZ37"/>
    <hyperlink r:id="rId287" ref="G38"/>
    <hyperlink r:id="rId288" ref="AM38"/>
    <hyperlink r:id="rId289" ref="AN38"/>
    <hyperlink r:id="rId290" ref="AO38"/>
    <hyperlink r:id="rId291" ref="AP38"/>
    <hyperlink r:id="rId292" ref="AQ38"/>
    <hyperlink r:id="rId293" ref="AY38"/>
    <hyperlink r:id="rId294" ref="AZ38"/>
    <hyperlink r:id="rId295" ref="G39"/>
    <hyperlink r:id="rId296" ref="AM39"/>
    <hyperlink r:id="rId297" ref="AN39"/>
    <hyperlink r:id="rId298" ref="AO39"/>
    <hyperlink r:id="rId299" ref="AP39"/>
    <hyperlink r:id="rId300" ref="AQ39"/>
    <hyperlink r:id="rId301" ref="AY39"/>
    <hyperlink r:id="rId302" ref="AZ39"/>
    <hyperlink r:id="rId303" ref="G40"/>
    <hyperlink r:id="rId304" ref="AM40"/>
    <hyperlink r:id="rId305" ref="AN40"/>
    <hyperlink r:id="rId306" ref="AO40"/>
    <hyperlink r:id="rId307" ref="AP40"/>
    <hyperlink r:id="rId308" ref="AQ40"/>
    <hyperlink r:id="rId309" ref="AY40"/>
    <hyperlink r:id="rId310" ref="AZ40"/>
    <hyperlink r:id="rId311" ref="G41"/>
    <hyperlink r:id="rId312" ref="AM41"/>
    <hyperlink r:id="rId313" ref="AN41"/>
    <hyperlink r:id="rId314" ref="AO41"/>
    <hyperlink r:id="rId315" ref="AP41"/>
    <hyperlink r:id="rId316" ref="AQ41"/>
    <hyperlink r:id="rId317" ref="AY41"/>
    <hyperlink r:id="rId318" ref="AZ41"/>
    <hyperlink r:id="rId319" ref="G42"/>
    <hyperlink r:id="rId320" ref="AM42"/>
    <hyperlink r:id="rId321" ref="AN42"/>
    <hyperlink r:id="rId322" ref="AO42"/>
    <hyperlink r:id="rId323" ref="AP42"/>
    <hyperlink r:id="rId324" ref="AQ42"/>
    <hyperlink r:id="rId325" ref="AY42"/>
    <hyperlink r:id="rId326" ref="AZ42"/>
    <hyperlink r:id="rId327" ref="G43"/>
    <hyperlink r:id="rId328" ref="AM43"/>
    <hyperlink r:id="rId329" ref="AN43"/>
    <hyperlink r:id="rId330" ref="AO43"/>
    <hyperlink r:id="rId331" ref="AP43"/>
    <hyperlink r:id="rId332" ref="AQ43"/>
    <hyperlink r:id="rId333" ref="AY43"/>
    <hyperlink r:id="rId334" ref="AZ43"/>
    <hyperlink r:id="rId335" ref="G44"/>
    <hyperlink r:id="rId336" ref="AM44"/>
    <hyperlink r:id="rId337" ref="AN44"/>
    <hyperlink r:id="rId338" ref="AO44"/>
    <hyperlink r:id="rId339" ref="AP44"/>
    <hyperlink r:id="rId340" ref="AQ44"/>
    <hyperlink r:id="rId341" ref="AY44"/>
    <hyperlink r:id="rId342" ref="AZ44"/>
    <hyperlink r:id="rId343" ref="G45"/>
    <hyperlink r:id="rId344" ref="AM45"/>
    <hyperlink r:id="rId345" ref="AN45"/>
    <hyperlink r:id="rId346" ref="AO45"/>
    <hyperlink r:id="rId347" ref="AP45"/>
    <hyperlink r:id="rId348" ref="AQ45"/>
    <hyperlink r:id="rId349" ref="AY45"/>
    <hyperlink r:id="rId350" ref="AZ45"/>
    <hyperlink r:id="rId351" ref="G46"/>
    <hyperlink r:id="rId352" ref="AM46"/>
    <hyperlink r:id="rId353" ref="AN46"/>
    <hyperlink r:id="rId354" ref="AO46"/>
    <hyperlink r:id="rId355" ref="AP46"/>
    <hyperlink r:id="rId356" ref="AQ46"/>
    <hyperlink r:id="rId357" ref="AY46"/>
    <hyperlink r:id="rId358" ref="AZ46"/>
    <hyperlink r:id="rId359" ref="G47"/>
    <hyperlink r:id="rId360" ref="AM47"/>
    <hyperlink r:id="rId361" ref="AN47"/>
    <hyperlink r:id="rId362" ref="AO47"/>
    <hyperlink r:id="rId363" ref="AP47"/>
    <hyperlink r:id="rId364" ref="AQ47"/>
    <hyperlink r:id="rId365" ref="AY47"/>
    <hyperlink r:id="rId366" ref="AZ47"/>
    <hyperlink r:id="rId367" ref="G48"/>
    <hyperlink r:id="rId368" ref="AM48"/>
    <hyperlink r:id="rId369" ref="AN48"/>
    <hyperlink r:id="rId370" ref="AO48"/>
    <hyperlink r:id="rId371" ref="AP48"/>
    <hyperlink r:id="rId372" ref="AQ48"/>
    <hyperlink r:id="rId373" ref="AY48"/>
    <hyperlink r:id="rId374" ref="AZ48"/>
    <hyperlink r:id="rId375" ref="G49"/>
    <hyperlink r:id="rId376" ref="AM49"/>
    <hyperlink r:id="rId377" ref="AN49"/>
    <hyperlink r:id="rId378" ref="AO49"/>
    <hyperlink r:id="rId379" ref="AP49"/>
    <hyperlink r:id="rId380" ref="AQ49"/>
    <hyperlink r:id="rId381" ref="AY49"/>
    <hyperlink r:id="rId382" ref="AZ49"/>
    <hyperlink r:id="rId383" ref="G50"/>
    <hyperlink r:id="rId384" ref="AM50"/>
    <hyperlink r:id="rId385" ref="AN50"/>
    <hyperlink r:id="rId386" ref="AO50"/>
    <hyperlink r:id="rId387" ref="AP50"/>
    <hyperlink r:id="rId388" ref="AQ50"/>
    <hyperlink r:id="rId389" ref="AY50"/>
    <hyperlink r:id="rId390" ref="AZ50"/>
    <hyperlink r:id="rId391" ref="G51"/>
    <hyperlink r:id="rId392" ref="AM51"/>
    <hyperlink r:id="rId393" ref="AN51"/>
    <hyperlink r:id="rId394" ref="AO51"/>
    <hyperlink r:id="rId395" ref="AP51"/>
    <hyperlink r:id="rId396" ref="AQ51"/>
    <hyperlink r:id="rId397" ref="AY51"/>
    <hyperlink r:id="rId398" ref="AZ51"/>
    <hyperlink r:id="rId399" ref="G52"/>
    <hyperlink r:id="rId400" ref="AM52"/>
    <hyperlink r:id="rId401" ref="AN52"/>
    <hyperlink r:id="rId402" ref="AO52"/>
    <hyperlink r:id="rId403" ref="AP52"/>
    <hyperlink r:id="rId404" ref="AQ52"/>
    <hyperlink r:id="rId405" ref="AY52"/>
    <hyperlink r:id="rId406" ref="AZ52"/>
    <hyperlink r:id="rId407" ref="G53"/>
    <hyperlink r:id="rId408" ref="AM53"/>
    <hyperlink r:id="rId409" ref="AN53"/>
    <hyperlink r:id="rId410" ref="AO53"/>
    <hyperlink r:id="rId411" ref="AP53"/>
    <hyperlink r:id="rId412" ref="AQ53"/>
    <hyperlink r:id="rId413" ref="AY53"/>
    <hyperlink r:id="rId414" ref="AZ53"/>
    <hyperlink r:id="rId415" ref="G54"/>
    <hyperlink r:id="rId416" ref="AM54"/>
    <hyperlink r:id="rId417" ref="AN54"/>
    <hyperlink r:id="rId418" ref="AO54"/>
    <hyperlink r:id="rId419" ref="AP54"/>
    <hyperlink r:id="rId420" ref="AQ54"/>
    <hyperlink r:id="rId421" ref="AY54"/>
    <hyperlink r:id="rId422" ref="AZ54"/>
    <hyperlink r:id="rId423" ref="G55"/>
    <hyperlink r:id="rId424" ref="AM55"/>
    <hyperlink r:id="rId425" ref="AN55"/>
    <hyperlink r:id="rId426" ref="AO55"/>
    <hyperlink r:id="rId427" ref="AP55"/>
    <hyperlink r:id="rId428" ref="AQ55"/>
    <hyperlink r:id="rId429" ref="AY55"/>
    <hyperlink r:id="rId430" ref="AZ55"/>
    <hyperlink r:id="rId431" ref="G56"/>
    <hyperlink r:id="rId432" ref="AM56"/>
    <hyperlink r:id="rId433" ref="AN56"/>
    <hyperlink r:id="rId434" ref="AO56"/>
    <hyperlink r:id="rId435" ref="AP56"/>
    <hyperlink r:id="rId436" ref="AQ56"/>
    <hyperlink r:id="rId437" ref="AY56"/>
    <hyperlink r:id="rId438" ref="AZ56"/>
    <hyperlink r:id="rId439" ref="G57"/>
    <hyperlink r:id="rId440" ref="AM57"/>
    <hyperlink r:id="rId441" ref="AN57"/>
    <hyperlink r:id="rId442" ref="AO57"/>
    <hyperlink r:id="rId443" ref="AP57"/>
    <hyperlink r:id="rId444" ref="AQ57"/>
    <hyperlink r:id="rId445" ref="AY57"/>
    <hyperlink r:id="rId446" ref="AZ57"/>
    <hyperlink r:id="rId447" ref="G58"/>
    <hyperlink r:id="rId448" ref="AM58"/>
    <hyperlink r:id="rId449" ref="AN58"/>
    <hyperlink r:id="rId450" ref="AO58"/>
    <hyperlink r:id="rId451" ref="AP58"/>
    <hyperlink r:id="rId452" ref="AQ58"/>
    <hyperlink r:id="rId453" ref="AY58"/>
    <hyperlink r:id="rId454" ref="AZ58"/>
    <hyperlink r:id="rId455" ref="G59"/>
    <hyperlink r:id="rId456" ref="AM59"/>
    <hyperlink r:id="rId457" ref="AN59"/>
    <hyperlink r:id="rId458" ref="AO59"/>
    <hyperlink r:id="rId459" ref="AP59"/>
    <hyperlink r:id="rId460" ref="AQ59"/>
    <hyperlink r:id="rId461" ref="AY59"/>
    <hyperlink r:id="rId462" ref="AZ59"/>
    <hyperlink r:id="rId463" ref="G60"/>
    <hyperlink r:id="rId464" ref="AM60"/>
    <hyperlink r:id="rId465" ref="AN60"/>
    <hyperlink r:id="rId466" ref="AO60"/>
    <hyperlink r:id="rId467" ref="AP60"/>
    <hyperlink r:id="rId468" ref="AQ60"/>
    <hyperlink r:id="rId469" ref="AY60"/>
    <hyperlink r:id="rId470" ref="AZ60"/>
    <hyperlink r:id="rId471" ref="G61"/>
    <hyperlink r:id="rId472" ref="AM61"/>
    <hyperlink r:id="rId473" ref="AN61"/>
    <hyperlink r:id="rId474" ref="AO61"/>
    <hyperlink r:id="rId475" ref="AP61"/>
    <hyperlink r:id="rId476" ref="AQ61"/>
    <hyperlink r:id="rId477" ref="AY61"/>
    <hyperlink r:id="rId478" ref="AZ61"/>
    <hyperlink r:id="rId479" ref="G62"/>
    <hyperlink r:id="rId480" ref="AM62"/>
    <hyperlink r:id="rId481" ref="AN62"/>
    <hyperlink r:id="rId482" ref="AO62"/>
    <hyperlink r:id="rId483" ref="AP62"/>
    <hyperlink r:id="rId484" ref="AQ62"/>
    <hyperlink r:id="rId485" ref="AY62"/>
    <hyperlink r:id="rId486" ref="AZ62"/>
    <hyperlink r:id="rId487" ref="G63"/>
    <hyperlink r:id="rId488" ref="AM63"/>
    <hyperlink r:id="rId489" ref="AN63"/>
    <hyperlink r:id="rId490" ref="AO63"/>
    <hyperlink r:id="rId491" ref="AP63"/>
    <hyperlink r:id="rId492" ref="AQ63"/>
    <hyperlink r:id="rId493" ref="AY63"/>
    <hyperlink r:id="rId494" ref="AZ63"/>
    <hyperlink r:id="rId495" ref="G64"/>
    <hyperlink r:id="rId496" ref="AM64"/>
    <hyperlink r:id="rId497" ref="AN64"/>
    <hyperlink r:id="rId498" ref="AO64"/>
    <hyperlink r:id="rId499" ref="AP64"/>
    <hyperlink r:id="rId500" ref="AQ64"/>
    <hyperlink r:id="rId501" ref="AY64"/>
    <hyperlink r:id="rId502" ref="AZ64"/>
    <hyperlink r:id="rId503" ref="G65"/>
    <hyperlink r:id="rId504" ref="AM65"/>
    <hyperlink r:id="rId505" ref="AN65"/>
    <hyperlink r:id="rId506" ref="AO65"/>
    <hyperlink r:id="rId507" ref="AP65"/>
    <hyperlink r:id="rId508" ref="AQ65"/>
    <hyperlink r:id="rId509" ref="AY65"/>
    <hyperlink r:id="rId510" ref="AZ65"/>
    <hyperlink r:id="rId511" ref="G66"/>
    <hyperlink r:id="rId512" ref="AM66"/>
    <hyperlink r:id="rId513" ref="AN66"/>
    <hyperlink r:id="rId514" ref="AO66"/>
    <hyperlink r:id="rId515" ref="AP66"/>
    <hyperlink r:id="rId516" ref="AQ66"/>
    <hyperlink r:id="rId517" ref="AY66"/>
    <hyperlink r:id="rId518" ref="AZ66"/>
    <hyperlink r:id="rId519" ref="G67"/>
    <hyperlink r:id="rId520" ref="AM67"/>
    <hyperlink r:id="rId521" ref="AN67"/>
    <hyperlink r:id="rId522" ref="AO67"/>
    <hyperlink r:id="rId523" ref="AP67"/>
    <hyperlink r:id="rId524" ref="AQ67"/>
    <hyperlink r:id="rId525" ref="AY67"/>
    <hyperlink r:id="rId526" ref="AZ67"/>
    <hyperlink r:id="rId527" ref="G68"/>
    <hyperlink r:id="rId528" ref="AM68"/>
    <hyperlink r:id="rId529" ref="AN68"/>
    <hyperlink r:id="rId530" ref="AO68"/>
    <hyperlink r:id="rId531" ref="AP68"/>
    <hyperlink r:id="rId532" ref="AQ68"/>
    <hyperlink r:id="rId533" ref="AY68"/>
    <hyperlink r:id="rId534" ref="AZ68"/>
    <hyperlink r:id="rId535" ref="G69"/>
    <hyperlink r:id="rId536" ref="AM69"/>
    <hyperlink r:id="rId537" ref="AN69"/>
    <hyperlink r:id="rId538" ref="AO69"/>
    <hyperlink r:id="rId539" ref="AP69"/>
    <hyperlink r:id="rId540" ref="AQ69"/>
    <hyperlink r:id="rId541" ref="AY69"/>
    <hyperlink r:id="rId542" ref="AZ69"/>
    <hyperlink r:id="rId543" ref="G70"/>
    <hyperlink r:id="rId544" ref="AM70"/>
    <hyperlink r:id="rId545" ref="AN70"/>
    <hyperlink r:id="rId546" ref="AO70"/>
    <hyperlink r:id="rId547" ref="AP70"/>
    <hyperlink r:id="rId548" ref="AQ70"/>
    <hyperlink r:id="rId549" ref="AY70"/>
    <hyperlink r:id="rId550" ref="AZ70"/>
    <hyperlink r:id="rId551" ref="G71"/>
    <hyperlink r:id="rId552" ref="AM71"/>
    <hyperlink r:id="rId553" ref="AN71"/>
    <hyperlink r:id="rId554" ref="AO71"/>
    <hyperlink r:id="rId555" ref="AP71"/>
    <hyperlink r:id="rId556" ref="AQ71"/>
    <hyperlink r:id="rId557" ref="AY71"/>
    <hyperlink r:id="rId558" ref="AZ71"/>
    <hyperlink r:id="rId559" ref="G72"/>
    <hyperlink r:id="rId560" ref="AM72"/>
    <hyperlink r:id="rId561" ref="AN72"/>
    <hyperlink r:id="rId562" ref="AO72"/>
    <hyperlink r:id="rId563" ref="AP72"/>
    <hyperlink r:id="rId564" ref="AQ72"/>
    <hyperlink r:id="rId565" ref="AY72"/>
    <hyperlink r:id="rId566" ref="AZ72"/>
    <hyperlink r:id="rId567" ref="G73"/>
    <hyperlink r:id="rId568" ref="AM73"/>
    <hyperlink r:id="rId569" ref="AN73"/>
    <hyperlink r:id="rId570" ref="AO73"/>
    <hyperlink r:id="rId571" ref="AP73"/>
    <hyperlink r:id="rId572" ref="AQ73"/>
    <hyperlink r:id="rId573" ref="AY73"/>
    <hyperlink r:id="rId574" ref="AZ73"/>
    <hyperlink r:id="rId575" ref="G74"/>
    <hyperlink r:id="rId576" ref="AM74"/>
    <hyperlink r:id="rId577" ref="AN74"/>
    <hyperlink r:id="rId578" ref="AO74"/>
    <hyperlink r:id="rId579" ref="AP74"/>
    <hyperlink r:id="rId580" ref="AQ74"/>
    <hyperlink r:id="rId581" ref="AY74"/>
    <hyperlink r:id="rId582" ref="AZ74"/>
    <hyperlink r:id="rId583" ref="G75"/>
    <hyperlink r:id="rId584" ref="AM75"/>
    <hyperlink r:id="rId585" ref="AN75"/>
    <hyperlink r:id="rId586" ref="AO75"/>
    <hyperlink r:id="rId587" ref="AP75"/>
    <hyperlink r:id="rId588" ref="AQ75"/>
    <hyperlink r:id="rId589" ref="AY75"/>
    <hyperlink r:id="rId590" ref="AZ75"/>
    <hyperlink r:id="rId591" ref="G76"/>
    <hyperlink r:id="rId592" ref="AM76"/>
    <hyperlink r:id="rId593" ref="AN76"/>
    <hyperlink r:id="rId594" ref="AO76"/>
    <hyperlink r:id="rId595" ref="AP76"/>
    <hyperlink r:id="rId596" ref="AQ76"/>
    <hyperlink r:id="rId597" ref="AY76"/>
    <hyperlink r:id="rId598" ref="AZ76"/>
    <hyperlink r:id="rId599" ref="G77"/>
    <hyperlink r:id="rId600" ref="AM77"/>
    <hyperlink r:id="rId601" ref="AN77"/>
    <hyperlink r:id="rId602" ref="AO77"/>
    <hyperlink r:id="rId603" ref="AP77"/>
    <hyperlink r:id="rId604" ref="AQ77"/>
    <hyperlink r:id="rId605" ref="AY77"/>
    <hyperlink r:id="rId606" ref="AZ77"/>
    <hyperlink r:id="rId607" ref="G78"/>
    <hyperlink r:id="rId608" ref="AM78"/>
    <hyperlink r:id="rId609" ref="AN78"/>
    <hyperlink r:id="rId610" ref="AO78"/>
    <hyperlink r:id="rId611" ref="AP78"/>
    <hyperlink r:id="rId612" ref="AQ78"/>
    <hyperlink r:id="rId613" ref="AY78"/>
    <hyperlink r:id="rId614" ref="AZ78"/>
    <hyperlink r:id="rId615" ref="G79"/>
    <hyperlink r:id="rId616" ref="AM79"/>
    <hyperlink r:id="rId617" ref="AN79"/>
    <hyperlink r:id="rId618" ref="AO79"/>
    <hyperlink r:id="rId619" ref="AP79"/>
    <hyperlink r:id="rId620" ref="AQ79"/>
    <hyperlink r:id="rId621" ref="AY79"/>
    <hyperlink r:id="rId622" ref="AZ79"/>
    <hyperlink r:id="rId623" ref="G80"/>
    <hyperlink r:id="rId624" ref="AM80"/>
    <hyperlink r:id="rId625" ref="AN80"/>
    <hyperlink r:id="rId626" ref="AO80"/>
    <hyperlink r:id="rId627" ref="AP80"/>
    <hyperlink r:id="rId628" ref="AQ80"/>
    <hyperlink r:id="rId629" ref="AY80"/>
    <hyperlink r:id="rId630" ref="AZ80"/>
    <hyperlink r:id="rId631" ref="G81"/>
    <hyperlink r:id="rId632" ref="AM81"/>
    <hyperlink r:id="rId633" ref="AN81"/>
    <hyperlink r:id="rId634" ref="AO81"/>
    <hyperlink r:id="rId635" ref="AP81"/>
    <hyperlink r:id="rId636" ref="AQ81"/>
    <hyperlink r:id="rId637" ref="AY81"/>
    <hyperlink r:id="rId638" ref="AZ81"/>
    <hyperlink r:id="rId639" ref="G82"/>
    <hyperlink r:id="rId640" ref="AM82"/>
    <hyperlink r:id="rId641" ref="AN82"/>
    <hyperlink r:id="rId642" ref="AO82"/>
    <hyperlink r:id="rId643" ref="AP82"/>
    <hyperlink r:id="rId644" ref="AQ82"/>
    <hyperlink r:id="rId645" ref="AY82"/>
    <hyperlink r:id="rId646" ref="AZ82"/>
    <hyperlink r:id="rId647" ref="G83"/>
    <hyperlink r:id="rId648" ref="AM83"/>
    <hyperlink r:id="rId649" ref="AN83"/>
    <hyperlink r:id="rId650" ref="AO83"/>
    <hyperlink r:id="rId651" ref="AP83"/>
    <hyperlink r:id="rId652" ref="AQ83"/>
    <hyperlink r:id="rId653" ref="AY83"/>
    <hyperlink r:id="rId654" ref="AZ83"/>
    <hyperlink r:id="rId655" ref="G84"/>
    <hyperlink r:id="rId656" ref="AM84"/>
    <hyperlink r:id="rId657" ref="AN84"/>
    <hyperlink r:id="rId658" ref="AO84"/>
    <hyperlink r:id="rId659" ref="AP84"/>
    <hyperlink r:id="rId660" ref="AQ84"/>
    <hyperlink r:id="rId661" ref="AY84"/>
    <hyperlink r:id="rId662" ref="AZ84"/>
    <hyperlink r:id="rId663" ref="G85"/>
    <hyperlink r:id="rId664" ref="AM85"/>
    <hyperlink r:id="rId665" ref="AN85"/>
    <hyperlink r:id="rId666" ref="AO85"/>
    <hyperlink r:id="rId667" ref="AP85"/>
    <hyperlink r:id="rId668" ref="AQ85"/>
    <hyperlink r:id="rId669" ref="AY85"/>
    <hyperlink r:id="rId670" ref="AZ85"/>
    <hyperlink r:id="rId671" ref="G86"/>
    <hyperlink r:id="rId672" ref="AM86"/>
    <hyperlink r:id="rId673" ref="AN86"/>
    <hyperlink r:id="rId674" ref="AO86"/>
    <hyperlink r:id="rId675" ref="AP86"/>
    <hyperlink r:id="rId676" ref="AQ86"/>
    <hyperlink r:id="rId677" ref="AY86"/>
    <hyperlink r:id="rId678" ref="AZ86"/>
    <hyperlink r:id="rId679" ref="G87"/>
    <hyperlink r:id="rId680" ref="AM87"/>
    <hyperlink r:id="rId681" ref="AN87"/>
    <hyperlink r:id="rId682" ref="AO87"/>
    <hyperlink r:id="rId683" ref="AP87"/>
    <hyperlink r:id="rId684" ref="AQ87"/>
    <hyperlink r:id="rId685" ref="AY87"/>
    <hyperlink r:id="rId686" ref="AZ87"/>
    <hyperlink r:id="rId687" ref="G88"/>
    <hyperlink r:id="rId688" ref="AM88"/>
    <hyperlink r:id="rId689" ref="AN88"/>
    <hyperlink r:id="rId690" ref="AO88"/>
    <hyperlink r:id="rId691" ref="AP88"/>
    <hyperlink r:id="rId692" ref="AQ88"/>
    <hyperlink r:id="rId693" ref="AY88"/>
    <hyperlink r:id="rId694" ref="AZ88"/>
    <hyperlink r:id="rId695" ref="G89"/>
    <hyperlink r:id="rId696" ref="AM89"/>
    <hyperlink r:id="rId697" ref="AN89"/>
    <hyperlink r:id="rId698" ref="AO89"/>
    <hyperlink r:id="rId699" ref="AP89"/>
    <hyperlink r:id="rId700" ref="AQ89"/>
    <hyperlink r:id="rId701" ref="AY89"/>
    <hyperlink r:id="rId702" ref="AZ89"/>
    <hyperlink r:id="rId703" ref="G90"/>
    <hyperlink r:id="rId704" ref="AM90"/>
    <hyperlink r:id="rId705" ref="AN90"/>
    <hyperlink r:id="rId706" ref="AO90"/>
    <hyperlink r:id="rId707" ref="AP90"/>
    <hyperlink r:id="rId708" ref="AQ90"/>
    <hyperlink r:id="rId709" ref="AY90"/>
    <hyperlink r:id="rId710" ref="AZ90"/>
    <hyperlink r:id="rId711" ref="G91"/>
    <hyperlink r:id="rId712" ref="AM91"/>
    <hyperlink r:id="rId713" ref="AN91"/>
    <hyperlink r:id="rId714" ref="AO91"/>
    <hyperlink r:id="rId715" ref="AP91"/>
    <hyperlink r:id="rId716" ref="AQ91"/>
    <hyperlink r:id="rId717" ref="AY91"/>
    <hyperlink r:id="rId718" ref="AZ91"/>
    <hyperlink r:id="rId719" ref="G92"/>
    <hyperlink r:id="rId720" ref="AM92"/>
    <hyperlink r:id="rId721" ref="AN92"/>
    <hyperlink r:id="rId722" ref="AO92"/>
    <hyperlink r:id="rId723" ref="AP92"/>
    <hyperlink r:id="rId724" ref="AQ92"/>
    <hyperlink r:id="rId725" ref="AY92"/>
    <hyperlink r:id="rId726" ref="AZ92"/>
    <hyperlink r:id="rId727" ref="G93"/>
    <hyperlink r:id="rId728" ref="AM93"/>
    <hyperlink r:id="rId729" ref="AN93"/>
    <hyperlink r:id="rId730" ref="AO93"/>
    <hyperlink r:id="rId731" ref="AP93"/>
    <hyperlink r:id="rId732" ref="AQ93"/>
    <hyperlink r:id="rId733" ref="AY93"/>
    <hyperlink r:id="rId734" ref="AZ93"/>
    <hyperlink r:id="rId735" ref="G94"/>
    <hyperlink r:id="rId736" ref="AM94"/>
    <hyperlink r:id="rId737" ref="AN94"/>
    <hyperlink r:id="rId738" ref="AO94"/>
    <hyperlink r:id="rId739" ref="AP94"/>
    <hyperlink r:id="rId740" ref="AQ94"/>
    <hyperlink r:id="rId741" ref="AY94"/>
    <hyperlink r:id="rId742" ref="AZ94"/>
    <hyperlink r:id="rId743" ref="G95"/>
    <hyperlink r:id="rId744" ref="AM95"/>
    <hyperlink r:id="rId745" ref="AN95"/>
    <hyperlink r:id="rId746" ref="AO95"/>
    <hyperlink r:id="rId747" ref="AP95"/>
    <hyperlink r:id="rId748" ref="AQ95"/>
    <hyperlink r:id="rId749" ref="AY95"/>
    <hyperlink r:id="rId750" ref="AZ95"/>
    <hyperlink r:id="rId751" ref="G96"/>
    <hyperlink r:id="rId752" ref="AM96"/>
    <hyperlink r:id="rId753" ref="AN96"/>
    <hyperlink r:id="rId754" ref="AO96"/>
    <hyperlink r:id="rId755" ref="AP96"/>
    <hyperlink r:id="rId756" ref="AQ96"/>
    <hyperlink r:id="rId757" ref="AY96"/>
    <hyperlink r:id="rId758" ref="AZ96"/>
    <hyperlink r:id="rId759" ref="G97"/>
    <hyperlink r:id="rId760" ref="AM97"/>
    <hyperlink r:id="rId761" ref="AN97"/>
    <hyperlink r:id="rId762" ref="AO97"/>
    <hyperlink r:id="rId763" ref="AP97"/>
    <hyperlink r:id="rId764" ref="AQ97"/>
    <hyperlink r:id="rId765" ref="AY97"/>
    <hyperlink r:id="rId766" ref="AZ97"/>
    <hyperlink r:id="rId767" ref="G98"/>
    <hyperlink r:id="rId768" ref="AM98"/>
    <hyperlink r:id="rId769" ref="AN98"/>
    <hyperlink r:id="rId770" ref="AO98"/>
    <hyperlink r:id="rId771" ref="AP98"/>
    <hyperlink r:id="rId772" ref="AQ98"/>
    <hyperlink r:id="rId773" ref="AY98"/>
    <hyperlink r:id="rId774" ref="AZ98"/>
    <hyperlink r:id="rId775" ref="G99"/>
    <hyperlink r:id="rId776" ref="AM99"/>
    <hyperlink r:id="rId777" ref="AN99"/>
    <hyperlink r:id="rId778" ref="AP99"/>
    <hyperlink r:id="rId779" ref="AQ99"/>
    <hyperlink r:id="rId780" ref="AY99"/>
    <hyperlink r:id="rId781" ref="AZ99"/>
    <hyperlink r:id="rId782" ref="G100"/>
    <hyperlink r:id="rId783" ref="AP100"/>
    <hyperlink r:id="rId784" ref="AQ100"/>
    <hyperlink r:id="rId785" ref="AY100"/>
    <hyperlink r:id="rId786" ref="AZ100"/>
    <hyperlink r:id="rId787" ref="G101"/>
    <hyperlink r:id="rId788" ref="AM101"/>
    <hyperlink r:id="rId789" ref="AN101"/>
    <hyperlink r:id="rId790" ref="AO101"/>
    <hyperlink r:id="rId791" ref="AP101"/>
    <hyperlink r:id="rId792" ref="AQ101"/>
    <hyperlink r:id="rId793" ref="AR101"/>
    <hyperlink r:id="rId794" ref="AY101"/>
    <hyperlink r:id="rId795" ref="AZ101"/>
    <hyperlink r:id="rId796" ref="G102"/>
    <hyperlink r:id="rId797" ref="AM102"/>
    <hyperlink r:id="rId798" ref="AN102"/>
    <hyperlink r:id="rId799" ref="AP102"/>
    <hyperlink r:id="rId800" ref="AQ102"/>
    <hyperlink r:id="rId801" ref="AR102"/>
    <hyperlink r:id="rId802" ref="AY102"/>
    <hyperlink r:id="rId803" ref="AZ102"/>
    <hyperlink r:id="rId804" ref="G103"/>
    <hyperlink r:id="rId805" ref="AP103"/>
    <hyperlink r:id="rId806" ref="AQ103"/>
    <hyperlink r:id="rId807" ref="AR103"/>
    <hyperlink r:id="rId808" ref="AS103"/>
    <hyperlink r:id="rId809" ref="AT103"/>
    <hyperlink r:id="rId810" ref="AW103"/>
    <hyperlink r:id="rId811" ref="AY103"/>
    <hyperlink r:id="rId812" ref="AZ103"/>
    <hyperlink r:id="rId813" ref="G104"/>
    <hyperlink r:id="rId814" ref="AP104"/>
    <hyperlink r:id="rId815" ref="AQ104"/>
    <hyperlink r:id="rId816" ref="AR104"/>
    <hyperlink r:id="rId817" ref="AS104"/>
    <hyperlink r:id="rId818" ref="AY104"/>
    <hyperlink r:id="rId819" ref="AZ104"/>
    <hyperlink r:id="rId820" ref="G105"/>
    <hyperlink r:id="rId821" ref="AP105"/>
    <hyperlink r:id="rId822" ref="AQ105"/>
    <hyperlink r:id="rId823" ref="AR105"/>
    <hyperlink r:id="rId824" ref="AY105"/>
  </hyperlinks>
  <drawing r:id="rId82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2" width="26.38"/>
    <col customWidth="1" min="83" max="83" width="29.75"/>
    <col customWidth="1" min="84" max="84" width="33.38"/>
  </cols>
  <sheetData>
    <row r="1">
      <c r="A1" s="89" t="str">
        <f t="array" ref="A1:B105">'PIM - Master'!A3:B107</f>
        <v>Product Code (SKU)</v>
      </c>
      <c r="B1" s="89" t="s">
        <v>25</v>
      </c>
      <c r="C1" s="89" t="str">
        <f t="array" ref="C1:CC105">'PIM - Master'!D3:CD107</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8" t="s">
        <v>54</v>
      </c>
      <c r="AE1" s="118"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1"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05">'PIM - Master'!CQ3:CT107</f>
        <v>Product Name German (Partner)</v>
      </c>
      <c r="CE1" s="89" t="s">
        <v>119</v>
      </c>
      <c r="CF1" s="89" t="s">
        <v>120</v>
      </c>
      <c r="CG1" s="89" t="s">
        <v>121</v>
      </c>
    </row>
    <row r="2">
      <c r="A2" s="89" t="s">
        <v>288</v>
      </c>
      <c r="B2" s="89" t="s">
        <v>289</v>
      </c>
      <c r="C2" s="89" t="s">
        <v>290</v>
      </c>
      <c r="D2" s="89">
        <v>8.5389099E7</v>
      </c>
      <c r="E2" s="89">
        <v>4.26242763E12</v>
      </c>
      <c r="F2" s="142"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8">
        <v>0.1</v>
      </c>
      <c r="AE2" s="118">
        <v>0.9</v>
      </c>
      <c r="AF2" s="93">
        <v>20.0</v>
      </c>
      <c r="AG2" s="93">
        <v>44.0924524369756</v>
      </c>
      <c r="AH2" s="89"/>
      <c r="AI2" s="89"/>
      <c r="AJ2" s="89"/>
      <c r="AK2" s="89"/>
      <c r="AL2" s="142" t="s">
        <v>295</v>
      </c>
      <c r="AM2" s="89"/>
      <c r="AN2" s="89"/>
      <c r="AO2" s="142" t="s">
        <v>296</v>
      </c>
      <c r="AP2" s="142" t="s">
        <v>297</v>
      </c>
      <c r="AQ2" s="89"/>
      <c r="AR2" s="89"/>
      <c r="AS2" s="89"/>
      <c r="AT2" s="89"/>
      <c r="AU2" s="89"/>
      <c r="AV2" s="89"/>
      <c r="AW2" s="89"/>
      <c r="AX2" s="142" t="s">
        <v>298</v>
      </c>
      <c r="AY2" s="142"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1">
        <v>2.4</v>
      </c>
      <c r="BS2" s="89">
        <v>5.29</v>
      </c>
      <c r="BT2" s="89" t="s">
        <v>309</v>
      </c>
      <c r="BU2" s="89"/>
      <c r="BV2" s="89"/>
      <c r="BW2" s="89"/>
      <c r="BX2" s="89"/>
      <c r="BY2" s="89"/>
      <c r="BZ2" s="89"/>
      <c r="CA2" s="89"/>
      <c r="CB2" s="89"/>
      <c r="CC2" s="89"/>
      <c r="CD2" s="89" t="s">
        <v>289</v>
      </c>
      <c r="CE2" s="89" t="s">
        <v>314</v>
      </c>
      <c r="CF2" s="89" t="s">
        <v>315</v>
      </c>
      <c r="CG2" s="89" t="s">
        <v>316</v>
      </c>
    </row>
    <row r="3">
      <c r="A3" s="89" t="s">
        <v>398</v>
      </c>
      <c r="B3" s="89" t="s">
        <v>399</v>
      </c>
      <c r="C3" s="89" t="s">
        <v>400</v>
      </c>
      <c r="D3" s="89">
        <v>8.544421E7</v>
      </c>
      <c r="E3" s="89">
        <v>4.262427630666E12</v>
      </c>
      <c r="F3" s="142"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2085</v>
      </c>
      <c r="V3" s="89" t="s">
        <v>2086</v>
      </c>
      <c r="W3" s="89" t="s">
        <v>413</v>
      </c>
      <c r="X3" s="89" t="s">
        <v>414</v>
      </c>
      <c r="Y3" s="89" t="s">
        <v>415</v>
      </c>
      <c r="Z3" s="89">
        <v>20.0</v>
      </c>
      <c r="AA3" s="89">
        <v>68.0</v>
      </c>
      <c r="AB3" s="89">
        <v>60.0</v>
      </c>
      <c r="AC3" s="89">
        <v>140.0</v>
      </c>
      <c r="AD3" s="118">
        <v>0.1</v>
      </c>
      <c r="AE3" s="118">
        <v>0.9</v>
      </c>
      <c r="AF3" s="89"/>
      <c r="AG3" s="89"/>
      <c r="AH3" s="89"/>
      <c r="AI3" s="89"/>
      <c r="AJ3" s="89"/>
      <c r="AK3" s="89" t="s">
        <v>416</v>
      </c>
      <c r="AL3" s="142" t="s">
        <v>417</v>
      </c>
      <c r="AM3" s="142" t="s">
        <v>418</v>
      </c>
      <c r="AN3" s="142" t="s">
        <v>419</v>
      </c>
      <c r="AO3" s="142" t="s">
        <v>420</v>
      </c>
      <c r="AP3" s="142" t="s">
        <v>421</v>
      </c>
      <c r="AQ3" s="89"/>
      <c r="AR3" s="89"/>
      <c r="AS3" s="89"/>
      <c r="AT3" s="89"/>
      <c r="AU3" s="89"/>
      <c r="AV3" s="89"/>
      <c r="AW3" s="89"/>
      <c r="AX3" s="142" t="s">
        <v>422</v>
      </c>
      <c r="AY3" s="142"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1">
        <v>5.76</v>
      </c>
      <c r="BS3" s="89">
        <v>12.7</v>
      </c>
      <c r="BT3" s="89" t="s">
        <v>433</v>
      </c>
      <c r="BU3" s="89"/>
      <c r="BV3" s="89"/>
      <c r="BW3" s="89"/>
      <c r="BX3" s="89"/>
      <c r="BY3" s="89"/>
      <c r="BZ3" s="89"/>
      <c r="CA3" s="89"/>
      <c r="CB3" s="89"/>
      <c r="CC3" s="89"/>
      <c r="CD3" s="89" t="s">
        <v>399</v>
      </c>
      <c r="CE3" s="89" t="s">
        <v>441</v>
      </c>
      <c r="CF3" s="89" t="s">
        <v>442</v>
      </c>
      <c r="CG3" s="89" t="s">
        <v>443</v>
      </c>
    </row>
    <row r="4">
      <c r="A4" s="89" t="s">
        <v>540</v>
      </c>
      <c r="B4" s="89" t="s">
        <v>541</v>
      </c>
      <c r="C4" s="89" t="s">
        <v>400</v>
      </c>
      <c r="D4" s="89">
        <v>8.544421E7</v>
      </c>
      <c r="E4" s="89">
        <v>4.262427630673E12</v>
      </c>
      <c r="F4" s="142"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2085</v>
      </c>
      <c r="V4" s="89" t="s">
        <v>2086</v>
      </c>
      <c r="W4" s="89" t="s">
        <v>413</v>
      </c>
      <c r="X4" s="89" t="s">
        <v>414</v>
      </c>
      <c r="Y4" s="89" t="s">
        <v>415</v>
      </c>
      <c r="Z4" s="89">
        <v>20.0</v>
      </c>
      <c r="AA4" s="89">
        <v>68.0</v>
      </c>
      <c r="AB4" s="89">
        <v>60.0</v>
      </c>
      <c r="AC4" s="89">
        <v>140.0</v>
      </c>
      <c r="AD4" s="118">
        <v>0.1</v>
      </c>
      <c r="AE4" s="118">
        <v>0.9</v>
      </c>
      <c r="AF4" s="89"/>
      <c r="AG4" s="89"/>
      <c r="AH4" s="89"/>
      <c r="AI4" s="89"/>
      <c r="AJ4" s="89"/>
      <c r="AK4" s="89" t="s">
        <v>416</v>
      </c>
      <c r="AL4" s="142" t="s">
        <v>417</v>
      </c>
      <c r="AM4" s="142" t="s">
        <v>418</v>
      </c>
      <c r="AN4" s="142" t="s">
        <v>419</v>
      </c>
      <c r="AO4" s="142" t="s">
        <v>420</v>
      </c>
      <c r="AP4" s="142" t="s">
        <v>544</v>
      </c>
      <c r="AQ4" s="89"/>
      <c r="AR4" s="89"/>
      <c r="AS4" s="89"/>
      <c r="AT4" s="89"/>
      <c r="AU4" s="89"/>
      <c r="AV4" s="89"/>
      <c r="AW4" s="89"/>
      <c r="AX4" s="142" t="s">
        <v>422</v>
      </c>
      <c r="AY4" s="142"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1">
        <v>5.76</v>
      </c>
      <c r="BS4" s="89">
        <v>12.7</v>
      </c>
      <c r="BT4" s="89" t="s">
        <v>433</v>
      </c>
      <c r="BU4" s="89"/>
      <c r="BV4" s="89"/>
      <c r="BW4" s="89"/>
      <c r="BX4" s="89"/>
      <c r="BY4" s="89"/>
      <c r="BZ4" s="89"/>
      <c r="CA4" s="89"/>
      <c r="CB4" s="89"/>
      <c r="CC4" s="89"/>
      <c r="CD4" s="89" t="s">
        <v>541</v>
      </c>
      <c r="CE4" s="89" t="s">
        <v>441</v>
      </c>
      <c r="CF4" s="89" t="s">
        <v>442</v>
      </c>
      <c r="CG4" s="89" t="s">
        <v>443</v>
      </c>
    </row>
    <row r="5">
      <c r="A5" s="89" t="s">
        <v>546</v>
      </c>
      <c r="B5" s="89" t="s">
        <v>547</v>
      </c>
      <c r="C5" s="89" t="s">
        <v>400</v>
      </c>
      <c r="D5" s="89">
        <v>8.544421E7</v>
      </c>
      <c r="E5" s="89">
        <v>4.26242763068E12</v>
      </c>
      <c r="F5" s="142"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2085</v>
      </c>
      <c r="V5" s="89" t="s">
        <v>2086</v>
      </c>
      <c r="W5" s="89" t="s">
        <v>413</v>
      </c>
      <c r="X5" s="89" t="s">
        <v>414</v>
      </c>
      <c r="Y5" s="89" t="s">
        <v>415</v>
      </c>
      <c r="Z5" s="89">
        <v>20.0</v>
      </c>
      <c r="AA5" s="89">
        <v>68.0</v>
      </c>
      <c r="AB5" s="89">
        <v>60.0</v>
      </c>
      <c r="AC5" s="89">
        <v>140.0</v>
      </c>
      <c r="AD5" s="118">
        <v>0.1</v>
      </c>
      <c r="AE5" s="118">
        <v>0.9</v>
      </c>
      <c r="AF5" s="89"/>
      <c r="AG5" s="89"/>
      <c r="AH5" s="89"/>
      <c r="AI5" s="89"/>
      <c r="AJ5" s="89"/>
      <c r="AK5" s="89" t="s">
        <v>416</v>
      </c>
      <c r="AL5" s="142" t="s">
        <v>417</v>
      </c>
      <c r="AM5" s="142" t="s">
        <v>418</v>
      </c>
      <c r="AN5" s="142" t="s">
        <v>419</v>
      </c>
      <c r="AO5" s="142" t="s">
        <v>420</v>
      </c>
      <c r="AP5" s="142" t="s">
        <v>550</v>
      </c>
      <c r="AQ5" s="89"/>
      <c r="AR5" s="89"/>
      <c r="AS5" s="89"/>
      <c r="AT5" s="89"/>
      <c r="AU5" s="89"/>
      <c r="AV5" s="89"/>
      <c r="AW5" s="89"/>
      <c r="AX5" s="142" t="s">
        <v>422</v>
      </c>
      <c r="AY5" s="142"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1">
        <v>5.76</v>
      </c>
      <c r="BS5" s="89">
        <v>12.7</v>
      </c>
      <c r="BT5" s="89" t="s">
        <v>433</v>
      </c>
      <c r="BU5" s="89"/>
      <c r="BV5" s="89"/>
      <c r="BW5" s="89"/>
      <c r="BX5" s="89"/>
      <c r="BY5" s="89"/>
      <c r="BZ5" s="89"/>
      <c r="CA5" s="89"/>
      <c r="CB5" s="89"/>
      <c r="CC5" s="89"/>
      <c r="CD5" s="89" t="s">
        <v>547</v>
      </c>
      <c r="CE5" s="89" t="s">
        <v>441</v>
      </c>
      <c r="CF5" s="89" t="s">
        <v>442</v>
      </c>
      <c r="CG5" s="89" t="s">
        <v>443</v>
      </c>
    </row>
    <row r="6">
      <c r="A6" s="89" t="s">
        <v>552</v>
      </c>
      <c r="B6" s="89" t="s">
        <v>553</v>
      </c>
      <c r="C6" s="89" t="s">
        <v>400</v>
      </c>
      <c r="D6" s="89">
        <v>8.544421E7</v>
      </c>
      <c r="E6" s="89">
        <v>4.262427630697E12</v>
      </c>
      <c r="F6" s="142"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2085</v>
      </c>
      <c r="V6" s="89" t="s">
        <v>2086</v>
      </c>
      <c r="W6" s="89" t="s">
        <v>413</v>
      </c>
      <c r="X6" s="89" t="s">
        <v>414</v>
      </c>
      <c r="Y6" s="89" t="s">
        <v>415</v>
      </c>
      <c r="Z6" s="89">
        <v>20.0</v>
      </c>
      <c r="AA6" s="89">
        <v>68.0</v>
      </c>
      <c r="AB6" s="89">
        <v>60.0</v>
      </c>
      <c r="AC6" s="89">
        <v>140.0</v>
      </c>
      <c r="AD6" s="118">
        <v>0.1</v>
      </c>
      <c r="AE6" s="118">
        <v>0.9</v>
      </c>
      <c r="AF6" s="89"/>
      <c r="AG6" s="89"/>
      <c r="AH6" s="89"/>
      <c r="AI6" s="89"/>
      <c r="AJ6" s="89"/>
      <c r="AK6" s="89" t="s">
        <v>416</v>
      </c>
      <c r="AL6" s="142" t="s">
        <v>417</v>
      </c>
      <c r="AM6" s="142" t="s">
        <v>418</v>
      </c>
      <c r="AN6" s="142" t="s">
        <v>419</v>
      </c>
      <c r="AO6" s="142" t="s">
        <v>420</v>
      </c>
      <c r="AP6" s="142" t="s">
        <v>556</v>
      </c>
      <c r="AQ6" s="89"/>
      <c r="AR6" s="89"/>
      <c r="AS6" s="89"/>
      <c r="AT6" s="89"/>
      <c r="AU6" s="89"/>
      <c r="AV6" s="89"/>
      <c r="AW6" s="89"/>
      <c r="AX6" s="142" t="s">
        <v>422</v>
      </c>
      <c r="AY6" s="142"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1">
        <v>5.76</v>
      </c>
      <c r="BS6" s="89">
        <v>12.7</v>
      </c>
      <c r="BT6" s="89" t="s">
        <v>433</v>
      </c>
      <c r="BU6" s="89"/>
      <c r="BV6" s="89"/>
      <c r="BW6" s="89"/>
      <c r="BX6" s="89"/>
      <c r="BY6" s="89"/>
      <c r="BZ6" s="89"/>
      <c r="CA6" s="89"/>
      <c r="CB6" s="89"/>
      <c r="CC6" s="89"/>
      <c r="CD6" s="89" t="s">
        <v>553</v>
      </c>
      <c r="CE6" s="89" t="s">
        <v>441</v>
      </c>
      <c r="CF6" s="89" t="s">
        <v>442</v>
      </c>
      <c r="CG6" s="89" t="s">
        <v>443</v>
      </c>
    </row>
    <row r="7">
      <c r="A7" s="89" t="s">
        <v>559</v>
      </c>
      <c r="B7" s="89" t="s">
        <v>560</v>
      </c>
      <c r="C7" s="89" t="s">
        <v>400</v>
      </c>
      <c r="D7" s="89">
        <v>8.544421E7</v>
      </c>
      <c r="E7" s="89">
        <v>4.26242763071E12</v>
      </c>
      <c r="F7" s="142"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2085</v>
      </c>
      <c r="V7" s="89" t="s">
        <v>2086</v>
      </c>
      <c r="W7" s="89" t="s">
        <v>413</v>
      </c>
      <c r="X7" s="89" t="s">
        <v>414</v>
      </c>
      <c r="Y7" s="89" t="s">
        <v>415</v>
      </c>
      <c r="Z7" s="89">
        <v>20.0</v>
      </c>
      <c r="AA7" s="89">
        <v>68.0</v>
      </c>
      <c r="AB7" s="89">
        <v>60.0</v>
      </c>
      <c r="AC7" s="89">
        <v>140.0</v>
      </c>
      <c r="AD7" s="118">
        <v>0.1</v>
      </c>
      <c r="AE7" s="118">
        <v>0.9</v>
      </c>
      <c r="AF7" s="89"/>
      <c r="AG7" s="89"/>
      <c r="AH7" s="89"/>
      <c r="AI7" s="89"/>
      <c r="AJ7" s="89"/>
      <c r="AK7" s="89" t="s">
        <v>416</v>
      </c>
      <c r="AL7" s="142" t="s">
        <v>417</v>
      </c>
      <c r="AM7" s="142" t="s">
        <v>418</v>
      </c>
      <c r="AN7" s="142" t="s">
        <v>419</v>
      </c>
      <c r="AO7" s="142" t="s">
        <v>420</v>
      </c>
      <c r="AP7" s="142" t="s">
        <v>563</v>
      </c>
      <c r="AQ7" s="89"/>
      <c r="AR7" s="89"/>
      <c r="AS7" s="89"/>
      <c r="AT7" s="89"/>
      <c r="AU7" s="89"/>
      <c r="AV7" s="89"/>
      <c r="AW7" s="89"/>
      <c r="AX7" s="142" t="s">
        <v>422</v>
      </c>
      <c r="AY7" s="142"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1">
        <v>5.76</v>
      </c>
      <c r="BS7" s="89">
        <v>12.7</v>
      </c>
      <c r="BT7" s="89" t="s">
        <v>433</v>
      </c>
      <c r="BU7" s="89"/>
      <c r="BV7" s="89"/>
      <c r="BW7" s="89"/>
      <c r="BX7" s="89"/>
      <c r="BY7" s="89"/>
      <c r="BZ7" s="89"/>
      <c r="CA7" s="89"/>
      <c r="CB7" s="89"/>
      <c r="CC7" s="89"/>
      <c r="CD7" s="89" t="s">
        <v>560</v>
      </c>
      <c r="CE7" s="89" t="s">
        <v>441</v>
      </c>
      <c r="CF7" s="89" t="s">
        <v>442</v>
      </c>
      <c r="CG7" s="89" t="s">
        <v>443</v>
      </c>
    </row>
    <row r="8">
      <c r="A8" s="89" t="s">
        <v>565</v>
      </c>
      <c r="B8" s="89" t="s">
        <v>566</v>
      </c>
      <c r="C8" s="89" t="s">
        <v>400</v>
      </c>
      <c r="D8" s="89">
        <v>8.544421E7</v>
      </c>
      <c r="E8" s="89">
        <v>4.262427630727E12</v>
      </c>
      <c r="F8" s="142"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2085</v>
      </c>
      <c r="V8" s="89" t="s">
        <v>2086</v>
      </c>
      <c r="W8" s="89" t="s">
        <v>413</v>
      </c>
      <c r="X8" s="89" t="s">
        <v>414</v>
      </c>
      <c r="Y8" s="89" t="s">
        <v>415</v>
      </c>
      <c r="Z8" s="89">
        <v>20.0</v>
      </c>
      <c r="AA8" s="89">
        <v>68.0</v>
      </c>
      <c r="AB8" s="89">
        <v>60.0</v>
      </c>
      <c r="AC8" s="89">
        <v>140.0</v>
      </c>
      <c r="AD8" s="118">
        <v>0.1</v>
      </c>
      <c r="AE8" s="118">
        <v>0.9</v>
      </c>
      <c r="AF8" s="89"/>
      <c r="AG8" s="89"/>
      <c r="AH8" s="89"/>
      <c r="AI8" s="89"/>
      <c r="AJ8" s="89"/>
      <c r="AK8" s="89" t="s">
        <v>416</v>
      </c>
      <c r="AL8" s="142" t="s">
        <v>417</v>
      </c>
      <c r="AM8" s="142" t="s">
        <v>418</v>
      </c>
      <c r="AN8" s="142" t="s">
        <v>419</v>
      </c>
      <c r="AO8" s="142" t="s">
        <v>420</v>
      </c>
      <c r="AP8" s="142" t="s">
        <v>569</v>
      </c>
      <c r="AQ8" s="89"/>
      <c r="AR8" s="89"/>
      <c r="AS8" s="89"/>
      <c r="AT8" s="89"/>
      <c r="AU8" s="89"/>
      <c r="AV8" s="89"/>
      <c r="AW8" s="89"/>
      <c r="AX8" s="142" t="s">
        <v>422</v>
      </c>
      <c r="AY8" s="142"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1">
        <v>5.76</v>
      </c>
      <c r="BS8" s="89">
        <v>12.7</v>
      </c>
      <c r="BT8" s="89" t="s">
        <v>433</v>
      </c>
      <c r="BU8" s="89"/>
      <c r="BV8" s="89"/>
      <c r="BW8" s="89"/>
      <c r="BX8" s="89"/>
      <c r="BY8" s="89"/>
      <c r="BZ8" s="89"/>
      <c r="CA8" s="89"/>
      <c r="CB8" s="89"/>
      <c r="CC8" s="89"/>
      <c r="CD8" s="89" t="s">
        <v>566</v>
      </c>
      <c r="CE8" s="89" t="s">
        <v>441</v>
      </c>
      <c r="CF8" s="89" t="s">
        <v>442</v>
      </c>
      <c r="CG8" s="89" t="s">
        <v>443</v>
      </c>
    </row>
    <row r="9">
      <c r="A9" s="89" t="s">
        <v>571</v>
      </c>
      <c r="B9" s="89" t="s">
        <v>572</v>
      </c>
      <c r="C9" s="89" t="s">
        <v>400</v>
      </c>
      <c r="D9" s="89">
        <v>8.544421E7</v>
      </c>
      <c r="E9" s="89">
        <v>4.262427630932E12</v>
      </c>
      <c r="F9" s="142"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2085</v>
      </c>
      <c r="V9" s="89" t="s">
        <v>2086</v>
      </c>
      <c r="W9" s="89" t="s">
        <v>413</v>
      </c>
      <c r="X9" s="89" t="s">
        <v>414</v>
      </c>
      <c r="Y9" s="89" t="s">
        <v>415</v>
      </c>
      <c r="Z9" s="89">
        <v>20.0</v>
      </c>
      <c r="AA9" s="89">
        <v>68.0</v>
      </c>
      <c r="AB9" s="89">
        <v>60.0</v>
      </c>
      <c r="AC9" s="89">
        <v>140.0</v>
      </c>
      <c r="AD9" s="118">
        <v>0.1</v>
      </c>
      <c r="AE9" s="118">
        <v>0.9</v>
      </c>
      <c r="AF9" s="89"/>
      <c r="AG9" s="89"/>
      <c r="AH9" s="89"/>
      <c r="AI9" s="89"/>
      <c r="AJ9" s="89"/>
      <c r="AK9" s="89" t="s">
        <v>416</v>
      </c>
      <c r="AL9" s="142" t="s">
        <v>417</v>
      </c>
      <c r="AM9" s="142" t="s">
        <v>418</v>
      </c>
      <c r="AN9" s="142" t="s">
        <v>419</v>
      </c>
      <c r="AO9" s="142" t="s">
        <v>420</v>
      </c>
      <c r="AP9" s="142" t="s">
        <v>575</v>
      </c>
      <c r="AQ9" s="89"/>
      <c r="AR9" s="89"/>
      <c r="AS9" s="89"/>
      <c r="AT9" s="89"/>
      <c r="AU9" s="89"/>
      <c r="AV9" s="89"/>
      <c r="AW9" s="89"/>
      <c r="AX9" s="142" t="s">
        <v>422</v>
      </c>
      <c r="AY9" s="142"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1">
        <v>5.76</v>
      </c>
      <c r="BS9" s="89">
        <v>12.7</v>
      </c>
      <c r="BT9" s="89" t="s">
        <v>433</v>
      </c>
      <c r="BU9" s="89"/>
      <c r="BV9" s="89"/>
      <c r="BW9" s="89"/>
      <c r="BX9" s="89"/>
      <c r="BY9" s="89"/>
      <c r="BZ9" s="89"/>
      <c r="CA9" s="89"/>
      <c r="CB9" s="89"/>
      <c r="CC9" s="89"/>
      <c r="CD9" s="89" t="s">
        <v>572</v>
      </c>
      <c r="CE9" s="89" t="s">
        <v>441</v>
      </c>
      <c r="CF9" s="89" t="s">
        <v>442</v>
      </c>
      <c r="CG9" s="89" t="s">
        <v>443</v>
      </c>
    </row>
    <row r="10">
      <c r="A10" s="89" t="s">
        <v>577</v>
      </c>
      <c r="B10" s="89" t="s">
        <v>578</v>
      </c>
      <c r="C10" s="89" t="s">
        <v>400</v>
      </c>
      <c r="D10" s="89">
        <v>8.544421E7</v>
      </c>
      <c r="E10" s="89">
        <v>4.262427630703E12</v>
      </c>
      <c r="F10" s="142"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2085</v>
      </c>
      <c r="V10" s="89" t="s">
        <v>2086</v>
      </c>
      <c r="W10" s="89" t="s">
        <v>413</v>
      </c>
      <c r="X10" s="89" t="s">
        <v>414</v>
      </c>
      <c r="Y10" s="89" t="s">
        <v>415</v>
      </c>
      <c r="Z10" s="89">
        <v>20.0</v>
      </c>
      <c r="AA10" s="89">
        <v>68.0</v>
      </c>
      <c r="AB10" s="89">
        <v>60.0</v>
      </c>
      <c r="AC10" s="89">
        <v>140.0</v>
      </c>
      <c r="AD10" s="118">
        <v>0.1</v>
      </c>
      <c r="AE10" s="118">
        <v>0.9</v>
      </c>
      <c r="AF10" s="89"/>
      <c r="AG10" s="89"/>
      <c r="AH10" s="89"/>
      <c r="AI10" s="89"/>
      <c r="AJ10" s="89"/>
      <c r="AK10" s="89" t="s">
        <v>416</v>
      </c>
      <c r="AL10" s="142" t="s">
        <v>417</v>
      </c>
      <c r="AM10" s="142" t="s">
        <v>418</v>
      </c>
      <c r="AN10" s="142" t="s">
        <v>419</v>
      </c>
      <c r="AO10" s="142" t="s">
        <v>420</v>
      </c>
      <c r="AP10" s="142" t="s">
        <v>581</v>
      </c>
      <c r="AQ10" s="89"/>
      <c r="AR10" s="89"/>
      <c r="AS10" s="89"/>
      <c r="AT10" s="89"/>
      <c r="AU10" s="89"/>
      <c r="AV10" s="89"/>
      <c r="AW10" s="89"/>
      <c r="AX10" s="142" t="s">
        <v>422</v>
      </c>
      <c r="AY10" s="142"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1">
        <v>5.76</v>
      </c>
      <c r="BS10" s="89">
        <v>12.7</v>
      </c>
      <c r="BT10" s="89" t="s">
        <v>433</v>
      </c>
      <c r="BU10" s="89"/>
      <c r="BV10" s="89"/>
      <c r="BW10" s="89"/>
      <c r="BX10" s="89"/>
      <c r="BY10" s="89"/>
      <c r="BZ10" s="89"/>
      <c r="CA10" s="89"/>
      <c r="CB10" s="89"/>
      <c r="CC10" s="89"/>
      <c r="CD10" s="89" t="s">
        <v>578</v>
      </c>
      <c r="CE10" s="89" t="s">
        <v>441</v>
      </c>
      <c r="CF10" s="89" t="s">
        <v>442</v>
      </c>
      <c r="CG10" s="89" t="s">
        <v>443</v>
      </c>
    </row>
    <row r="11">
      <c r="A11" s="89" t="s">
        <v>583</v>
      </c>
      <c r="B11" s="89" t="s">
        <v>584</v>
      </c>
      <c r="C11" s="89" t="s">
        <v>585</v>
      </c>
      <c r="D11" s="89">
        <v>8.544421E7</v>
      </c>
      <c r="E11" s="89">
        <v>4.262427630093E12</v>
      </c>
      <c r="F11" s="142"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2085</v>
      </c>
      <c r="V11" s="89" t="s">
        <v>2086</v>
      </c>
      <c r="W11" s="89" t="s">
        <v>413</v>
      </c>
      <c r="X11" s="89" t="s">
        <v>414</v>
      </c>
      <c r="Y11" s="89" t="s">
        <v>415</v>
      </c>
      <c r="Z11" s="89">
        <v>20.0</v>
      </c>
      <c r="AA11" s="89">
        <v>68.0</v>
      </c>
      <c r="AB11" s="89">
        <v>60.0</v>
      </c>
      <c r="AC11" s="89">
        <v>140.0</v>
      </c>
      <c r="AD11" s="118">
        <v>0.1</v>
      </c>
      <c r="AE11" s="118">
        <v>0.9</v>
      </c>
      <c r="AF11" s="89"/>
      <c r="AG11" s="89"/>
      <c r="AH11" s="89"/>
      <c r="AI11" s="89"/>
      <c r="AJ11" s="89"/>
      <c r="AK11" s="89" t="s">
        <v>416</v>
      </c>
      <c r="AL11" s="142" t="s">
        <v>417</v>
      </c>
      <c r="AM11" s="142" t="s">
        <v>418</v>
      </c>
      <c r="AN11" s="142" t="s">
        <v>419</v>
      </c>
      <c r="AO11" s="142" t="s">
        <v>420</v>
      </c>
      <c r="AP11" s="142" t="s">
        <v>588</v>
      </c>
      <c r="AQ11" s="89"/>
      <c r="AR11" s="89"/>
      <c r="AS11" s="89"/>
      <c r="AT11" s="89"/>
      <c r="AU11" s="89"/>
      <c r="AV11" s="89"/>
      <c r="AW11" s="89"/>
      <c r="AX11" s="142" t="s">
        <v>589</v>
      </c>
      <c r="AY11" s="142"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1">
        <v>0.15</v>
      </c>
      <c r="BS11" s="89">
        <v>0.33</v>
      </c>
      <c r="BT11" s="89" t="s">
        <v>433</v>
      </c>
      <c r="BU11" s="89"/>
      <c r="BV11" s="89"/>
      <c r="BW11" s="89"/>
      <c r="BX11" s="89"/>
      <c r="BY11" s="89"/>
      <c r="BZ11" s="89"/>
      <c r="CA11" s="89"/>
      <c r="CB11" s="89"/>
      <c r="CC11" s="89"/>
      <c r="CD11" s="89" t="s">
        <v>584</v>
      </c>
      <c r="CE11" s="89" t="s">
        <v>598</v>
      </c>
      <c r="CF11" s="89" t="s">
        <v>599</v>
      </c>
      <c r="CG11" s="89" t="s">
        <v>443</v>
      </c>
    </row>
    <row r="12">
      <c r="A12" s="89" t="s">
        <v>663</v>
      </c>
      <c r="B12" s="89" t="s">
        <v>664</v>
      </c>
      <c r="C12" s="89" t="s">
        <v>585</v>
      </c>
      <c r="D12" s="89">
        <v>8.544421E7</v>
      </c>
      <c r="E12" s="89">
        <v>4.262427630109E12</v>
      </c>
      <c r="F12" s="142"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2085</v>
      </c>
      <c r="V12" s="89" t="s">
        <v>2086</v>
      </c>
      <c r="W12" s="89" t="s">
        <v>413</v>
      </c>
      <c r="X12" s="89" t="s">
        <v>414</v>
      </c>
      <c r="Y12" s="89" t="s">
        <v>415</v>
      </c>
      <c r="Z12" s="89">
        <v>20.0</v>
      </c>
      <c r="AA12" s="89">
        <v>68.0</v>
      </c>
      <c r="AB12" s="89">
        <v>60.0</v>
      </c>
      <c r="AC12" s="89">
        <v>140.0</v>
      </c>
      <c r="AD12" s="118">
        <v>0.1</v>
      </c>
      <c r="AE12" s="118">
        <v>0.9</v>
      </c>
      <c r="AF12" s="89"/>
      <c r="AG12" s="89"/>
      <c r="AH12" s="89"/>
      <c r="AI12" s="89"/>
      <c r="AJ12" s="89"/>
      <c r="AK12" s="89" t="s">
        <v>416</v>
      </c>
      <c r="AL12" s="142" t="s">
        <v>417</v>
      </c>
      <c r="AM12" s="142" t="s">
        <v>418</v>
      </c>
      <c r="AN12" s="142" t="s">
        <v>419</v>
      </c>
      <c r="AO12" s="142" t="s">
        <v>420</v>
      </c>
      <c r="AP12" s="142" t="s">
        <v>666</v>
      </c>
      <c r="AQ12" s="89"/>
      <c r="AR12" s="89"/>
      <c r="AS12" s="89"/>
      <c r="AT12" s="89"/>
      <c r="AU12" s="89"/>
      <c r="AV12" s="89"/>
      <c r="AW12" s="89"/>
      <c r="AX12" s="142" t="s">
        <v>589</v>
      </c>
      <c r="AY12" s="142"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1">
        <v>0.15</v>
      </c>
      <c r="BS12" s="89">
        <v>0.33</v>
      </c>
      <c r="BT12" s="89" t="s">
        <v>433</v>
      </c>
      <c r="BU12" s="89"/>
      <c r="BV12" s="89"/>
      <c r="BW12" s="89"/>
      <c r="BX12" s="89"/>
      <c r="BY12" s="89"/>
      <c r="BZ12" s="89"/>
      <c r="CA12" s="89"/>
      <c r="CB12" s="89"/>
      <c r="CC12" s="89"/>
      <c r="CD12" s="89" t="s">
        <v>664</v>
      </c>
      <c r="CE12" s="89" t="s">
        <v>598</v>
      </c>
      <c r="CF12" s="89" t="s">
        <v>599</v>
      </c>
      <c r="CG12" s="89" t="s">
        <v>443</v>
      </c>
    </row>
    <row r="13">
      <c r="A13" s="89" t="s">
        <v>668</v>
      </c>
      <c r="B13" s="89" t="s">
        <v>669</v>
      </c>
      <c r="C13" s="89" t="s">
        <v>585</v>
      </c>
      <c r="D13" s="89">
        <v>8.544421E7</v>
      </c>
      <c r="E13" s="89">
        <v>4.262427630116E12</v>
      </c>
      <c r="F13" s="142"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2085</v>
      </c>
      <c r="V13" s="89" t="s">
        <v>2086</v>
      </c>
      <c r="W13" s="89" t="s">
        <v>413</v>
      </c>
      <c r="X13" s="89" t="s">
        <v>414</v>
      </c>
      <c r="Y13" s="89" t="s">
        <v>415</v>
      </c>
      <c r="Z13" s="89">
        <v>20.0</v>
      </c>
      <c r="AA13" s="89">
        <v>68.0</v>
      </c>
      <c r="AB13" s="89">
        <v>60.0</v>
      </c>
      <c r="AC13" s="89">
        <v>140.0</v>
      </c>
      <c r="AD13" s="118">
        <v>0.1</v>
      </c>
      <c r="AE13" s="118">
        <v>0.9</v>
      </c>
      <c r="AF13" s="89"/>
      <c r="AG13" s="89"/>
      <c r="AH13" s="89"/>
      <c r="AI13" s="89"/>
      <c r="AJ13" s="89"/>
      <c r="AK13" s="89" t="s">
        <v>416</v>
      </c>
      <c r="AL13" s="142" t="s">
        <v>417</v>
      </c>
      <c r="AM13" s="142" t="s">
        <v>418</v>
      </c>
      <c r="AN13" s="142" t="s">
        <v>419</v>
      </c>
      <c r="AO13" s="142" t="s">
        <v>420</v>
      </c>
      <c r="AP13" s="142" t="s">
        <v>671</v>
      </c>
      <c r="AQ13" s="89"/>
      <c r="AR13" s="89"/>
      <c r="AS13" s="89"/>
      <c r="AT13" s="89"/>
      <c r="AU13" s="89"/>
      <c r="AV13" s="89"/>
      <c r="AW13" s="89"/>
      <c r="AX13" s="142" t="s">
        <v>589</v>
      </c>
      <c r="AY13" s="142"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1">
        <v>0.15</v>
      </c>
      <c r="BS13" s="89">
        <v>0.33</v>
      </c>
      <c r="BT13" s="89" t="s">
        <v>433</v>
      </c>
      <c r="BU13" s="89"/>
      <c r="BV13" s="89"/>
      <c r="BW13" s="89"/>
      <c r="BX13" s="89"/>
      <c r="BY13" s="89"/>
      <c r="BZ13" s="89"/>
      <c r="CA13" s="89"/>
      <c r="CB13" s="89"/>
      <c r="CC13" s="89"/>
      <c r="CD13" s="89" t="s">
        <v>669</v>
      </c>
      <c r="CE13" s="89" t="s">
        <v>598</v>
      </c>
      <c r="CF13" s="89" t="s">
        <v>599</v>
      </c>
      <c r="CG13" s="89" t="s">
        <v>443</v>
      </c>
    </row>
    <row r="14">
      <c r="A14" s="89" t="s">
        <v>673</v>
      </c>
      <c r="B14" s="89" t="s">
        <v>674</v>
      </c>
      <c r="C14" s="89" t="s">
        <v>585</v>
      </c>
      <c r="D14" s="89">
        <v>8.544421E7</v>
      </c>
      <c r="E14" s="89">
        <v>4.262427630123E12</v>
      </c>
      <c r="F14" s="142"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2085</v>
      </c>
      <c r="V14" s="89" t="s">
        <v>2086</v>
      </c>
      <c r="W14" s="89" t="s">
        <v>413</v>
      </c>
      <c r="X14" s="89" t="s">
        <v>414</v>
      </c>
      <c r="Y14" s="89" t="s">
        <v>415</v>
      </c>
      <c r="Z14" s="89">
        <v>20.0</v>
      </c>
      <c r="AA14" s="89">
        <v>68.0</v>
      </c>
      <c r="AB14" s="89">
        <v>60.0</v>
      </c>
      <c r="AC14" s="89">
        <v>140.0</v>
      </c>
      <c r="AD14" s="118">
        <v>0.1</v>
      </c>
      <c r="AE14" s="118">
        <v>0.9</v>
      </c>
      <c r="AF14" s="89"/>
      <c r="AG14" s="89"/>
      <c r="AH14" s="89"/>
      <c r="AI14" s="89"/>
      <c r="AJ14" s="89"/>
      <c r="AK14" s="89" t="s">
        <v>416</v>
      </c>
      <c r="AL14" s="142" t="s">
        <v>417</v>
      </c>
      <c r="AM14" s="142" t="s">
        <v>418</v>
      </c>
      <c r="AN14" s="142" t="s">
        <v>419</v>
      </c>
      <c r="AO14" s="142" t="s">
        <v>420</v>
      </c>
      <c r="AP14" s="142" t="s">
        <v>676</v>
      </c>
      <c r="AQ14" s="89"/>
      <c r="AR14" s="89"/>
      <c r="AS14" s="89"/>
      <c r="AT14" s="89"/>
      <c r="AU14" s="89"/>
      <c r="AV14" s="89"/>
      <c r="AW14" s="89"/>
      <c r="AX14" s="142" t="s">
        <v>589</v>
      </c>
      <c r="AY14" s="142"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1">
        <v>0.15</v>
      </c>
      <c r="BS14" s="89">
        <v>0.33</v>
      </c>
      <c r="BT14" s="89" t="s">
        <v>433</v>
      </c>
      <c r="BU14" s="89"/>
      <c r="BV14" s="89"/>
      <c r="BW14" s="89"/>
      <c r="BX14" s="89"/>
      <c r="BY14" s="89"/>
      <c r="BZ14" s="89"/>
      <c r="CA14" s="89"/>
      <c r="CB14" s="89"/>
      <c r="CC14" s="89"/>
      <c r="CD14" s="89" t="s">
        <v>674</v>
      </c>
      <c r="CE14" s="89" t="s">
        <v>598</v>
      </c>
      <c r="CF14" s="89" t="s">
        <v>599</v>
      </c>
      <c r="CG14" s="89" t="s">
        <v>443</v>
      </c>
    </row>
    <row r="15">
      <c r="A15" s="89" t="s">
        <v>678</v>
      </c>
      <c r="B15" s="89" t="s">
        <v>679</v>
      </c>
      <c r="C15" s="89" t="s">
        <v>585</v>
      </c>
      <c r="D15" s="89">
        <v>8.544421E7</v>
      </c>
      <c r="E15" s="89">
        <v>4.262427630147E12</v>
      </c>
      <c r="F15" s="142"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2085</v>
      </c>
      <c r="V15" s="89" t="s">
        <v>2086</v>
      </c>
      <c r="W15" s="89" t="s">
        <v>413</v>
      </c>
      <c r="X15" s="89" t="s">
        <v>414</v>
      </c>
      <c r="Y15" s="89" t="s">
        <v>415</v>
      </c>
      <c r="Z15" s="89">
        <v>20.0</v>
      </c>
      <c r="AA15" s="89">
        <v>68.0</v>
      </c>
      <c r="AB15" s="89">
        <v>60.0</v>
      </c>
      <c r="AC15" s="89">
        <v>140.0</v>
      </c>
      <c r="AD15" s="118">
        <v>0.1</v>
      </c>
      <c r="AE15" s="118">
        <v>0.9</v>
      </c>
      <c r="AF15" s="89"/>
      <c r="AG15" s="89"/>
      <c r="AH15" s="89"/>
      <c r="AI15" s="89"/>
      <c r="AJ15" s="89"/>
      <c r="AK15" s="89" t="s">
        <v>416</v>
      </c>
      <c r="AL15" s="142" t="s">
        <v>417</v>
      </c>
      <c r="AM15" s="142" t="s">
        <v>418</v>
      </c>
      <c r="AN15" s="142" t="s">
        <v>419</v>
      </c>
      <c r="AO15" s="142" t="s">
        <v>420</v>
      </c>
      <c r="AP15" s="142" t="s">
        <v>681</v>
      </c>
      <c r="AQ15" s="89"/>
      <c r="AR15" s="89"/>
      <c r="AS15" s="89"/>
      <c r="AT15" s="89"/>
      <c r="AU15" s="89"/>
      <c r="AV15" s="89"/>
      <c r="AW15" s="89"/>
      <c r="AX15" s="142" t="s">
        <v>589</v>
      </c>
      <c r="AY15" s="142"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1">
        <v>0.15</v>
      </c>
      <c r="BS15" s="89">
        <v>0.33</v>
      </c>
      <c r="BT15" s="89" t="s">
        <v>433</v>
      </c>
      <c r="BU15" s="89"/>
      <c r="BV15" s="89"/>
      <c r="BW15" s="89"/>
      <c r="BX15" s="89"/>
      <c r="BY15" s="89"/>
      <c r="BZ15" s="89"/>
      <c r="CA15" s="89"/>
      <c r="CB15" s="89"/>
      <c r="CC15" s="89"/>
      <c r="CD15" s="89" t="s">
        <v>679</v>
      </c>
      <c r="CE15" s="89" t="s">
        <v>598</v>
      </c>
      <c r="CF15" s="89" t="s">
        <v>599</v>
      </c>
      <c r="CG15" s="89" t="s">
        <v>443</v>
      </c>
    </row>
    <row r="16">
      <c r="A16" s="89" t="s">
        <v>683</v>
      </c>
      <c r="B16" s="89" t="s">
        <v>684</v>
      </c>
      <c r="C16" s="89" t="s">
        <v>585</v>
      </c>
      <c r="D16" s="89">
        <v>8.544421E7</v>
      </c>
      <c r="E16" s="89">
        <v>4.262427630154E12</v>
      </c>
      <c r="F16" s="142"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2085</v>
      </c>
      <c r="V16" s="89" t="s">
        <v>2086</v>
      </c>
      <c r="W16" s="89" t="s">
        <v>413</v>
      </c>
      <c r="X16" s="89" t="s">
        <v>414</v>
      </c>
      <c r="Y16" s="89" t="s">
        <v>415</v>
      </c>
      <c r="Z16" s="89">
        <v>20.0</v>
      </c>
      <c r="AA16" s="89">
        <v>68.0</v>
      </c>
      <c r="AB16" s="89">
        <v>60.0</v>
      </c>
      <c r="AC16" s="89">
        <v>140.0</v>
      </c>
      <c r="AD16" s="118">
        <v>0.1</v>
      </c>
      <c r="AE16" s="118">
        <v>0.9</v>
      </c>
      <c r="AF16" s="89"/>
      <c r="AG16" s="89"/>
      <c r="AH16" s="89"/>
      <c r="AI16" s="89"/>
      <c r="AJ16" s="89"/>
      <c r="AK16" s="89" t="s">
        <v>416</v>
      </c>
      <c r="AL16" s="142" t="s">
        <v>417</v>
      </c>
      <c r="AM16" s="142" t="s">
        <v>418</v>
      </c>
      <c r="AN16" s="142" t="s">
        <v>419</v>
      </c>
      <c r="AO16" s="142" t="s">
        <v>420</v>
      </c>
      <c r="AP16" s="142" t="s">
        <v>686</v>
      </c>
      <c r="AQ16" s="89"/>
      <c r="AR16" s="89"/>
      <c r="AS16" s="89"/>
      <c r="AT16" s="89"/>
      <c r="AU16" s="89"/>
      <c r="AV16" s="89"/>
      <c r="AW16" s="89"/>
      <c r="AX16" s="142" t="s">
        <v>589</v>
      </c>
      <c r="AY16" s="142"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1">
        <v>0.15</v>
      </c>
      <c r="BS16" s="89">
        <v>0.33</v>
      </c>
      <c r="BT16" s="89" t="s">
        <v>433</v>
      </c>
      <c r="BU16" s="89"/>
      <c r="BV16" s="89"/>
      <c r="BW16" s="89"/>
      <c r="BX16" s="89"/>
      <c r="BY16" s="89"/>
      <c r="BZ16" s="89"/>
      <c r="CA16" s="89"/>
      <c r="CB16" s="89"/>
      <c r="CC16" s="89"/>
      <c r="CD16" s="89" t="s">
        <v>684</v>
      </c>
      <c r="CE16" s="89" t="s">
        <v>598</v>
      </c>
      <c r="CF16" s="89" t="s">
        <v>599</v>
      </c>
      <c r="CG16" s="89" t="s">
        <v>443</v>
      </c>
    </row>
    <row r="17">
      <c r="A17" s="89" t="s">
        <v>688</v>
      </c>
      <c r="B17" s="89" t="s">
        <v>689</v>
      </c>
      <c r="C17" s="89" t="s">
        <v>585</v>
      </c>
      <c r="D17" s="89">
        <v>8.544421E7</v>
      </c>
      <c r="E17" s="89">
        <v>4.262427630949E12</v>
      </c>
      <c r="F17" s="142"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2085</v>
      </c>
      <c r="V17" s="89" t="s">
        <v>2086</v>
      </c>
      <c r="W17" s="89" t="s">
        <v>413</v>
      </c>
      <c r="X17" s="89" t="s">
        <v>414</v>
      </c>
      <c r="Y17" s="89" t="s">
        <v>415</v>
      </c>
      <c r="Z17" s="89">
        <v>20.0</v>
      </c>
      <c r="AA17" s="89">
        <v>68.0</v>
      </c>
      <c r="AB17" s="89">
        <v>60.0</v>
      </c>
      <c r="AC17" s="89">
        <v>140.0</v>
      </c>
      <c r="AD17" s="118">
        <v>0.1</v>
      </c>
      <c r="AE17" s="118">
        <v>0.9</v>
      </c>
      <c r="AF17" s="89"/>
      <c r="AG17" s="89"/>
      <c r="AH17" s="89"/>
      <c r="AI17" s="89"/>
      <c r="AJ17" s="89"/>
      <c r="AK17" s="89" t="s">
        <v>416</v>
      </c>
      <c r="AL17" s="142" t="s">
        <v>417</v>
      </c>
      <c r="AM17" s="142" t="s">
        <v>418</v>
      </c>
      <c r="AN17" s="142" t="s">
        <v>419</v>
      </c>
      <c r="AO17" s="142" t="s">
        <v>420</v>
      </c>
      <c r="AP17" s="142" t="s">
        <v>691</v>
      </c>
      <c r="AQ17" s="89"/>
      <c r="AR17" s="89"/>
      <c r="AS17" s="89"/>
      <c r="AT17" s="89"/>
      <c r="AU17" s="89"/>
      <c r="AV17" s="89"/>
      <c r="AW17" s="89"/>
      <c r="AX17" s="142" t="s">
        <v>589</v>
      </c>
      <c r="AY17" s="142"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1">
        <v>0.15</v>
      </c>
      <c r="BS17" s="89">
        <v>0.33</v>
      </c>
      <c r="BT17" s="89" t="s">
        <v>433</v>
      </c>
      <c r="BU17" s="89"/>
      <c r="BV17" s="89"/>
      <c r="BW17" s="89"/>
      <c r="BX17" s="89"/>
      <c r="BY17" s="89"/>
      <c r="BZ17" s="89"/>
      <c r="CA17" s="89"/>
      <c r="CB17" s="89"/>
      <c r="CC17" s="89"/>
      <c r="CD17" s="89" t="s">
        <v>689</v>
      </c>
      <c r="CE17" s="89" t="s">
        <v>598</v>
      </c>
      <c r="CF17" s="89" t="s">
        <v>599</v>
      </c>
      <c r="CG17" s="89" t="s">
        <v>443</v>
      </c>
    </row>
    <row r="18">
      <c r="A18" s="89" t="s">
        <v>693</v>
      </c>
      <c r="B18" s="89" t="s">
        <v>694</v>
      </c>
      <c r="C18" s="89" t="s">
        <v>585</v>
      </c>
      <c r="D18" s="89">
        <v>8.544421E7</v>
      </c>
      <c r="E18" s="89">
        <v>4.26242763013E12</v>
      </c>
      <c r="F18" s="142"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2085</v>
      </c>
      <c r="V18" s="89" t="s">
        <v>2086</v>
      </c>
      <c r="W18" s="89" t="s">
        <v>413</v>
      </c>
      <c r="X18" s="89" t="s">
        <v>414</v>
      </c>
      <c r="Y18" s="89" t="s">
        <v>415</v>
      </c>
      <c r="Z18" s="89">
        <v>20.0</v>
      </c>
      <c r="AA18" s="89">
        <v>68.0</v>
      </c>
      <c r="AB18" s="89">
        <v>60.0</v>
      </c>
      <c r="AC18" s="89">
        <v>140.0</v>
      </c>
      <c r="AD18" s="118">
        <v>0.1</v>
      </c>
      <c r="AE18" s="118">
        <v>0.9</v>
      </c>
      <c r="AF18" s="89"/>
      <c r="AG18" s="89"/>
      <c r="AH18" s="89"/>
      <c r="AI18" s="89"/>
      <c r="AJ18" s="89"/>
      <c r="AK18" s="89" t="s">
        <v>416</v>
      </c>
      <c r="AL18" s="142" t="s">
        <v>417</v>
      </c>
      <c r="AM18" s="142" t="s">
        <v>418</v>
      </c>
      <c r="AN18" s="142" t="s">
        <v>419</v>
      </c>
      <c r="AO18" s="142" t="s">
        <v>420</v>
      </c>
      <c r="AP18" s="142" t="s">
        <v>696</v>
      </c>
      <c r="AQ18" s="89"/>
      <c r="AR18" s="89"/>
      <c r="AS18" s="89"/>
      <c r="AT18" s="89"/>
      <c r="AU18" s="89"/>
      <c r="AV18" s="89"/>
      <c r="AW18" s="89"/>
      <c r="AX18" s="142" t="s">
        <v>589</v>
      </c>
      <c r="AY18" s="142"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1">
        <v>0.15</v>
      </c>
      <c r="BS18" s="89">
        <v>0.33</v>
      </c>
      <c r="BT18" s="89" t="s">
        <v>433</v>
      </c>
      <c r="BU18" s="89"/>
      <c r="BV18" s="89"/>
      <c r="BW18" s="89"/>
      <c r="BX18" s="89"/>
      <c r="BY18" s="89"/>
      <c r="BZ18" s="89"/>
      <c r="CA18" s="89"/>
      <c r="CB18" s="89"/>
      <c r="CC18" s="89"/>
      <c r="CD18" s="89" t="s">
        <v>694</v>
      </c>
      <c r="CE18" s="89" t="s">
        <v>598</v>
      </c>
      <c r="CF18" s="89" t="s">
        <v>599</v>
      </c>
      <c r="CG18" s="89" t="s">
        <v>443</v>
      </c>
    </row>
    <row r="19">
      <c r="A19" s="89" t="s">
        <v>697</v>
      </c>
      <c r="B19" s="89" t="s">
        <v>698</v>
      </c>
      <c r="C19" s="89" t="s">
        <v>400</v>
      </c>
      <c r="D19" s="89">
        <v>8.544421E7</v>
      </c>
      <c r="E19" s="89">
        <v>4.262427630819E12</v>
      </c>
      <c r="F19" s="142"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2085</v>
      </c>
      <c r="V19" s="89" t="s">
        <v>2086</v>
      </c>
      <c r="W19" s="89" t="s">
        <v>413</v>
      </c>
      <c r="X19" s="89" t="s">
        <v>414</v>
      </c>
      <c r="Y19" s="89" t="s">
        <v>415</v>
      </c>
      <c r="Z19" s="89">
        <v>20.0</v>
      </c>
      <c r="AA19" s="89">
        <v>68.0</v>
      </c>
      <c r="AB19" s="89">
        <v>60.0</v>
      </c>
      <c r="AC19" s="89">
        <v>140.0</v>
      </c>
      <c r="AD19" s="118">
        <v>0.1</v>
      </c>
      <c r="AE19" s="118">
        <v>0.9</v>
      </c>
      <c r="AF19" s="89"/>
      <c r="AG19" s="89"/>
      <c r="AH19" s="89"/>
      <c r="AI19" s="89"/>
      <c r="AJ19" s="89"/>
      <c r="AK19" s="89" t="s">
        <v>416</v>
      </c>
      <c r="AL19" s="142" t="s">
        <v>417</v>
      </c>
      <c r="AM19" s="142" t="s">
        <v>418</v>
      </c>
      <c r="AN19" s="142" t="s">
        <v>419</v>
      </c>
      <c r="AO19" s="142" t="s">
        <v>420</v>
      </c>
      <c r="AP19" s="142" t="s">
        <v>702</v>
      </c>
      <c r="AQ19" s="89"/>
      <c r="AR19" s="89"/>
      <c r="AS19" s="89"/>
      <c r="AT19" s="89"/>
      <c r="AU19" s="89"/>
      <c r="AV19" s="89"/>
      <c r="AW19" s="89"/>
      <c r="AX19" s="142" t="s">
        <v>422</v>
      </c>
      <c r="AY19" s="142"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1">
        <v>7.08</v>
      </c>
      <c r="BS19" s="89">
        <v>15.61</v>
      </c>
      <c r="BT19" s="89" t="s">
        <v>433</v>
      </c>
      <c r="BU19" s="89"/>
      <c r="BV19" s="89"/>
      <c r="BW19" s="89"/>
      <c r="BX19" s="89"/>
      <c r="BY19" s="89"/>
      <c r="BZ19" s="89"/>
      <c r="CA19" s="89"/>
      <c r="CB19" s="89"/>
      <c r="CC19" s="89"/>
      <c r="CD19" s="89" t="s">
        <v>698</v>
      </c>
      <c r="CE19" s="89" t="s">
        <v>441</v>
      </c>
      <c r="CF19" s="89" t="s">
        <v>714</v>
      </c>
      <c r="CG19" s="89" t="s">
        <v>443</v>
      </c>
    </row>
    <row r="20">
      <c r="A20" s="89" t="s">
        <v>778</v>
      </c>
      <c r="B20" s="89" t="s">
        <v>779</v>
      </c>
      <c r="C20" s="89" t="s">
        <v>400</v>
      </c>
      <c r="D20" s="89">
        <v>8.544421E7</v>
      </c>
      <c r="E20" s="89">
        <v>4.262427630826E12</v>
      </c>
      <c r="F20" s="142"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2085</v>
      </c>
      <c r="V20" s="89" t="s">
        <v>2086</v>
      </c>
      <c r="W20" s="89" t="s">
        <v>413</v>
      </c>
      <c r="X20" s="89" t="s">
        <v>414</v>
      </c>
      <c r="Y20" s="89" t="s">
        <v>415</v>
      </c>
      <c r="Z20" s="89">
        <v>20.0</v>
      </c>
      <c r="AA20" s="89">
        <v>68.0</v>
      </c>
      <c r="AB20" s="89">
        <v>60.0</v>
      </c>
      <c r="AC20" s="89">
        <v>140.0</v>
      </c>
      <c r="AD20" s="118">
        <v>0.1</v>
      </c>
      <c r="AE20" s="118">
        <v>0.9</v>
      </c>
      <c r="AF20" s="89"/>
      <c r="AG20" s="89"/>
      <c r="AH20" s="89"/>
      <c r="AI20" s="89"/>
      <c r="AJ20" s="89"/>
      <c r="AK20" s="89" t="s">
        <v>416</v>
      </c>
      <c r="AL20" s="142" t="s">
        <v>417</v>
      </c>
      <c r="AM20" s="142" t="s">
        <v>418</v>
      </c>
      <c r="AN20" s="142" t="s">
        <v>419</v>
      </c>
      <c r="AO20" s="142" t="s">
        <v>420</v>
      </c>
      <c r="AP20" s="142" t="s">
        <v>781</v>
      </c>
      <c r="AQ20" s="89"/>
      <c r="AR20" s="89"/>
      <c r="AS20" s="89"/>
      <c r="AT20" s="89"/>
      <c r="AU20" s="89"/>
      <c r="AV20" s="89"/>
      <c r="AW20" s="89"/>
      <c r="AX20" s="142" t="s">
        <v>422</v>
      </c>
      <c r="AY20" s="142"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1">
        <v>7.08</v>
      </c>
      <c r="BS20" s="89">
        <v>15.61</v>
      </c>
      <c r="BT20" s="89" t="s">
        <v>433</v>
      </c>
      <c r="BU20" s="89"/>
      <c r="BV20" s="89"/>
      <c r="BW20" s="89"/>
      <c r="BX20" s="89"/>
      <c r="BY20" s="89"/>
      <c r="BZ20" s="89"/>
      <c r="CA20" s="89"/>
      <c r="CB20" s="89"/>
      <c r="CC20" s="89"/>
      <c r="CD20" s="89" t="s">
        <v>779</v>
      </c>
      <c r="CE20" s="89" t="s">
        <v>441</v>
      </c>
      <c r="CF20" s="89" t="s">
        <v>714</v>
      </c>
      <c r="CG20" s="89" t="s">
        <v>443</v>
      </c>
    </row>
    <row r="21">
      <c r="A21" s="89" t="s">
        <v>783</v>
      </c>
      <c r="B21" s="89" t="s">
        <v>784</v>
      </c>
      <c r="C21" s="89" t="s">
        <v>400</v>
      </c>
      <c r="D21" s="89">
        <v>8.544421E7</v>
      </c>
      <c r="E21" s="89">
        <v>4.262427630833E12</v>
      </c>
      <c r="F21" s="142"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2085</v>
      </c>
      <c r="V21" s="89" t="s">
        <v>2086</v>
      </c>
      <c r="W21" s="89" t="s">
        <v>413</v>
      </c>
      <c r="X21" s="89" t="s">
        <v>414</v>
      </c>
      <c r="Y21" s="89" t="s">
        <v>415</v>
      </c>
      <c r="Z21" s="89">
        <v>20.0</v>
      </c>
      <c r="AA21" s="89">
        <v>68.0</v>
      </c>
      <c r="AB21" s="89">
        <v>60.0</v>
      </c>
      <c r="AC21" s="89">
        <v>140.0</v>
      </c>
      <c r="AD21" s="118">
        <v>0.1</v>
      </c>
      <c r="AE21" s="118">
        <v>0.9</v>
      </c>
      <c r="AF21" s="89"/>
      <c r="AG21" s="89"/>
      <c r="AH21" s="89"/>
      <c r="AI21" s="89"/>
      <c r="AJ21" s="89"/>
      <c r="AK21" s="89" t="s">
        <v>416</v>
      </c>
      <c r="AL21" s="142" t="s">
        <v>417</v>
      </c>
      <c r="AM21" s="142" t="s">
        <v>418</v>
      </c>
      <c r="AN21" s="142" t="s">
        <v>419</v>
      </c>
      <c r="AO21" s="142" t="s">
        <v>420</v>
      </c>
      <c r="AP21" s="142" t="s">
        <v>786</v>
      </c>
      <c r="AQ21" s="89"/>
      <c r="AR21" s="89"/>
      <c r="AS21" s="89"/>
      <c r="AT21" s="89"/>
      <c r="AU21" s="89"/>
      <c r="AV21" s="89"/>
      <c r="AW21" s="89"/>
      <c r="AX21" s="142" t="s">
        <v>422</v>
      </c>
      <c r="AY21" s="142"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1">
        <v>7.08</v>
      </c>
      <c r="BS21" s="89">
        <v>15.61</v>
      </c>
      <c r="BT21" s="89" t="s">
        <v>433</v>
      </c>
      <c r="BU21" s="89"/>
      <c r="BV21" s="89"/>
      <c r="BW21" s="89"/>
      <c r="BX21" s="89"/>
      <c r="BY21" s="89"/>
      <c r="BZ21" s="89"/>
      <c r="CA21" s="89"/>
      <c r="CB21" s="89"/>
      <c r="CC21" s="89"/>
      <c r="CD21" s="89" t="s">
        <v>784</v>
      </c>
      <c r="CE21" s="89" t="s">
        <v>441</v>
      </c>
      <c r="CF21" s="89" t="s">
        <v>714</v>
      </c>
      <c r="CG21" s="89" t="s">
        <v>443</v>
      </c>
    </row>
    <row r="22">
      <c r="A22" s="89" t="s">
        <v>788</v>
      </c>
      <c r="B22" s="89" t="s">
        <v>789</v>
      </c>
      <c r="C22" s="89" t="s">
        <v>400</v>
      </c>
      <c r="D22" s="89">
        <v>8.544421E7</v>
      </c>
      <c r="E22" s="89">
        <v>4.26242763084E12</v>
      </c>
      <c r="F22" s="142"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2085</v>
      </c>
      <c r="V22" s="89" t="s">
        <v>2086</v>
      </c>
      <c r="W22" s="89" t="s">
        <v>413</v>
      </c>
      <c r="X22" s="89" t="s">
        <v>414</v>
      </c>
      <c r="Y22" s="89" t="s">
        <v>415</v>
      </c>
      <c r="Z22" s="89">
        <v>20.0</v>
      </c>
      <c r="AA22" s="89">
        <v>68.0</v>
      </c>
      <c r="AB22" s="89">
        <v>60.0</v>
      </c>
      <c r="AC22" s="89">
        <v>140.0</v>
      </c>
      <c r="AD22" s="118">
        <v>0.1</v>
      </c>
      <c r="AE22" s="118">
        <v>0.9</v>
      </c>
      <c r="AF22" s="89"/>
      <c r="AG22" s="89"/>
      <c r="AH22" s="89"/>
      <c r="AI22" s="89"/>
      <c r="AJ22" s="89"/>
      <c r="AK22" s="89" t="s">
        <v>416</v>
      </c>
      <c r="AL22" s="142" t="s">
        <v>417</v>
      </c>
      <c r="AM22" s="142" t="s">
        <v>418</v>
      </c>
      <c r="AN22" s="142" t="s">
        <v>419</v>
      </c>
      <c r="AO22" s="142" t="s">
        <v>420</v>
      </c>
      <c r="AP22" s="142" t="s">
        <v>791</v>
      </c>
      <c r="AQ22" s="89"/>
      <c r="AR22" s="89"/>
      <c r="AS22" s="89"/>
      <c r="AT22" s="89"/>
      <c r="AU22" s="89"/>
      <c r="AV22" s="89"/>
      <c r="AW22" s="89"/>
      <c r="AX22" s="142" t="s">
        <v>422</v>
      </c>
      <c r="AY22" s="142"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1">
        <v>7.08</v>
      </c>
      <c r="BS22" s="89">
        <v>15.61</v>
      </c>
      <c r="BT22" s="89" t="s">
        <v>433</v>
      </c>
      <c r="BU22" s="89"/>
      <c r="BV22" s="89"/>
      <c r="BW22" s="89"/>
      <c r="BX22" s="89"/>
      <c r="BY22" s="89"/>
      <c r="BZ22" s="89"/>
      <c r="CA22" s="89"/>
      <c r="CB22" s="89"/>
      <c r="CC22" s="89"/>
      <c r="CD22" s="89" t="s">
        <v>789</v>
      </c>
      <c r="CE22" s="89" t="s">
        <v>441</v>
      </c>
      <c r="CF22" s="89" t="s">
        <v>714</v>
      </c>
      <c r="CG22" s="89" t="s">
        <v>443</v>
      </c>
    </row>
    <row r="23">
      <c r="A23" s="89" t="s">
        <v>793</v>
      </c>
      <c r="B23" s="89" t="s">
        <v>794</v>
      </c>
      <c r="C23" s="89" t="s">
        <v>400</v>
      </c>
      <c r="D23" s="89">
        <v>8.544421E7</v>
      </c>
      <c r="E23" s="89">
        <v>4.262427630864E12</v>
      </c>
      <c r="F23" s="142"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2085</v>
      </c>
      <c r="V23" s="89" t="s">
        <v>2086</v>
      </c>
      <c r="W23" s="89" t="s">
        <v>413</v>
      </c>
      <c r="X23" s="89" t="s">
        <v>414</v>
      </c>
      <c r="Y23" s="89" t="s">
        <v>415</v>
      </c>
      <c r="Z23" s="89">
        <v>20.0</v>
      </c>
      <c r="AA23" s="89">
        <v>68.0</v>
      </c>
      <c r="AB23" s="89">
        <v>60.0</v>
      </c>
      <c r="AC23" s="89">
        <v>140.0</v>
      </c>
      <c r="AD23" s="118">
        <v>0.1</v>
      </c>
      <c r="AE23" s="118">
        <v>0.9</v>
      </c>
      <c r="AF23" s="89"/>
      <c r="AG23" s="89"/>
      <c r="AH23" s="89"/>
      <c r="AI23" s="89"/>
      <c r="AJ23" s="89"/>
      <c r="AK23" s="89" t="s">
        <v>416</v>
      </c>
      <c r="AL23" s="142" t="s">
        <v>417</v>
      </c>
      <c r="AM23" s="142" t="s">
        <v>418</v>
      </c>
      <c r="AN23" s="142" t="s">
        <v>419</v>
      </c>
      <c r="AO23" s="142" t="s">
        <v>420</v>
      </c>
      <c r="AP23" s="142" t="s">
        <v>796</v>
      </c>
      <c r="AQ23" s="89"/>
      <c r="AR23" s="89"/>
      <c r="AS23" s="89"/>
      <c r="AT23" s="89"/>
      <c r="AU23" s="89"/>
      <c r="AV23" s="89"/>
      <c r="AW23" s="89"/>
      <c r="AX23" s="142" t="s">
        <v>422</v>
      </c>
      <c r="AY23" s="142"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1">
        <v>7.08</v>
      </c>
      <c r="BS23" s="89">
        <v>15.61</v>
      </c>
      <c r="BT23" s="89" t="s">
        <v>433</v>
      </c>
      <c r="BU23" s="89"/>
      <c r="BV23" s="89"/>
      <c r="BW23" s="89"/>
      <c r="BX23" s="89"/>
      <c r="BY23" s="89"/>
      <c r="BZ23" s="89"/>
      <c r="CA23" s="89"/>
      <c r="CB23" s="89"/>
      <c r="CC23" s="89"/>
      <c r="CD23" s="89" t="s">
        <v>794</v>
      </c>
      <c r="CE23" s="89" t="s">
        <v>441</v>
      </c>
      <c r="CF23" s="89" t="s">
        <v>714</v>
      </c>
      <c r="CG23" s="89" t="s">
        <v>443</v>
      </c>
    </row>
    <row r="24">
      <c r="A24" s="89" t="s">
        <v>798</v>
      </c>
      <c r="B24" s="89" t="s">
        <v>799</v>
      </c>
      <c r="C24" s="89" t="s">
        <v>400</v>
      </c>
      <c r="D24" s="89">
        <v>8.544421E7</v>
      </c>
      <c r="E24" s="89">
        <v>4.262427630871E12</v>
      </c>
      <c r="F24" s="142"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2085</v>
      </c>
      <c r="V24" s="89" t="s">
        <v>2086</v>
      </c>
      <c r="W24" s="89" t="s">
        <v>413</v>
      </c>
      <c r="X24" s="89" t="s">
        <v>414</v>
      </c>
      <c r="Y24" s="89" t="s">
        <v>415</v>
      </c>
      <c r="Z24" s="89">
        <v>20.0</v>
      </c>
      <c r="AA24" s="89">
        <v>68.0</v>
      </c>
      <c r="AB24" s="89">
        <v>60.0</v>
      </c>
      <c r="AC24" s="89">
        <v>140.0</v>
      </c>
      <c r="AD24" s="118">
        <v>0.1</v>
      </c>
      <c r="AE24" s="118">
        <v>0.9</v>
      </c>
      <c r="AF24" s="89"/>
      <c r="AG24" s="89"/>
      <c r="AH24" s="89"/>
      <c r="AI24" s="89"/>
      <c r="AJ24" s="89"/>
      <c r="AK24" s="89" t="s">
        <v>416</v>
      </c>
      <c r="AL24" s="142" t="s">
        <v>417</v>
      </c>
      <c r="AM24" s="142" t="s">
        <v>418</v>
      </c>
      <c r="AN24" s="142" t="s">
        <v>419</v>
      </c>
      <c r="AO24" s="142" t="s">
        <v>420</v>
      </c>
      <c r="AP24" s="142" t="s">
        <v>801</v>
      </c>
      <c r="AQ24" s="89"/>
      <c r="AR24" s="89"/>
      <c r="AS24" s="89"/>
      <c r="AT24" s="89"/>
      <c r="AU24" s="89"/>
      <c r="AV24" s="89"/>
      <c r="AW24" s="89"/>
      <c r="AX24" s="142" t="s">
        <v>422</v>
      </c>
      <c r="AY24" s="142"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1">
        <v>7.08</v>
      </c>
      <c r="BS24" s="89">
        <v>15.61</v>
      </c>
      <c r="BT24" s="89" t="s">
        <v>433</v>
      </c>
      <c r="BU24" s="89"/>
      <c r="BV24" s="89"/>
      <c r="BW24" s="89"/>
      <c r="BX24" s="89"/>
      <c r="BY24" s="89"/>
      <c r="BZ24" s="89"/>
      <c r="CA24" s="89"/>
      <c r="CB24" s="89"/>
      <c r="CC24" s="89"/>
      <c r="CD24" s="89" t="s">
        <v>799</v>
      </c>
      <c r="CE24" s="89" t="s">
        <v>441</v>
      </c>
      <c r="CF24" s="89" t="s">
        <v>714</v>
      </c>
      <c r="CG24" s="89" t="s">
        <v>443</v>
      </c>
    </row>
    <row r="25">
      <c r="A25" s="89" t="s">
        <v>803</v>
      </c>
      <c r="B25" s="89" t="s">
        <v>804</v>
      </c>
      <c r="C25" s="89" t="s">
        <v>400</v>
      </c>
      <c r="D25" s="89">
        <v>8.544421E7</v>
      </c>
      <c r="E25" s="89">
        <v>4.262427630956E12</v>
      </c>
      <c r="F25" s="142"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2085</v>
      </c>
      <c r="V25" s="89" t="s">
        <v>2086</v>
      </c>
      <c r="W25" s="89" t="s">
        <v>413</v>
      </c>
      <c r="X25" s="89" t="s">
        <v>414</v>
      </c>
      <c r="Y25" s="89" t="s">
        <v>415</v>
      </c>
      <c r="Z25" s="89">
        <v>20.0</v>
      </c>
      <c r="AA25" s="89">
        <v>68.0</v>
      </c>
      <c r="AB25" s="89">
        <v>60.0</v>
      </c>
      <c r="AC25" s="89">
        <v>140.0</v>
      </c>
      <c r="AD25" s="118">
        <v>0.1</v>
      </c>
      <c r="AE25" s="118">
        <v>0.9</v>
      </c>
      <c r="AF25" s="89"/>
      <c r="AG25" s="89"/>
      <c r="AH25" s="89"/>
      <c r="AI25" s="89"/>
      <c r="AJ25" s="89"/>
      <c r="AK25" s="89" t="s">
        <v>416</v>
      </c>
      <c r="AL25" s="142" t="s">
        <v>417</v>
      </c>
      <c r="AM25" s="142" t="s">
        <v>418</v>
      </c>
      <c r="AN25" s="142" t="s">
        <v>419</v>
      </c>
      <c r="AO25" s="142" t="s">
        <v>420</v>
      </c>
      <c r="AP25" s="142" t="s">
        <v>806</v>
      </c>
      <c r="AQ25" s="89"/>
      <c r="AR25" s="89"/>
      <c r="AS25" s="89"/>
      <c r="AT25" s="89"/>
      <c r="AU25" s="89"/>
      <c r="AV25" s="89"/>
      <c r="AW25" s="89"/>
      <c r="AX25" s="142" t="s">
        <v>422</v>
      </c>
      <c r="AY25" s="142"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1">
        <v>7.08</v>
      </c>
      <c r="BS25" s="89">
        <v>15.61</v>
      </c>
      <c r="BT25" s="89" t="s">
        <v>433</v>
      </c>
      <c r="BU25" s="89"/>
      <c r="BV25" s="89"/>
      <c r="BW25" s="89"/>
      <c r="BX25" s="89"/>
      <c r="BY25" s="89"/>
      <c r="BZ25" s="89"/>
      <c r="CA25" s="89"/>
      <c r="CB25" s="89"/>
      <c r="CC25" s="89"/>
      <c r="CD25" s="89" t="s">
        <v>804</v>
      </c>
      <c r="CE25" s="89" t="s">
        <v>441</v>
      </c>
      <c r="CF25" s="89" t="s">
        <v>714</v>
      </c>
      <c r="CG25" s="89" t="s">
        <v>443</v>
      </c>
    </row>
    <row r="26">
      <c r="A26" s="89" t="s">
        <v>808</v>
      </c>
      <c r="B26" s="89" t="s">
        <v>809</v>
      </c>
      <c r="C26" s="89" t="s">
        <v>400</v>
      </c>
      <c r="D26" s="89">
        <v>8.544421E7</v>
      </c>
      <c r="E26" s="89">
        <v>4.262427630857E12</v>
      </c>
      <c r="F26" s="142"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2085</v>
      </c>
      <c r="V26" s="89" t="s">
        <v>2086</v>
      </c>
      <c r="W26" s="89" t="s">
        <v>413</v>
      </c>
      <c r="X26" s="89" t="s">
        <v>414</v>
      </c>
      <c r="Y26" s="89" t="s">
        <v>415</v>
      </c>
      <c r="Z26" s="89">
        <v>20.0</v>
      </c>
      <c r="AA26" s="89">
        <v>68.0</v>
      </c>
      <c r="AB26" s="89">
        <v>60.0</v>
      </c>
      <c r="AC26" s="89">
        <v>140.0</v>
      </c>
      <c r="AD26" s="118">
        <v>0.1</v>
      </c>
      <c r="AE26" s="118">
        <v>0.9</v>
      </c>
      <c r="AF26" s="89"/>
      <c r="AG26" s="89"/>
      <c r="AH26" s="89"/>
      <c r="AI26" s="89"/>
      <c r="AJ26" s="89"/>
      <c r="AK26" s="89" t="s">
        <v>416</v>
      </c>
      <c r="AL26" s="142" t="s">
        <v>417</v>
      </c>
      <c r="AM26" s="142" t="s">
        <v>418</v>
      </c>
      <c r="AN26" s="142" t="s">
        <v>419</v>
      </c>
      <c r="AO26" s="142" t="s">
        <v>420</v>
      </c>
      <c r="AP26" s="142" t="s">
        <v>811</v>
      </c>
      <c r="AQ26" s="89"/>
      <c r="AR26" s="89"/>
      <c r="AS26" s="89"/>
      <c r="AT26" s="89"/>
      <c r="AU26" s="89"/>
      <c r="AV26" s="89"/>
      <c r="AW26" s="89"/>
      <c r="AX26" s="142" t="s">
        <v>422</v>
      </c>
      <c r="AY26" s="142"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1">
        <v>7.08</v>
      </c>
      <c r="BS26" s="89">
        <v>15.61</v>
      </c>
      <c r="BT26" s="89" t="s">
        <v>433</v>
      </c>
      <c r="BU26" s="89"/>
      <c r="BV26" s="89"/>
      <c r="BW26" s="89"/>
      <c r="BX26" s="89"/>
      <c r="BY26" s="89"/>
      <c r="BZ26" s="89"/>
      <c r="CA26" s="89"/>
      <c r="CB26" s="89"/>
      <c r="CC26" s="89"/>
      <c r="CD26" s="89" t="s">
        <v>809</v>
      </c>
      <c r="CE26" s="89" t="s">
        <v>441</v>
      </c>
      <c r="CF26" s="89" t="s">
        <v>714</v>
      </c>
      <c r="CG26" s="89" t="s">
        <v>443</v>
      </c>
    </row>
    <row r="27">
      <c r="A27" s="89" t="s">
        <v>813</v>
      </c>
      <c r="B27" s="89" t="s">
        <v>814</v>
      </c>
      <c r="C27" s="89" t="s">
        <v>585</v>
      </c>
      <c r="D27" s="89">
        <v>8.544421E7</v>
      </c>
      <c r="E27" s="89">
        <v>4.262427630284E12</v>
      </c>
      <c r="F27" s="142"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2085</v>
      </c>
      <c r="V27" s="89" t="s">
        <v>2086</v>
      </c>
      <c r="W27" s="89" t="s">
        <v>413</v>
      </c>
      <c r="X27" s="89" t="s">
        <v>414</v>
      </c>
      <c r="Y27" s="89" t="s">
        <v>415</v>
      </c>
      <c r="Z27" s="89">
        <v>20.0</v>
      </c>
      <c r="AA27" s="89">
        <v>68.0</v>
      </c>
      <c r="AB27" s="89">
        <v>60.0</v>
      </c>
      <c r="AC27" s="89">
        <v>140.0</v>
      </c>
      <c r="AD27" s="118">
        <v>0.1</v>
      </c>
      <c r="AE27" s="118">
        <v>0.9</v>
      </c>
      <c r="AF27" s="89"/>
      <c r="AG27" s="89"/>
      <c r="AH27" s="89"/>
      <c r="AI27" s="89"/>
      <c r="AJ27" s="89"/>
      <c r="AK27" s="89" t="s">
        <v>416</v>
      </c>
      <c r="AL27" s="142" t="s">
        <v>417</v>
      </c>
      <c r="AM27" s="142" t="s">
        <v>418</v>
      </c>
      <c r="AN27" s="142" t="s">
        <v>419</v>
      </c>
      <c r="AO27" s="142" t="s">
        <v>420</v>
      </c>
      <c r="AP27" s="142" t="s">
        <v>816</v>
      </c>
      <c r="AQ27" s="89"/>
      <c r="AR27" s="89"/>
      <c r="AS27" s="89"/>
      <c r="AT27" s="89"/>
      <c r="AU27" s="89"/>
      <c r="AV27" s="89"/>
      <c r="AW27" s="89"/>
      <c r="AX27" s="142" t="s">
        <v>589</v>
      </c>
      <c r="AY27" s="142"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1">
        <v>0.2</v>
      </c>
      <c r="BS27" s="89">
        <v>0.44</v>
      </c>
      <c r="BT27" s="89" t="s">
        <v>433</v>
      </c>
      <c r="BU27" s="89"/>
      <c r="BV27" s="89"/>
      <c r="BW27" s="89"/>
      <c r="BX27" s="89"/>
      <c r="BY27" s="89"/>
      <c r="BZ27" s="89"/>
      <c r="CA27" s="89"/>
      <c r="CB27" s="89"/>
      <c r="CC27" s="89"/>
      <c r="CD27" s="89" t="s">
        <v>814</v>
      </c>
      <c r="CE27" s="89" t="s">
        <v>598</v>
      </c>
      <c r="CF27" s="89" t="s">
        <v>600</v>
      </c>
      <c r="CG27" s="89" t="s">
        <v>443</v>
      </c>
    </row>
    <row r="28">
      <c r="A28" s="89" t="s">
        <v>845</v>
      </c>
      <c r="B28" s="89" t="s">
        <v>846</v>
      </c>
      <c r="C28" s="89" t="s">
        <v>585</v>
      </c>
      <c r="D28" s="89">
        <v>8.544421E7</v>
      </c>
      <c r="E28" s="89">
        <v>4.262427630291E12</v>
      </c>
      <c r="F28" s="142"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2085</v>
      </c>
      <c r="V28" s="89" t="s">
        <v>2086</v>
      </c>
      <c r="W28" s="89" t="s">
        <v>413</v>
      </c>
      <c r="X28" s="89" t="s">
        <v>414</v>
      </c>
      <c r="Y28" s="89" t="s">
        <v>415</v>
      </c>
      <c r="Z28" s="89">
        <v>20.0</v>
      </c>
      <c r="AA28" s="89">
        <v>68.0</v>
      </c>
      <c r="AB28" s="89">
        <v>60.0</v>
      </c>
      <c r="AC28" s="89">
        <v>140.0</v>
      </c>
      <c r="AD28" s="118">
        <v>0.1</v>
      </c>
      <c r="AE28" s="118">
        <v>0.9</v>
      </c>
      <c r="AF28" s="89"/>
      <c r="AG28" s="89"/>
      <c r="AH28" s="89"/>
      <c r="AI28" s="89"/>
      <c r="AJ28" s="89"/>
      <c r="AK28" s="89" t="s">
        <v>416</v>
      </c>
      <c r="AL28" s="142" t="s">
        <v>417</v>
      </c>
      <c r="AM28" s="142" t="s">
        <v>418</v>
      </c>
      <c r="AN28" s="142" t="s">
        <v>419</v>
      </c>
      <c r="AO28" s="142" t="s">
        <v>420</v>
      </c>
      <c r="AP28" s="142" t="s">
        <v>848</v>
      </c>
      <c r="AQ28" s="89"/>
      <c r="AR28" s="89"/>
      <c r="AS28" s="89"/>
      <c r="AT28" s="89"/>
      <c r="AU28" s="89"/>
      <c r="AV28" s="89"/>
      <c r="AW28" s="89"/>
      <c r="AX28" s="142" t="s">
        <v>589</v>
      </c>
      <c r="AY28" s="142"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1">
        <v>0.2</v>
      </c>
      <c r="BS28" s="89">
        <v>0.44</v>
      </c>
      <c r="BT28" s="89" t="s">
        <v>433</v>
      </c>
      <c r="BU28" s="89"/>
      <c r="BV28" s="89"/>
      <c r="BW28" s="89"/>
      <c r="BX28" s="89"/>
      <c r="BY28" s="89"/>
      <c r="BZ28" s="89"/>
      <c r="CA28" s="89"/>
      <c r="CB28" s="89"/>
      <c r="CC28" s="89"/>
      <c r="CD28" s="89" t="s">
        <v>846</v>
      </c>
      <c r="CE28" s="89" t="s">
        <v>598</v>
      </c>
      <c r="CF28" s="89" t="s">
        <v>600</v>
      </c>
      <c r="CG28" s="89" t="s">
        <v>443</v>
      </c>
    </row>
    <row r="29">
      <c r="A29" s="89" t="s">
        <v>851</v>
      </c>
      <c r="B29" s="89" t="s">
        <v>852</v>
      </c>
      <c r="C29" s="89" t="s">
        <v>585</v>
      </c>
      <c r="D29" s="89">
        <v>8.544421E7</v>
      </c>
      <c r="E29" s="89">
        <v>4.262427630307E12</v>
      </c>
      <c r="F29" s="142"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2085</v>
      </c>
      <c r="V29" s="89" t="s">
        <v>2086</v>
      </c>
      <c r="W29" s="89" t="s">
        <v>413</v>
      </c>
      <c r="X29" s="89" t="s">
        <v>414</v>
      </c>
      <c r="Y29" s="89" t="s">
        <v>415</v>
      </c>
      <c r="Z29" s="89">
        <v>20.0</v>
      </c>
      <c r="AA29" s="89">
        <v>68.0</v>
      </c>
      <c r="AB29" s="89">
        <v>60.0</v>
      </c>
      <c r="AC29" s="89">
        <v>140.0</v>
      </c>
      <c r="AD29" s="118">
        <v>0.1</v>
      </c>
      <c r="AE29" s="118">
        <v>0.9</v>
      </c>
      <c r="AF29" s="89"/>
      <c r="AG29" s="89"/>
      <c r="AH29" s="89"/>
      <c r="AI29" s="89"/>
      <c r="AJ29" s="89"/>
      <c r="AK29" s="89" t="s">
        <v>416</v>
      </c>
      <c r="AL29" s="142" t="s">
        <v>417</v>
      </c>
      <c r="AM29" s="142" t="s">
        <v>418</v>
      </c>
      <c r="AN29" s="142" t="s">
        <v>419</v>
      </c>
      <c r="AO29" s="142" t="s">
        <v>420</v>
      </c>
      <c r="AP29" s="142" t="s">
        <v>854</v>
      </c>
      <c r="AQ29" s="89"/>
      <c r="AR29" s="89"/>
      <c r="AS29" s="89"/>
      <c r="AT29" s="89"/>
      <c r="AU29" s="89"/>
      <c r="AV29" s="89"/>
      <c r="AW29" s="89"/>
      <c r="AX29" s="142" t="s">
        <v>589</v>
      </c>
      <c r="AY29" s="142"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1">
        <v>0.2</v>
      </c>
      <c r="BS29" s="89">
        <v>0.44</v>
      </c>
      <c r="BT29" s="89" t="s">
        <v>433</v>
      </c>
      <c r="BU29" s="89"/>
      <c r="BV29" s="89"/>
      <c r="BW29" s="89"/>
      <c r="BX29" s="89"/>
      <c r="BY29" s="89"/>
      <c r="BZ29" s="89"/>
      <c r="CA29" s="89"/>
      <c r="CB29" s="89"/>
      <c r="CC29" s="89"/>
      <c r="CD29" s="89" t="s">
        <v>852</v>
      </c>
      <c r="CE29" s="89" t="s">
        <v>598</v>
      </c>
      <c r="CF29" s="89" t="s">
        <v>600</v>
      </c>
      <c r="CG29" s="89" t="s">
        <v>443</v>
      </c>
    </row>
    <row r="30">
      <c r="A30" s="89" t="s">
        <v>856</v>
      </c>
      <c r="B30" s="89" t="s">
        <v>857</v>
      </c>
      <c r="C30" s="89" t="s">
        <v>585</v>
      </c>
      <c r="D30" s="89">
        <v>8.544421E7</v>
      </c>
      <c r="E30" s="89">
        <v>4.262427630314E12</v>
      </c>
      <c r="F30" s="142"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2085</v>
      </c>
      <c r="V30" s="89" t="s">
        <v>2086</v>
      </c>
      <c r="W30" s="89" t="s">
        <v>413</v>
      </c>
      <c r="X30" s="89" t="s">
        <v>414</v>
      </c>
      <c r="Y30" s="89" t="s">
        <v>415</v>
      </c>
      <c r="Z30" s="89">
        <v>20.0</v>
      </c>
      <c r="AA30" s="89">
        <v>68.0</v>
      </c>
      <c r="AB30" s="89">
        <v>60.0</v>
      </c>
      <c r="AC30" s="89">
        <v>140.0</v>
      </c>
      <c r="AD30" s="118">
        <v>0.1</v>
      </c>
      <c r="AE30" s="118">
        <v>0.9</v>
      </c>
      <c r="AF30" s="89"/>
      <c r="AG30" s="89"/>
      <c r="AH30" s="89"/>
      <c r="AI30" s="89"/>
      <c r="AJ30" s="89"/>
      <c r="AK30" s="89" t="s">
        <v>416</v>
      </c>
      <c r="AL30" s="142" t="s">
        <v>417</v>
      </c>
      <c r="AM30" s="142" t="s">
        <v>418</v>
      </c>
      <c r="AN30" s="142" t="s">
        <v>419</v>
      </c>
      <c r="AO30" s="142" t="s">
        <v>420</v>
      </c>
      <c r="AP30" s="142" t="s">
        <v>859</v>
      </c>
      <c r="AQ30" s="89"/>
      <c r="AR30" s="89"/>
      <c r="AS30" s="89"/>
      <c r="AT30" s="89"/>
      <c r="AU30" s="89"/>
      <c r="AV30" s="89"/>
      <c r="AW30" s="89"/>
      <c r="AX30" s="142" t="s">
        <v>589</v>
      </c>
      <c r="AY30" s="142"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1">
        <v>0.2</v>
      </c>
      <c r="BS30" s="89">
        <v>0.44</v>
      </c>
      <c r="BT30" s="89" t="s">
        <v>433</v>
      </c>
      <c r="BU30" s="89"/>
      <c r="BV30" s="89"/>
      <c r="BW30" s="89"/>
      <c r="BX30" s="89"/>
      <c r="BY30" s="89"/>
      <c r="BZ30" s="89"/>
      <c r="CA30" s="89"/>
      <c r="CB30" s="89"/>
      <c r="CC30" s="89"/>
      <c r="CD30" s="89" t="s">
        <v>857</v>
      </c>
      <c r="CE30" s="89" t="s">
        <v>598</v>
      </c>
      <c r="CF30" s="89" t="s">
        <v>600</v>
      </c>
      <c r="CG30" s="89" t="s">
        <v>443</v>
      </c>
    </row>
    <row r="31">
      <c r="A31" s="89" t="s">
        <v>861</v>
      </c>
      <c r="B31" s="89" t="s">
        <v>862</v>
      </c>
      <c r="C31" s="89" t="s">
        <v>585</v>
      </c>
      <c r="D31" s="89">
        <v>8.544421E7</v>
      </c>
      <c r="E31" s="89">
        <v>4.262427630338E12</v>
      </c>
      <c r="F31" s="142"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2085</v>
      </c>
      <c r="V31" s="89" t="s">
        <v>2086</v>
      </c>
      <c r="W31" s="89" t="s">
        <v>413</v>
      </c>
      <c r="X31" s="89" t="s">
        <v>414</v>
      </c>
      <c r="Y31" s="89" t="s">
        <v>415</v>
      </c>
      <c r="Z31" s="89">
        <v>20.0</v>
      </c>
      <c r="AA31" s="89">
        <v>68.0</v>
      </c>
      <c r="AB31" s="89">
        <v>60.0</v>
      </c>
      <c r="AC31" s="89">
        <v>140.0</v>
      </c>
      <c r="AD31" s="118">
        <v>0.1</v>
      </c>
      <c r="AE31" s="118">
        <v>0.9</v>
      </c>
      <c r="AF31" s="89"/>
      <c r="AG31" s="89"/>
      <c r="AH31" s="89"/>
      <c r="AI31" s="89"/>
      <c r="AJ31" s="89"/>
      <c r="AK31" s="89" t="s">
        <v>416</v>
      </c>
      <c r="AL31" s="142" t="s">
        <v>417</v>
      </c>
      <c r="AM31" s="142" t="s">
        <v>418</v>
      </c>
      <c r="AN31" s="142" t="s">
        <v>419</v>
      </c>
      <c r="AO31" s="142" t="s">
        <v>420</v>
      </c>
      <c r="AP31" s="142" t="s">
        <v>864</v>
      </c>
      <c r="AQ31" s="89"/>
      <c r="AR31" s="89"/>
      <c r="AS31" s="89"/>
      <c r="AT31" s="89"/>
      <c r="AU31" s="89"/>
      <c r="AV31" s="89"/>
      <c r="AW31" s="89"/>
      <c r="AX31" s="142" t="s">
        <v>589</v>
      </c>
      <c r="AY31" s="142"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1">
        <v>0.2</v>
      </c>
      <c r="BS31" s="89">
        <v>0.44</v>
      </c>
      <c r="BT31" s="89" t="s">
        <v>433</v>
      </c>
      <c r="BU31" s="89"/>
      <c r="BV31" s="89"/>
      <c r="BW31" s="89"/>
      <c r="BX31" s="89"/>
      <c r="BY31" s="89"/>
      <c r="BZ31" s="89"/>
      <c r="CA31" s="89"/>
      <c r="CB31" s="89"/>
      <c r="CC31" s="89"/>
      <c r="CD31" s="89" t="s">
        <v>862</v>
      </c>
      <c r="CE31" s="89" t="s">
        <v>598</v>
      </c>
      <c r="CF31" s="89" t="s">
        <v>600</v>
      </c>
      <c r="CG31" s="89" t="s">
        <v>443</v>
      </c>
    </row>
    <row r="32">
      <c r="A32" s="89" t="s">
        <v>866</v>
      </c>
      <c r="B32" s="89" t="s">
        <v>867</v>
      </c>
      <c r="C32" s="89" t="s">
        <v>585</v>
      </c>
      <c r="D32" s="89">
        <v>8.544421E7</v>
      </c>
      <c r="E32" s="89">
        <v>4.262427630345E12</v>
      </c>
      <c r="F32" s="142"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2085</v>
      </c>
      <c r="V32" s="89" t="s">
        <v>2086</v>
      </c>
      <c r="W32" s="89" t="s">
        <v>413</v>
      </c>
      <c r="X32" s="89" t="s">
        <v>414</v>
      </c>
      <c r="Y32" s="89" t="s">
        <v>415</v>
      </c>
      <c r="Z32" s="89">
        <v>20.0</v>
      </c>
      <c r="AA32" s="89">
        <v>68.0</v>
      </c>
      <c r="AB32" s="89">
        <v>60.0</v>
      </c>
      <c r="AC32" s="89">
        <v>140.0</v>
      </c>
      <c r="AD32" s="118">
        <v>0.1</v>
      </c>
      <c r="AE32" s="118">
        <v>0.9</v>
      </c>
      <c r="AF32" s="89"/>
      <c r="AG32" s="89"/>
      <c r="AH32" s="89"/>
      <c r="AI32" s="89"/>
      <c r="AJ32" s="89"/>
      <c r="AK32" s="89" t="s">
        <v>416</v>
      </c>
      <c r="AL32" s="142" t="s">
        <v>417</v>
      </c>
      <c r="AM32" s="142" t="s">
        <v>418</v>
      </c>
      <c r="AN32" s="142" t="s">
        <v>419</v>
      </c>
      <c r="AO32" s="142" t="s">
        <v>420</v>
      </c>
      <c r="AP32" s="142" t="s">
        <v>869</v>
      </c>
      <c r="AQ32" s="89"/>
      <c r="AR32" s="89"/>
      <c r="AS32" s="89"/>
      <c r="AT32" s="89"/>
      <c r="AU32" s="89"/>
      <c r="AV32" s="89"/>
      <c r="AW32" s="89"/>
      <c r="AX32" s="142" t="s">
        <v>589</v>
      </c>
      <c r="AY32" s="142"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1">
        <v>0.2</v>
      </c>
      <c r="BS32" s="89">
        <v>0.44</v>
      </c>
      <c r="BT32" s="89" t="s">
        <v>433</v>
      </c>
      <c r="BU32" s="89"/>
      <c r="BV32" s="89"/>
      <c r="BW32" s="89"/>
      <c r="BX32" s="89"/>
      <c r="BY32" s="89"/>
      <c r="BZ32" s="89"/>
      <c r="CA32" s="89"/>
      <c r="CB32" s="89"/>
      <c r="CC32" s="89"/>
      <c r="CD32" s="89" t="s">
        <v>867</v>
      </c>
      <c r="CE32" s="89" t="s">
        <v>598</v>
      </c>
      <c r="CF32" s="89" t="s">
        <v>600</v>
      </c>
      <c r="CG32" s="89" t="s">
        <v>443</v>
      </c>
    </row>
    <row r="33">
      <c r="A33" s="89" t="s">
        <v>871</v>
      </c>
      <c r="B33" s="89" t="s">
        <v>872</v>
      </c>
      <c r="C33" s="89" t="s">
        <v>585</v>
      </c>
      <c r="D33" s="89">
        <v>8.544421E7</v>
      </c>
      <c r="E33" s="89">
        <v>4.262427630963E12</v>
      </c>
      <c r="F33" s="142"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2085</v>
      </c>
      <c r="V33" s="89" t="s">
        <v>2086</v>
      </c>
      <c r="W33" s="89" t="s">
        <v>413</v>
      </c>
      <c r="X33" s="89" t="s">
        <v>414</v>
      </c>
      <c r="Y33" s="89" t="s">
        <v>415</v>
      </c>
      <c r="Z33" s="89">
        <v>20.0</v>
      </c>
      <c r="AA33" s="89">
        <v>68.0</v>
      </c>
      <c r="AB33" s="89">
        <v>60.0</v>
      </c>
      <c r="AC33" s="89">
        <v>140.0</v>
      </c>
      <c r="AD33" s="118">
        <v>0.1</v>
      </c>
      <c r="AE33" s="118">
        <v>0.9</v>
      </c>
      <c r="AF33" s="89"/>
      <c r="AG33" s="89"/>
      <c r="AH33" s="89"/>
      <c r="AI33" s="89"/>
      <c r="AJ33" s="89"/>
      <c r="AK33" s="89" t="s">
        <v>416</v>
      </c>
      <c r="AL33" s="142" t="s">
        <v>417</v>
      </c>
      <c r="AM33" s="142" t="s">
        <v>418</v>
      </c>
      <c r="AN33" s="142" t="s">
        <v>419</v>
      </c>
      <c r="AO33" s="142" t="s">
        <v>420</v>
      </c>
      <c r="AP33" s="142" t="s">
        <v>874</v>
      </c>
      <c r="AQ33" s="89"/>
      <c r="AR33" s="89"/>
      <c r="AS33" s="89"/>
      <c r="AT33" s="89"/>
      <c r="AU33" s="89"/>
      <c r="AV33" s="89"/>
      <c r="AW33" s="89"/>
      <c r="AX33" s="142" t="s">
        <v>589</v>
      </c>
      <c r="AY33" s="142"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1">
        <v>0.2</v>
      </c>
      <c r="BS33" s="89">
        <v>0.44</v>
      </c>
      <c r="BT33" s="89" t="s">
        <v>433</v>
      </c>
      <c r="BU33" s="89"/>
      <c r="BV33" s="89"/>
      <c r="BW33" s="89"/>
      <c r="BX33" s="89"/>
      <c r="BY33" s="89"/>
      <c r="BZ33" s="89"/>
      <c r="CA33" s="89"/>
      <c r="CB33" s="89"/>
      <c r="CC33" s="89"/>
      <c r="CD33" s="89" t="s">
        <v>872</v>
      </c>
      <c r="CE33" s="89" t="s">
        <v>598</v>
      </c>
      <c r="CF33" s="89" t="s">
        <v>600</v>
      </c>
      <c r="CG33" s="89" t="s">
        <v>443</v>
      </c>
    </row>
    <row r="34">
      <c r="A34" s="89" t="s">
        <v>876</v>
      </c>
      <c r="B34" s="89" t="s">
        <v>877</v>
      </c>
      <c r="C34" s="89" t="s">
        <v>585</v>
      </c>
      <c r="D34" s="89">
        <v>8.544421E7</v>
      </c>
      <c r="E34" s="89">
        <v>4.262427630321E12</v>
      </c>
      <c r="F34" s="142"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2085</v>
      </c>
      <c r="V34" s="89" t="s">
        <v>2086</v>
      </c>
      <c r="W34" s="89" t="s">
        <v>413</v>
      </c>
      <c r="X34" s="89" t="s">
        <v>414</v>
      </c>
      <c r="Y34" s="89" t="s">
        <v>415</v>
      </c>
      <c r="Z34" s="89">
        <v>20.0</v>
      </c>
      <c r="AA34" s="89">
        <v>68.0</v>
      </c>
      <c r="AB34" s="89">
        <v>60.0</v>
      </c>
      <c r="AC34" s="89">
        <v>140.0</v>
      </c>
      <c r="AD34" s="118">
        <v>0.1</v>
      </c>
      <c r="AE34" s="118">
        <v>0.9</v>
      </c>
      <c r="AF34" s="89"/>
      <c r="AG34" s="89"/>
      <c r="AH34" s="89"/>
      <c r="AI34" s="89"/>
      <c r="AJ34" s="89"/>
      <c r="AK34" s="89" t="s">
        <v>416</v>
      </c>
      <c r="AL34" s="142" t="s">
        <v>417</v>
      </c>
      <c r="AM34" s="142" t="s">
        <v>418</v>
      </c>
      <c r="AN34" s="142" t="s">
        <v>419</v>
      </c>
      <c r="AO34" s="142" t="s">
        <v>420</v>
      </c>
      <c r="AP34" s="142" t="s">
        <v>879</v>
      </c>
      <c r="AQ34" s="89"/>
      <c r="AR34" s="89"/>
      <c r="AS34" s="89"/>
      <c r="AT34" s="89"/>
      <c r="AU34" s="89"/>
      <c r="AV34" s="89"/>
      <c r="AW34" s="89"/>
      <c r="AX34" s="142" t="s">
        <v>589</v>
      </c>
      <c r="AY34" s="142"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1">
        <v>0.2</v>
      </c>
      <c r="BS34" s="89">
        <v>0.44</v>
      </c>
      <c r="BT34" s="89" t="s">
        <v>433</v>
      </c>
      <c r="BU34" s="89"/>
      <c r="BV34" s="89"/>
      <c r="BW34" s="89"/>
      <c r="BX34" s="89"/>
      <c r="BY34" s="89"/>
      <c r="BZ34" s="89"/>
      <c r="CA34" s="89"/>
      <c r="CB34" s="89"/>
      <c r="CC34" s="89"/>
      <c r="CD34" s="89" t="s">
        <v>877</v>
      </c>
      <c r="CE34" s="89" t="s">
        <v>598</v>
      </c>
      <c r="CF34" s="89" t="s">
        <v>600</v>
      </c>
      <c r="CG34" s="89" t="s">
        <v>443</v>
      </c>
    </row>
    <row r="35">
      <c r="A35" s="89" t="s">
        <v>881</v>
      </c>
      <c r="B35" s="89" t="s">
        <v>882</v>
      </c>
      <c r="C35" s="89" t="s">
        <v>585</v>
      </c>
      <c r="D35" s="89">
        <v>8.544421E7</v>
      </c>
      <c r="E35" s="89">
        <v>4.262427630475E12</v>
      </c>
      <c r="F35" s="142"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2085</v>
      </c>
      <c r="V35" s="89" t="s">
        <v>2086</v>
      </c>
      <c r="W35" s="89" t="s">
        <v>413</v>
      </c>
      <c r="X35" s="89" t="s">
        <v>414</v>
      </c>
      <c r="Y35" s="89" t="s">
        <v>415</v>
      </c>
      <c r="Z35" s="89">
        <v>20.0</v>
      </c>
      <c r="AA35" s="89">
        <v>68.0</v>
      </c>
      <c r="AB35" s="89">
        <v>60.0</v>
      </c>
      <c r="AC35" s="89">
        <v>140.0</v>
      </c>
      <c r="AD35" s="118">
        <v>0.1</v>
      </c>
      <c r="AE35" s="118">
        <v>0.9</v>
      </c>
      <c r="AF35" s="89"/>
      <c r="AG35" s="89"/>
      <c r="AH35" s="89"/>
      <c r="AI35" s="89"/>
      <c r="AJ35" s="89"/>
      <c r="AK35" s="89" t="s">
        <v>416</v>
      </c>
      <c r="AL35" s="142" t="s">
        <v>417</v>
      </c>
      <c r="AM35" s="142" t="s">
        <v>418</v>
      </c>
      <c r="AN35" s="142" t="s">
        <v>419</v>
      </c>
      <c r="AO35" s="142" t="s">
        <v>420</v>
      </c>
      <c r="AP35" s="142" t="s">
        <v>886</v>
      </c>
      <c r="AQ35" s="89"/>
      <c r="AR35" s="89"/>
      <c r="AS35" s="89"/>
      <c r="AT35" s="89"/>
      <c r="AU35" s="89"/>
      <c r="AV35" s="89"/>
      <c r="AW35" s="89"/>
      <c r="AX35" s="142" t="s">
        <v>589</v>
      </c>
      <c r="AY35" s="142"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1">
        <v>0.22</v>
      </c>
      <c r="BS35" s="89">
        <v>0.49</v>
      </c>
      <c r="BT35" s="89" t="s">
        <v>433</v>
      </c>
      <c r="BU35" s="89"/>
      <c r="BV35" s="89"/>
      <c r="BW35" s="89"/>
      <c r="BX35" s="89"/>
      <c r="BY35" s="89"/>
      <c r="BZ35" s="89"/>
      <c r="CA35" s="89"/>
      <c r="CB35" s="89"/>
      <c r="CC35" s="89"/>
      <c r="CD35" s="89" t="s">
        <v>882</v>
      </c>
      <c r="CE35" s="89" t="s">
        <v>598</v>
      </c>
      <c r="CF35" s="89" t="s">
        <v>600</v>
      </c>
      <c r="CG35" s="89" t="s">
        <v>443</v>
      </c>
    </row>
    <row r="36">
      <c r="A36" s="89" t="s">
        <v>898</v>
      </c>
      <c r="B36" s="89" t="s">
        <v>899</v>
      </c>
      <c r="C36" s="89" t="s">
        <v>585</v>
      </c>
      <c r="D36" s="89">
        <v>8.544421E7</v>
      </c>
      <c r="E36" s="89">
        <v>4.262427630482E12</v>
      </c>
      <c r="F36" s="142"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2085</v>
      </c>
      <c r="V36" s="89" t="s">
        <v>2086</v>
      </c>
      <c r="W36" s="89" t="s">
        <v>413</v>
      </c>
      <c r="X36" s="89" t="s">
        <v>414</v>
      </c>
      <c r="Y36" s="89" t="s">
        <v>415</v>
      </c>
      <c r="Z36" s="89">
        <v>20.0</v>
      </c>
      <c r="AA36" s="89">
        <v>68.0</v>
      </c>
      <c r="AB36" s="89">
        <v>60.0</v>
      </c>
      <c r="AC36" s="89">
        <v>140.0</v>
      </c>
      <c r="AD36" s="118">
        <v>0.1</v>
      </c>
      <c r="AE36" s="118">
        <v>0.9</v>
      </c>
      <c r="AF36" s="89"/>
      <c r="AG36" s="89"/>
      <c r="AH36" s="89"/>
      <c r="AI36" s="89"/>
      <c r="AJ36" s="89"/>
      <c r="AK36" s="89" t="s">
        <v>416</v>
      </c>
      <c r="AL36" s="142" t="s">
        <v>417</v>
      </c>
      <c r="AM36" s="142" t="s">
        <v>418</v>
      </c>
      <c r="AN36" s="142" t="s">
        <v>419</v>
      </c>
      <c r="AO36" s="142" t="s">
        <v>420</v>
      </c>
      <c r="AP36" s="142" t="s">
        <v>901</v>
      </c>
      <c r="AQ36" s="89"/>
      <c r="AR36" s="89"/>
      <c r="AS36" s="89"/>
      <c r="AT36" s="89"/>
      <c r="AU36" s="89"/>
      <c r="AV36" s="89"/>
      <c r="AW36" s="89"/>
      <c r="AX36" s="142" t="s">
        <v>589</v>
      </c>
      <c r="AY36" s="142"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1">
        <v>0.22</v>
      </c>
      <c r="BS36" s="89">
        <v>0.49</v>
      </c>
      <c r="BT36" s="89" t="s">
        <v>433</v>
      </c>
      <c r="BU36" s="89"/>
      <c r="BV36" s="89"/>
      <c r="BW36" s="89"/>
      <c r="BX36" s="89"/>
      <c r="BY36" s="89"/>
      <c r="BZ36" s="89"/>
      <c r="CA36" s="89"/>
      <c r="CB36" s="89"/>
      <c r="CC36" s="89"/>
      <c r="CD36" s="89" t="s">
        <v>899</v>
      </c>
      <c r="CE36" s="89" t="s">
        <v>598</v>
      </c>
      <c r="CF36" s="89" t="s">
        <v>600</v>
      </c>
      <c r="CG36" s="89" t="s">
        <v>443</v>
      </c>
    </row>
    <row r="37">
      <c r="A37" s="89" t="s">
        <v>903</v>
      </c>
      <c r="B37" s="89" t="s">
        <v>904</v>
      </c>
      <c r="C37" s="89" t="s">
        <v>585</v>
      </c>
      <c r="D37" s="89">
        <v>8.544421E7</v>
      </c>
      <c r="E37" s="89">
        <v>4.262427630499E12</v>
      </c>
      <c r="F37" s="142"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2085</v>
      </c>
      <c r="V37" s="89" t="s">
        <v>2086</v>
      </c>
      <c r="W37" s="89" t="s">
        <v>413</v>
      </c>
      <c r="X37" s="89" t="s">
        <v>414</v>
      </c>
      <c r="Y37" s="89" t="s">
        <v>415</v>
      </c>
      <c r="Z37" s="89">
        <v>20.0</v>
      </c>
      <c r="AA37" s="89">
        <v>68.0</v>
      </c>
      <c r="AB37" s="89">
        <v>60.0</v>
      </c>
      <c r="AC37" s="89">
        <v>140.0</v>
      </c>
      <c r="AD37" s="118">
        <v>0.1</v>
      </c>
      <c r="AE37" s="118">
        <v>0.9</v>
      </c>
      <c r="AF37" s="89"/>
      <c r="AG37" s="89"/>
      <c r="AH37" s="89"/>
      <c r="AI37" s="89"/>
      <c r="AJ37" s="89"/>
      <c r="AK37" s="89" t="s">
        <v>416</v>
      </c>
      <c r="AL37" s="142" t="s">
        <v>417</v>
      </c>
      <c r="AM37" s="142" t="s">
        <v>418</v>
      </c>
      <c r="AN37" s="142" t="s">
        <v>419</v>
      </c>
      <c r="AO37" s="142" t="s">
        <v>420</v>
      </c>
      <c r="AP37" s="142" t="s">
        <v>906</v>
      </c>
      <c r="AQ37" s="89"/>
      <c r="AR37" s="89"/>
      <c r="AS37" s="89"/>
      <c r="AT37" s="89"/>
      <c r="AU37" s="89"/>
      <c r="AV37" s="89"/>
      <c r="AW37" s="89"/>
      <c r="AX37" s="142" t="s">
        <v>589</v>
      </c>
      <c r="AY37" s="142"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1">
        <v>0.22</v>
      </c>
      <c r="BS37" s="89">
        <v>0.49</v>
      </c>
      <c r="BT37" s="89" t="s">
        <v>433</v>
      </c>
      <c r="BU37" s="89"/>
      <c r="BV37" s="89"/>
      <c r="BW37" s="89"/>
      <c r="BX37" s="89"/>
      <c r="BY37" s="89"/>
      <c r="BZ37" s="89"/>
      <c r="CA37" s="89"/>
      <c r="CB37" s="89"/>
      <c r="CC37" s="89"/>
      <c r="CD37" s="89" t="s">
        <v>904</v>
      </c>
      <c r="CE37" s="89" t="s">
        <v>598</v>
      </c>
      <c r="CF37" s="89" t="s">
        <v>600</v>
      </c>
      <c r="CG37" s="89" t="s">
        <v>443</v>
      </c>
    </row>
    <row r="38">
      <c r="A38" s="89" t="s">
        <v>908</v>
      </c>
      <c r="B38" s="89" t="s">
        <v>909</v>
      </c>
      <c r="C38" s="89" t="s">
        <v>585</v>
      </c>
      <c r="D38" s="89">
        <v>8.544421E7</v>
      </c>
      <c r="E38" s="89">
        <v>4.262427630505E12</v>
      </c>
      <c r="F38" s="142"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2085</v>
      </c>
      <c r="V38" s="89" t="s">
        <v>2086</v>
      </c>
      <c r="W38" s="89" t="s">
        <v>413</v>
      </c>
      <c r="X38" s="89" t="s">
        <v>414</v>
      </c>
      <c r="Y38" s="89" t="s">
        <v>415</v>
      </c>
      <c r="Z38" s="89">
        <v>20.0</v>
      </c>
      <c r="AA38" s="89">
        <v>68.0</v>
      </c>
      <c r="AB38" s="89">
        <v>60.0</v>
      </c>
      <c r="AC38" s="89">
        <v>140.0</v>
      </c>
      <c r="AD38" s="118">
        <v>0.1</v>
      </c>
      <c r="AE38" s="118">
        <v>0.9</v>
      </c>
      <c r="AF38" s="89"/>
      <c r="AG38" s="89"/>
      <c r="AH38" s="89"/>
      <c r="AI38" s="89"/>
      <c r="AJ38" s="89"/>
      <c r="AK38" s="89" t="s">
        <v>416</v>
      </c>
      <c r="AL38" s="142" t="s">
        <v>417</v>
      </c>
      <c r="AM38" s="142" t="s">
        <v>418</v>
      </c>
      <c r="AN38" s="142" t="s">
        <v>419</v>
      </c>
      <c r="AO38" s="142" t="s">
        <v>420</v>
      </c>
      <c r="AP38" s="142" t="s">
        <v>911</v>
      </c>
      <c r="AQ38" s="89"/>
      <c r="AR38" s="89"/>
      <c r="AS38" s="89"/>
      <c r="AT38" s="89"/>
      <c r="AU38" s="89"/>
      <c r="AV38" s="89"/>
      <c r="AW38" s="89"/>
      <c r="AX38" s="142" t="s">
        <v>589</v>
      </c>
      <c r="AY38" s="142"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1">
        <v>0.22</v>
      </c>
      <c r="BS38" s="89">
        <v>0.49</v>
      </c>
      <c r="BT38" s="89" t="s">
        <v>433</v>
      </c>
      <c r="BU38" s="89"/>
      <c r="BV38" s="89"/>
      <c r="BW38" s="89"/>
      <c r="BX38" s="89"/>
      <c r="BY38" s="89"/>
      <c r="BZ38" s="89"/>
      <c r="CA38" s="89"/>
      <c r="CB38" s="89"/>
      <c r="CC38" s="89"/>
      <c r="CD38" s="89" t="s">
        <v>909</v>
      </c>
      <c r="CE38" s="89" t="s">
        <v>598</v>
      </c>
      <c r="CF38" s="89" t="s">
        <v>600</v>
      </c>
      <c r="CG38" s="89" t="s">
        <v>443</v>
      </c>
    </row>
    <row r="39">
      <c r="A39" s="89" t="s">
        <v>913</v>
      </c>
      <c r="B39" s="89" t="s">
        <v>914</v>
      </c>
      <c r="C39" s="89" t="s">
        <v>585</v>
      </c>
      <c r="D39" s="89">
        <v>8.544421E7</v>
      </c>
      <c r="E39" s="89">
        <v>4.262427630529E12</v>
      </c>
      <c r="F39" s="142"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2085</v>
      </c>
      <c r="V39" s="89" t="s">
        <v>2086</v>
      </c>
      <c r="W39" s="89" t="s">
        <v>413</v>
      </c>
      <c r="X39" s="89" t="s">
        <v>414</v>
      </c>
      <c r="Y39" s="89" t="s">
        <v>415</v>
      </c>
      <c r="Z39" s="89">
        <v>20.0</v>
      </c>
      <c r="AA39" s="89">
        <v>68.0</v>
      </c>
      <c r="AB39" s="89">
        <v>60.0</v>
      </c>
      <c r="AC39" s="89">
        <v>140.0</v>
      </c>
      <c r="AD39" s="118">
        <v>0.1</v>
      </c>
      <c r="AE39" s="118">
        <v>0.9</v>
      </c>
      <c r="AF39" s="89"/>
      <c r="AG39" s="89"/>
      <c r="AH39" s="89"/>
      <c r="AI39" s="89"/>
      <c r="AJ39" s="89"/>
      <c r="AK39" s="89" t="s">
        <v>416</v>
      </c>
      <c r="AL39" s="142" t="s">
        <v>417</v>
      </c>
      <c r="AM39" s="142" t="s">
        <v>418</v>
      </c>
      <c r="AN39" s="142" t="s">
        <v>419</v>
      </c>
      <c r="AO39" s="142" t="s">
        <v>420</v>
      </c>
      <c r="AP39" s="142" t="s">
        <v>916</v>
      </c>
      <c r="AQ39" s="89"/>
      <c r="AR39" s="89"/>
      <c r="AS39" s="89"/>
      <c r="AT39" s="89"/>
      <c r="AU39" s="89"/>
      <c r="AV39" s="89"/>
      <c r="AW39" s="89"/>
      <c r="AX39" s="142" t="s">
        <v>589</v>
      </c>
      <c r="AY39" s="142"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1">
        <v>0.22</v>
      </c>
      <c r="BS39" s="89">
        <v>0.49</v>
      </c>
      <c r="BT39" s="89" t="s">
        <v>433</v>
      </c>
      <c r="BU39" s="89"/>
      <c r="BV39" s="89"/>
      <c r="BW39" s="89"/>
      <c r="BX39" s="89"/>
      <c r="BY39" s="89"/>
      <c r="BZ39" s="89"/>
      <c r="CA39" s="89"/>
      <c r="CB39" s="89"/>
      <c r="CC39" s="89"/>
      <c r="CD39" s="89" t="s">
        <v>914</v>
      </c>
      <c r="CE39" s="89" t="s">
        <v>598</v>
      </c>
      <c r="CF39" s="89" t="s">
        <v>600</v>
      </c>
      <c r="CG39" s="89" t="s">
        <v>443</v>
      </c>
    </row>
    <row r="40">
      <c r="A40" s="89" t="s">
        <v>918</v>
      </c>
      <c r="B40" s="89" t="s">
        <v>919</v>
      </c>
      <c r="C40" s="89" t="s">
        <v>585</v>
      </c>
      <c r="D40" s="89">
        <v>8.544421E7</v>
      </c>
      <c r="E40" s="89">
        <v>4.262427630536E12</v>
      </c>
      <c r="F40" s="142"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2085</v>
      </c>
      <c r="V40" s="89" t="s">
        <v>2086</v>
      </c>
      <c r="W40" s="89" t="s">
        <v>413</v>
      </c>
      <c r="X40" s="89" t="s">
        <v>414</v>
      </c>
      <c r="Y40" s="89" t="s">
        <v>415</v>
      </c>
      <c r="Z40" s="89">
        <v>20.0</v>
      </c>
      <c r="AA40" s="89">
        <v>68.0</v>
      </c>
      <c r="AB40" s="89">
        <v>60.0</v>
      </c>
      <c r="AC40" s="89">
        <v>140.0</v>
      </c>
      <c r="AD40" s="118">
        <v>0.1</v>
      </c>
      <c r="AE40" s="118">
        <v>0.9</v>
      </c>
      <c r="AF40" s="89"/>
      <c r="AG40" s="89"/>
      <c r="AH40" s="89"/>
      <c r="AI40" s="89"/>
      <c r="AJ40" s="89"/>
      <c r="AK40" s="89" t="s">
        <v>416</v>
      </c>
      <c r="AL40" s="142" t="s">
        <v>417</v>
      </c>
      <c r="AM40" s="142" t="s">
        <v>418</v>
      </c>
      <c r="AN40" s="142" t="s">
        <v>419</v>
      </c>
      <c r="AO40" s="142" t="s">
        <v>420</v>
      </c>
      <c r="AP40" s="142" t="s">
        <v>921</v>
      </c>
      <c r="AQ40" s="89"/>
      <c r="AR40" s="89"/>
      <c r="AS40" s="89"/>
      <c r="AT40" s="89"/>
      <c r="AU40" s="89"/>
      <c r="AV40" s="89"/>
      <c r="AW40" s="89"/>
      <c r="AX40" s="142" t="s">
        <v>589</v>
      </c>
      <c r="AY40" s="142"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1">
        <v>0.22</v>
      </c>
      <c r="BS40" s="89">
        <v>0.49</v>
      </c>
      <c r="BT40" s="89" t="s">
        <v>433</v>
      </c>
      <c r="BU40" s="89"/>
      <c r="BV40" s="89"/>
      <c r="BW40" s="89"/>
      <c r="BX40" s="89"/>
      <c r="BY40" s="89"/>
      <c r="BZ40" s="89"/>
      <c r="CA40" s="89"/>
      <c r="CB40" s="89"/>
      <c r="CC40" s="89"/>
      <c r="CD40" s="89" t="s">
        <v>919</v>
      </c>
      <c r="CE40" s="89" t="s">
        <v>598</v>
      </c>
      <c r="CF40" s="89" t="s">
        <v>600</v>
      </c>
      <c r="CG40" s="89" t="s">
        <v>443</v>
      </c>
    </row>
    <row r="41">
      <c r="A41" s="89" t="s">
        <v>923</v>
      </c>
      <c r="B41" s="89" t="s">
        <v>924</v>
      </c>
      <c r="C41" s="89" t="s">
        <v>585</v>
      </c>
      <c r="D41" s="89">
        <v>8.544421E7</v>
      </c>
      <c r="E41" s="89">
        <v>4.26242763097E12</v>
      </c>
      <c r="F41" s="142"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2085</v>
      </c>
      <c r="V41" s="89" t="s">
        <v>2086</v>
      </c>
      <c r="W41" s="89" t="s">
        <v>413</v>
      </c>
      <c r="X41" s="89" t="s">
        <v>414</v>
      </c>
      <c r="Y41" s="89" t="s">
        <v>415</v>
      </c>
      <c r="Z41" s="89">
        <v>20.0</v>
      </c>
      <c r="AA41" s="89">
        <v>68.0</v>
      </c>
      <c r="AB41" s="89">
        <v>60.0</v>
      </c>
      <c r="AC41" s="89">
        <v>140.0</v>
      </c>
      <c r="AD41" s="118">
        <v>0.1</v>
      </c>
      <c r="AE41" s="118">
        <v>0.9</v>
      </c>
      <c r="AF41" s="89"/>
      <c r="AG41" s="89"/>
      <c r="AH41" s="89"/>
      <c r="AI41" s="89"/>
      <c r="AJ41" s="89"/>
      <c r="AK41" s="89" t="s">
        <v>416</v>
      </c>
      <c r="AL41" s="142" t="s">
        <v>417</v>
      </c>
      <c r="AM41" s="142" t="s">
        <v>418</v>
      </c>
      <c r="AN41" s="142" t="s">
        <v>419</v>
      </c>
      <c r="AO41" s="142" t="s">
        <v>420</v>
      </c>
      <c r="AP41" s="142" t="s">
        <v>926</v>
      </c>
      <c r="AQ41" s="89"/>
      <c r="AR41" s="89"/>
      <c r="AS41" s="89"/>
      <c r="AT41" s="89"/>
      <c r="AU41" s="89"/>
      <c r="AV41" s="89"/>
      <c r="AW41" s="89"/>
      <c r="AX41" s="142" t="s">
        <v>589</v>
      </c>
      <c r="AY41" s="142"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1">
        <v>0.22</v>
      </c>
      <c r="BS41" s="89">
        <v>0.49</v>
      </c>
      <c r="BT41" s="89" t="s">
        <v>433</v>
      </c>
      <c r="BU41" s="89"/>
      <c r="BV41" s="89"/>
      <c r="BW41" s="89"/>
      <c r="BX41" s="89"/>
      <c r="BY41" s="89"/>
      <c r="BZ41" s="89"/>
      <c r="CA41" s="89"/>
      <c r="CB41" s="89"/>
      <c r="CC41" s="89"/>
      <c r="CD41" s="89" t="s">
        <v>924</v>
      </c>
      <c r="CE41" s="89" t="s">
        <v>598</v>
      </c>
      <c r="CF41" s="89" t="s">
        <v>600</v>
      </c>
      <c r="CG41" s="89" t="s">
        <v>443</v>
      </c>
    </row>
    <row r="42">
      <c r="A42" s="89" t="s">
        <v>928</v>
      </c>
      <c r="B42" s="89" t="s">
        <v>929</v>
      </c>
      <c r="C42" s="89" t="s">
        <v>585</v>
      </c>
      <c r="D42" s="89">
        <v>8.544421E7</v>
      </c>
      <c r="E42" s="89">
        <v>4.262427630512E12</v>
      </c>
      <c r="F42" s="142"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2085</v>
      </c>
      <c r="V42" s="89" t="s">
        <v>2086</v>
      </c>
      <c r="W42" s="89" t="s">
        <v>413</v>
      </c>
      <c r="X42" s="89" t="s">
        <v>414</v>
      </c>
      <c r="Y42" s="89" t="s">
        <v>415</v>
      </c>
      <c r="Z42" s="89">
        <v>20.0</v>
      </c>
      <c r="AA42" s="89">
        <v>68.0</v>
      </c>
      <c r="AB42" s="89">
        <v>60.0</v>
      </c>
      <c r="AC42" s="89">
        <v>140.0</v>
      </c>
      <c r="AD42" s="118">
        <v>0.1</v>
      </c>
      <c r="AE42" s="118">
        <v>0.9</v>
      </c>
      <c r="AF42" s="89"/>
      <c r="AG42" s="89"/>
      <c r="AH42" s="89"/>
      <c r="AI42" s="89"/>
      <c r="AJ42" s="89"/>
      <c r="AK42" s="89" t="s">
        <v>416</v>
      </c>
      <c r="AL42" s="142" t="s">
        <v>417</v>
      </c>
      <c r="AM42" s="142" t="s">
        <v>418</v>
      </c>
      <c r="AN42" s="142" t="s">
        <v>419</v>
      </c>
      <c r="AO42" s="142" t="s">
        <v>420</v>
      </c>
      <c r="AP42" s="142" t="s">
        <v>931</v>
      </c>
      <c r="AQ42" s="89"/>
      <c r="AR42" s="89"/>
      <c r="AS42" s="89"/>
      <c r="AT42" s="89"/>
      <c r="AU42" s="89"/>
      <c r="AV42" s="89"/>
      <c r="AW42" s="89"/>
      <c r="AX42" s="142" t="s">
        <v>589</v>
      </c>
      <c r="AY42" s="142"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1">
        <v>0.22</v>
      </c>
      <c r="BS42" s="89">
        <v>0.49</v>
      </c>
      <c r="BT42" s="89" t="s">
        <v>433</v>
      </c>
      <c r="BU42" s="89"/>
      <c r="BV42" s="89"/>
      <c r="BW42" s="89"/>
      <c r="BX42" s="89"/>
      <c r="BY42" s="89"/>
      <c r="BZ42" s="89"/>
      <c r="CA42" s="89"/>
      <c r="CB42" s="89"/>
      <c r="CC42" s="89"/>
      <c r="CD42" s="89" t="s">
        <v>929</v>
      </c>
      <c r="CE42" s="89" t="s">
        <v>598</v>
      </c>
      <c r="CF42" s="89" t="s">
        <v>600</v>
      </c>
      <c r="CG42" s="89" t="s">
        <v>443</v>
      </c>
    </row>
    <row r="43">
      <c r="A43" s="89" t="s">
        <v>933</v>
      </c>
      <c r="B43" s="89" t="s">
        <v>934</v>
      </c>
      <c r="C43" s="89" t="s">
        <v>935</v>
      </c>
      <c r="D43" s="89">
        <v>8.544421E7</v>
      </c>
      <c r="E43" s="89">
        <v>4.262427630581E12</v>
      </c>
      <c r="F43" s="142"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2087</v>
      </c>
      <c r="V43" s="89" t="s">
        <v>2086</v>
      </c>
      <c r="W43" s="89" t="s">
        <v>413</v>
      </c>
      <c r="X43" s="89" t="s">
        <v>414</v>
      </c>
      <c r="Y43" s="89" t="s">
        <v>415</v>
      </c>
      <c r="Z43" s="89">
        <v>20.0</v>
      </c>
      <c r="AA43" s="89">
        <v>68.0</v>
      </c>
      <c r="AB43" s="89">
        <v>60.0</v>
      </c>
      <c r="AC43" s="89">
        <v>140.0</v>
      </c>
      <c r="AD43" s="118">
        <v>0.1</v>
      </c>
      <c r="AE43" s="118">
        <v>0.9</v>
      </c>
      <c r="AF43" s="89"/>
      <c r="AG43" s="89"/>
      <c r="AH43" s="89"/>
      <c r="AI43" s="89"/>
      <c r="AJ43" s="89"/>
      <c r="AK43" s="89" t="s">
        <v>416</v>
      </c>
      <c r="AL43" s="142" t="s">
        <v>417</v>
      </c>
      <c r="AM43" s="142" t="s">
        <v>418</v>
      </c>
      <c r="AN43" s="142" t="s">
        <v>419</v>
      </c>
      <c r="AO43" s="142" t="s">
        <v>420</v>
      </c>
      <c r="AP43" s="142" t="s">
        <v>939</v>
      </c>
      <c r="AQ43" s="89"/>
      <c r="AR43" s="89"/>
      <c r="AS43" s="89"/>
      <c r="AT43" s="89"/>
      <c r="AU43" s="89"/>
      <c r="AV43" s="89"/>
      <c r="AW43" s="89"/>
      <c r="AX43" s="142" t="s">
        <v>422</v>
      </c>
      <c r="AY43" s="142"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1">
        <v>5.76</v>
      </c>
      <c r="BS43" s="89">
        <v>12.7</v>
      </c>
      <c r="BT43" s="89" t="s">
        <v>433</v>
      </c>
      <c r="BU43" s="89"/>
      <c r="BV43" s="89"/>
      <c r="BW43" s="89"/>
      <c r="BX43" s="89"/>
      <c r="BY43" s="89"/>
      <c r="BZ43" s="89"/>
      <c r="CA43" s="89"/>
      <c r="CB43" s="89"/>
      <c r="CC43" s="89"/>
      <c r="CD43" s="89" t="s">
        <v>934</v>
      </c>
      <c r="CE43" s="89" t="s">
        <v>441</v>
      </c>
      <c r="CF43" s="89" t="s">
        <v>442</v>
      </c>
      <c r="CG43" s="89" t="s">
        <v>443</v>
      </c>
    </row>
    <row r="44">
      <c r="A44" s="89" t="s">
        <v>946</v>
      </c>
      <c r="B44" s="89" t="s">
        <v>947</v>
      </c>
      <c r="C44" s="89" t="s">
        <v>935</v>
      </c>
      <c r="D44" s="89">
        <v>8.544421E7</v>
      </c>
      <c r="E44" s="89">
        <v>4.262427630598E12</v>
      </c>
      <c r="F44" s="142"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2087</v>
      </c>
      <c r="V44" s="89" t="s">
        <v>2086</v>
      </c>
      <c r="W44" s="89" t="s">
        <v>413</v>
      </c>
      <c r="X44" s="89" t="s">
        <v>414</v>
      </c>
      <c r="Y44" s="89" t="s">
        <v>415</v>
      </c>
      <c r="Z44" s="89">
        <v>20.0</v>
      </c>
      <c r="AA44" s="89">
        <v>68.0</v>
      </c>
      <c r="AB44" s="89">
        <v>60.0</v>
      </c>
      <c r="AC44" s="89">
        <v>140.0</v>
      </c>
      <c r="AD44" s="118">
        <v>0.1</v>
      </c>
      <c r="AE44" s="118">
        <v>0.9</v>
      </c>
      <c r="AF44" s="89"/>
      <c r="AG44" s="89"/>
      <c r="AH44" s="89"/>
      <c r="AI44" s="89"/>
      <c r="AJ44" s="89"/>
      <c r="AK44" s="89" t="s">
        <v>416</v>
      </c>
      <c r="AL44" s="142" t="s">
        <v>417</v>
      </c>
      <c r="AM44" s="142" t="s">
        <v>418</v>
      </c>
      <c r="AN44" s="142" t="s">
        <v>419</v>
      </c>
      <c r="AO44" s="142" t="s">
        <v>420</v>
      </c>
      <c r="AP44" s="142" t="s">
        <v>949</v>
      </c>
      <c r="AQ44" s="89"/>
      <c r="AR44" s="89"/>
      <c r="AS44" s="89"/>
      <c r="AT44" s="89"/>
      <c r="AU44" s="89"/>
      <c r="AV44" s="89"/>
      <c r="AW44" s="89"/>
      <c r="AX44" s="142" t="s">
        <v>422</v>
      </c>
      <c r="AY44" s="142"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1">
        <v>5.76</v>
      </c>
      <c r="BS44" s="89">
        <v>12.7</v>
      </c>
      <c r="BT44" s="89" t="s">
        <v>433</v>
      </c>
      <c r="BU44" s="89"/>
      <c r="BV44" s="89"/>
      <c r="BW44" s="89"/>
      <c r="BX44" s="89"/>
      <c r="BY44" s="89"/>
      <c r="BZ44" s="89"/>
      <c r="CA44" s="89"/>
      <c r="CB44" s="89"/>
      <c r="CC44" s="89"/>
      <c r="CD44" s="89" t="s">
        <v>947</v>
      </c>
      <c r="CE44" s="89" t="s">
        <v>441</v>
      </c>
      <c r="CF44" s="89" t="s">
        <v>442</v>
      </c>
      <c r="CG44" s="89" t="s">
        <v>443</v>
      </c>
    </row>
    <row r="45">
      <c r="A45" s="89" t="s">
        <v>951</v>
      </c>
      <c r="B45" s="89" t="s">
        <v>952</v>
      </c>
      <c r="C45" s="89" t="s">
        <v>935</v>
      </c>
      <c r="D45" s="89">
        <v>8.544421E7</v>
      </c>
      <c r="E45" s="89">
        <v>4.262427630604E12</v>
      </c>
      <c r="F45" s="142"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2087</v>
      </c>
      <c r="V45" s="89" t="s">
        <v>2086</v>
      </c>
      <c r="W45" s="89" t="s">
        <v>413</v>
      </c>
      <c r="X45" s="89" t="s">
        <v>414</v>
      </c>
      <c r="Y45" s="89" t="s">
        <v>415</v>
      </c>
      <c r="Z45" s="89">
        <v>20.0</v>
      </c>
      <c r="AA45" s="89">
        <v>68.0</v>
      </c>
      <c r="AB45" s="89">
        <v>60.0</v>
      </c>
      <c r="AC45" s="89">
        <v>140.0</v>
      </c>
      <c r="AD45" s="118">
        <v>0.1</v>
      </c>
      <c r="AE45" s="118">
        <v>0.9</v>
      </c>
      <c r="AF45" s="89"/>
      <c r="AG45" s="89"/>
      <c r="AH45" s="89"/>
      <c r="AI45" s="89"/>
      <c r="AJ45" s="89"/>
      <c r="AK45" s="89" t="s">
        <v>416</v>
      </c>
      <c r="AL45" s="142" t="s">
        <v>417</v>
      </c>
      <c r="AM45" s="142" t="s">
        <v>418</v>
      </c>
      <c r="AN45" s="142" t="s">
        <v>419</v>
      </c>
      <c r="AO45" s="142" t="s">
        <v>420</v>
      </c>
      <c r="AP45" s="142" t="s">
        <v>954</v>
      </c>
      <c r="AQ45" s="89"/>
      <c r="AR45" s="89"/>
      <c r="AS45" s="89"/>
      <c r="AT45" s="89"/>
      <c r="AU45" s="89"/>
      <c r="AV45" s="89"/>
      <c r="AW45" s="89"/>
      <c r="AX45" s="142" t="s">
        <v>422</v>
      </c>
      <c r="AY45" s="142"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1">
        <v>5.76</v>
      </c>
      <c r="BS45" s="89">
        <v>12.7</v>
      </c>
      <c r="BT45" s="89" t="s">
        <v>433</v>
      </c>
      <c r="BU45" s="89"/>
      <c r="BV45" s="89"/>
      <c r="BW45" s="89"/>
      <c r="BX45" s="89"/>
      <c r="BY45" s="89"/>
      <c r="BZ45" s="89"/>
      <c r="CA45" s="89"/>
      <c r="CB45" s="89"/>
      <c r="CC45" s="89"/>
      <c r="CD45" s="89" t="s">
        <v>952</v>
      </c>
      <c r="CE45" s="89" t="s">
        <v>441</v>
      </c>
      <c r="CF45" s="89" t="s">
        <v>442</v>
      </c>
      <c r="CG45" s="89" t="s">
        <v>443</v>
      </c>
    </row>
    <row r="46">
      <c r="A46" s="89" t="s">
        <v>956</v>
      </c>
      <c r="B46" s="89" t="s">
        <v>957</v>
      </c>
      <c r="C46" s="89" t="s">
        <v>935</v>
      </c>
      <c r="D46" s="89">
        <v>8.544421E7</v>
      </c>
      <c r="E46" s="89">
        <v>4.262427630628E12</v>
      </c>
      <c r="F46" s="142"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2087</v>
      </c>
      <c r="V46" s="89" t="s">
        <v>2086</v>
      </c>
      <c r="W46" s="89" t="s">
        <v>413</v>
      </c>
      <c r="X46" s="89" t="s">
        <v>414</v>
      </c>
      <c r="Y46" s="89" t="s">
        <v>415</v>
      </c>
      <c r="Z46" s="89">
        <v>20.0</v>
      </c>
      <c r="AA46" s="89">
        <v>68.0</v>
      </c>
      <c r="AB46" s="89">
        <v>60.0</v>
      </c>
      <c r="AC46" s="89">
        <v>140.0</v>
      </c>
      <c r="AD46" s="118">
        <v>0.1</v>
      </c>
      <c r="AE46" s="118">
        <v>0.9</v>
      </c>
      <c r="AF46" s="89"/>
      <c r="AG46" s="89"/>
      <c r="AH46" s="89"/>
      <c r="AI46" s="89"/>
      <c r="AJ46" s="89"/>
      <c r="AK46" s="89" t="s">
        <v>416</v>
      </c>
      <c r="AL46" s="142" t="s">
        <v>417</v>
      </c>
      <c r="AM46" s="142" t="s">
        <v>418</v>
      </c>
      <c r="AN46" s="142" t="s">
        <v>419</v>
      </c>
      <c r="AO46" s="142" t="s">
        <v>420</v>
      </c>
      <c r="AP46" s="142" t="s">
        <v>959</v>
      </c>
      <c r="AQ46" s="89"/>
      <c r="AR46" s="89"/>
      <c r="AS46" s="89"/>
      <c r="AT46" s="89"/>
      <c r="AU46" s="89"/>
      <c r="AV46" s="89"/>
      <c r="AW46" s="89"/>
      <c r="AX46" s="142" t="s">
        <v>422</v>
      </c>
      <c r="AY46" s="142"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1">
        <v>5.76</v>
      </c>
      <c r="BS46" s="89">
        <v>12.7</v>
      </c>
      <c r="BT46" s="89" t="s">
        <v>433</v>
      </c>
      <c r="BU46" s="89"/>
      <c r="BV46" s="89"/>
      <c r="BW46" s="89"/>
      <c r="BX46" s="89"/>
      <c r="BY46" s="89"/>
      <c r="BZ46" s="89"/>
      <c r="CA46" s="89"/>
      <c r="CB46" s="89"/>
      <c r="CC46" s="89"/>
      <c r="CD46" s="89" t="s">
        <v>957</v>
      </c>
      <c r="CE46" s="89" t="s">
        <v>441</v>
      </c>
      <c r="CF46" s="89" t="s">
        <v>442</v>
      </c>
      <c r="CG46" s="89" t="s">
        <v>443</v>
      </c>
    </row>
    <row r="47">
      <c r="A47" s="89" t="s">
        <v>961</v>
      </c>
      <c r="B47" s="89" t="s">
        <v>962</v>
      </c>
      <c r="C47" s="89" t="s">
        <v>935</v>
      </c>
      <c r="D47" s="89">
        <v>8.544421E7</v>
      </c>
      <c r="E47" s="89">
        <v>4.262427630642E12</v>
      </c>
      <c r="F47" s="142"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2087</v>
      </c>
      <c r="V47" s="89" t="s">
        <v>2086</v>
      </c>
      <c r="W47" s="89" t="s">
        <v>413</v>
      </c>
      <c r="X47" s="89" t="s">
        <v>414</v>
      </c>
      <c r="Y47" s="89" t="s">
        <v>415</v>
      </c>
      <c r="Z47" s="89">
        <v>20.0</v>
      </c>
      <c r="AA47" s="89">
        <v>68.0</v>
      </c>
      <c r="AB47" s="89">
        <v>60.0</v>
      </c>
      <c r="AC47" s="89">
        <v>140.0</v>
      </c>
      <c r="AD47" s="118">
        <v>0.1</v>
      </c>
      <c r="AE47" s="118">
        <v>0.9</v>
      </c>
      <c r="AF47" s="89"/>
      <c r="AG47" s="89"/>
      <c r="AH47" s="89"/>
      <c r="AI47" s="89"/>
      <c r="AJ47" s="89"/>
      <c r="AK47" s="89" t="s">
        <v>416</v>
      </c>
      <c r="AL47" s="142" t="s">
        <v>417</v>
      </c>
      <c r="AM47" s="142" t="s">
        <v>418</v>
      </c>
      <c r="AN47" s="142" t="s">
        <v>419</v>
      </c>
      <c r="AO47" s="142" t="s">
        <v>420</v>
      </c>
      <c r="AP47" s="142" t="s">
        <v>964</v>
      </c>
      <c r="AQ47" s="89"/>
      <c r="AR47" s="89"/>
      <c r="AS47" s="89"/>
      <c r="AT47" s="89"/>
      <c r="AU47" s="89"/>
      <c r="AV47" s="89"/>
      <c r="AW47" s="89"/>
      <c r="AX47" s="142" t="s">
        <v>422</v>
      </c>
      <c r="AY47" s="142"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1">
        <v>5.76</v>
      </c>
      <c r="BS47" s="89">
        <v>12.7</v>
      </c>
      <c r="BT47" s="89" t="s">
        <v>433</v>
      </c>
      <c r="BU47" s="89"/>
      <c r="BV47" s="89"/>
      <c r="BW47" s="89"/>
      <c r="BX47" s="89"/>
      <c r="BY47" s="89"/>
      <c r="BZ47" s="89"/>
      <c r="CA47" s="89"/>
      <c r="CB47" s="89"/>
      <c r="CC47" s="89"/>
      <c r="CD47" s="89" t="s">
        <v>962</v>
      </c>
      <c r="CE47" s="89" t="s">
        <v>441</v>
      </c>
      <c r="CF47" s="89" t="s">
        <v>442</v>
      </c>
      <c r="CG47" s="89" t="s">
        <v>443</v>
      </c>
    </row>
    <row r="48">
      <c r="A48" s="89" t="s">
        <v>966</v>
      </c>
      <c r="B48" s="89" t="s">
        <v>967</v>
      </c>
      <c r="C48" s="89" t="s">
        <v>935</v>
      </c>
      <c r="D48" s="89">
        <v>8.544421E7</v>
      </c>
      <c r="E48" s="89">
        <v>4.262427630659E12</v>
      </c>
      <c r="F48" s="142"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2087</v>
      </c>
      <c r="V48" s="89" t="s">
        <v>2086</v>
      </c>
      <c r="W48" s="89" t="s">
        <v>413</v>
      </c>
      <c r="X48" s="89" t="s">
        <v>414</v>
      </c>
      <c r="Y48" s="89" t="s">
        <v>415</v>
      </c>
      <c r="Z48" s="89">
        <v>20.0</v>
      </c>
      <c r="AA48" s="89">
        <v>68.0</v>
      </c>
      <c r="AB48" s="89">
        <v>60.0</v>
      </c>
      <c r="AC48" s="89">
        <v>140.0</v>
      </c>
      <c r="AD48" s="118">
        <v>0.1</v>
      </c>
      <c r="AE48" s="118">
        <v>0.9</v>
      </c>
      <c r="AF48" s="89"/>
      <c r="AG48" s="89"/>
      <c r="AH48" s="89"/>
      <c r="AI48" s="89"/>
      <c r="AJ48" s="89"/>
      <c r="AK48" s="89" t="s">
        <v>416</v>
      </c>
      <c r="AL48" s="142" t="s">
        <v>417</v>
      </c>
      <c r="AM48" s="142" t="s">
        <v>418</v>
      </c>
      <c r="AN48" s="142" t="s">
        <v>419</v>
      </c>
      <c r="AO48" s="142" t="s">
        <v>420</v>
      </c>
      <c r="AP48" s="142" t="s">
        <v>969</v>
      </c>
      <c r="AQ48" s="89"/>
      <c r="AR48" s="89"/>
      <c r="AS48" s="89"/>
      <c r="AT48" s="89"/>
      <c r="AU48" s="89"/>
      <c r="AV48" s="89"/>
      <c r="AW48" s="89"/>
      <c r="AX48" s="142" t="s">
        <v>422</v>
      </c>
      <c r="AY48" s="142"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1">
        <v>5.76</v>
      </c>
      <c r="BS48" s="89">
        <v>12.7</v>
      </c>
      <c r="BT48" s="89" t="s">
        <v>433</v>
      </c>
      <c r="BU48" s="89"/>
      <c r="BV48" s="89"/>
      <c r="BW48" s="89"/>
      <c r="BX48" s="89"/>
      <c r="BY48" s="89"/>
      <c r="BZ48" s="89"/>
      <c r="CA48" s="89"/>
      <c r="CB48" s="89"/>
      <c r="CC48" s="89"/>
      <c r="CD48" s="89" t="s">
        <v>967</v>
      </c>
      <c r="CE48" s="89" t="s">
        <v>441</v>
      </c>
      <c r="CF48" s="89" t="s">
        <v>442</v>
      </c>
      <c r="CG48" s="89" t="s">
        <v>443</v>
      </c>
    </row>
    <row r="49">
      <c r="A49" s="89" t="s">
        <v>971</v>
      </c>
      <c r="B49" s="89" t="s">
        <v>972</v>
      </c>
      <c r="C49" s="89" t="s">
        <v>935</v>
      </c>
      <c r="D49" s="89">
        <v>8.544421E7</v>
      </c>
      <c r="E49" s="89">
        <v>4.262427630611E12</v>
      </c>
      <c r="F49" s="142"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2087</v>
      </c>
      <c r="V49" s="89" t="s">
        <v>2086</v>
      </c>
      <c r="W49" s="89" t="s">
        <v>413</v>
      </c>
      <c r="X49" s="89" t="s">
        <v>414</v>
      </c>
      <c r="Y49" s="89" t="s">
        <v>415</v>
      </c>
      <c r="Z49" s="89">
        <v>20.0</v>
      </c>
      <c r="AA49" s="89">
        <v>68.0</v>
      </c>
      <c r="AB49" s="89">
        <v>60.0</v>
      </c>
      <c r="AC49" s="89">
        <v>140.0</v>
      </c>
      <c r="AD49" s="118">
        <v>0.1</v>
      </c>
      <c r="AE49" s="118">
        <v>0.9</v>
      </c>
      <c r="AF49" s="89"/>
      <c r="AG49" s="89"/>
      <c r="AH49" s="89"/>
      <c r="AI49" s="89"/>
      <c r="AJ49" s="89"/>
      <c r="AK49" s="89" t="s">
        <v>416</v>
      </c>
      <c r="AL49" s="142" t="s">
        <v>417</v>
      </c>
      <c r="AM49" s="142" t="s">
        <v>418</v>
      </c>
      <c r="AN49" s="142" t="s">
        <v>419</v>
      </c>
      <c r="AO49" s="142" t="s">
        <v>420</v>
      </c>
      <c r="AP49" s="142" t="s">
        <v>974</v>
      </c>
      <c r="AQ49" s="89"/>
      <c r="AR49" s="89"/>
      <c r="AS49" s="89"/>
      <c r="AT49" s="89"/>
      <c r="AU49" s="89"/>
      <c r="AV49" s="89"/>
      <c r="AW49" s="89"/>
      <c r="AX49" s="142" t="s">
        <v>422</v>
      </c>
      <c r="AY49" s="142"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1">
        <v>5.76</v>
      </c>
      <c r="BS49" s="89">
        <v>12.7</v>
      </c>
      <c r="BT49" s="89" t="s">
        <v>433</v>
      </c>
      <c r="BU49" s="89"/>
      <c r="BV49" s="89"/>
      <c r="BW49" s="89"/>
      <c r="BX49" s="89"/>
      <c r="BY49" s="89"/>
      <c r="BZ49" s="89"/>
      <c r="CA49" s="89"/>
      <c r="CB49" s="89"/>
      <c r="CC49" s="89"/>
      <c r="CD49" s="89" t="s">
        <v>972</v>
      </c>
      <c r="CE49" s="89" t="s">
        <v>441</v>
      </c>
      <c r="CF49" s="89" t="s">
        <v>442</v>
      </c>
      <c r="CG49" s="89" t="s">
        <v>443</v>
      </c>
    </row>
    <row r="50">
      <c r="A50" s="89" t="s">
        <v>976</v>
      </c>
      <c r="B50" s="89" t="s">
        <v>977</v>
      </c>
      <c r="C50" s="89" t="s">
        <v>935</v>
      </c>
      <c r="D50" s="89">
        <v>8.544421E7</v>
      </c>
      <c r="E50" s="89">
        <v>4.262427630635E12</v>
      </c>
      <c r="F50" s="142"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2087</v>
      </c>
      <c r="V50" s="89" t="s">
        <v>2086</v>
      </c>
      <c r="W50" s="89" t="s">
        <v>413</v>
      </c>
      <c r="X50" s="89" t="s">
        <v>414</v>
      </c>
      <c r="Y50" s="89" t="s">
        <v>415</v>
      </c>
      <c r="Z50" s="89">
        <v>20.0</v>
      </c>
      <c r="AA50" s="89">
        <v>68.0</v>
      </c>
      <c r="AB50" s="89">
        <v>60.0</v>
      </c>
      <c r="AC50" s="89">
        <v>140.0</v>
      </c>
      <c r="AD50" s="118">
        <v>0.1</v>
      </c>
      <c r="AE50" s="118">
        <v>0.9</v>
      </c>
      <c r="AF50" s="89"/>
      <c r="AG50" s="89"/>
      <c r="AH50" s="89"/>
      <c r="AI50" s="89"/>
      <c r="AJ50" s="89"/>
      <c r="AK50" s="89" t="s">
        <v>416</v>
      </c>
      <c r="AL50" s="142" t="s">
        <v>417</v>
      </c>
      <c r="AM50" s="142" t="s">
        <v>418</v>
      </c>
      <c r="AN50" s="142" t="s">
        <v>419</v>
      </c>
      <c r="AO50" s="142" t="s">
        <v>420</v>
      </c>
      <c r="AP50" s="142" t="s">
        <v>979</v>
      </c>
      <c r="AQ50" s="89"/>
      <c r="AR50" s="89"/>
      <c r="AS50" s="89"/>
      <c r="AT50" s="89"/>
      <c r="AU50" s="89"/>
      <c r="AV50" s="89"/>
      <c r="AW50" s="89"/>
      <c r="AX50" s="142" t="s">
        <v>422</v>
      </c>
      <c r="AY50" s="142"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1">
        <v>5.76</v>
      </c>
      <c r="BS50" s="89">
        <v>12.7</v>
      </c>
      <c r="BT50" s="89" t="s">
        <v>433</v>
      </c>
      <c r="BU50" s="89"/>
      <c r="BV50" s="89"/>
      <c r="BW50" s="89"/>
      <c r="BX50" s="89"/>
      <c r="BY50" s="89"/>
      <c r="BZ50" s="89"/>
      <c r="CA50" s="89"/>
      <c r="CB50" s="89"/>
      <c r="CC50" s="89"/>
      <c r="CD50" s="89" t="s">
        <v>977</v>
      </c>
      <c r="CE50" s="89" t="s">
        <v>441</v>
      </c>
      <c r="CF50" s="89" t="s">
        <v>442</v>
      </c>
      <c r="CG50" s="89" t="s">
        <v>443</v>
      </c>
    </row>
    <row r="51">
      <c r="A51" s="89" t="s">
        <v>981</v>
      </c>
      <c r="B51" s="89" t="s">
        <v>982</v>
      </c>
      <c r="C51" s="89" t="s">
        <v>983</v>
      </c>
      <c r="D51" s="89">
        <v>8.544421E7</v>
      </c>
      <c r="E51" s="89">
        <v>4.262427630017E12</v>
      </c>
      <c r="F51" s="142" t="s">
        <v>984</v>
      </c>
      <c r="G51" s="89" t="s">
        <v>587</v>
      </c>
      <c r="H51" s="89" t="s">
        <v>403</v>
      </c>
      <c r="I51" s="89" t="s">
        <v>404</v>
      </c>
      <c r="J51" s="89" t="s">
        <v>405</v>
      </c>
      <c r="K51" s="89" t="s">
        <v>937</v>
      </c>
      <c r="L51" s="89" t="s">
        <v>407</v>
      </c>
      <c r="M51" s="89" t="s">
        <v>408</v>
      </c>
      <c r="N51" s="89" t="s">
        <v>409</v>
      </c>
      <c r="O51" s="89" t="s">
        <v>410</v>
      </c>
      <c r="P51" s="89" t="s">
        <v>411</v>
      </c>
      <c r="Q51" s="89" t="s">
        <v>411</v>
      </c>
      <c r="R51" s="89" t="s">
        <v>938</v>
      </c>
      <c r="S51" s="89">
        <v>1.2</v>
      </c>
      <c r="T51" s="90">
        <v>0.47244094488189</v>
      </c>
      <c r="U51" s="89" t="s">
        <v>2087</v>
      </c>
      <c r="V51" s="89" t="s">
        <v>2086</v>
      </c>
      <c r="W51" s="89" t="s">
        <v>413</v>
      </c>
      <c r="X51" s="89" t="s">
        <v>414</v>
      </c>
      <c r="Y51" s="89" t="s">
        <v>415</v>
      </c>
      <c r="Z51" s="89">
        <v>20.0</v>
      </c>
      <c r="AA51" s="89">
        <v>68.0</v>
      </c>
      <c r="AB51" s="89">
        <v>60.0</v>
      </c>
      <c r="AC51" s="89">
        <v>140.0</v>
      </c>
      <c r="AD51" s="118">
        <v>0.1</v>
      </c>
      <c r="AE51" s="118">
        <v>0.9</v>
      </c>
      <c r="AF51" s="89"/>
      <c r="AG51" s="89"/>
      <c r="AH51" s="89"/>
      <c r="AI51" s="89"/>
      <c r="AJ51" s="89"/>
      <c r="AK51" s="89" t="s">
        <v>416</v>
      </c>
      <c r="AL51" s="142" t="s">
        <v>417</v>
      </c>
      <c r="AM51" s="142" t="s">
        <v>418</v>
      </c>
      <c r="AN51" s="142" t="s">
        <v>419</v>
      </c>
      <c r="AO51" s="142" t="s">
        <v>420</v>
      </c>
      <c r="AP51" s="142" t="s">
        <v>985</v>
      </c>
      <c r="AQ51" s="89"/>
      <c r="AR51" s="89"/>
      <c r="AS51" s="89"/>
      <c r="AT51" s="89"/>
      <c r="AU51" s="89"/>
      <c r="AV51" s="89"/>
      <c r="AW51" s="89"/>
      <c r="AX51" s="142" t="s">
        <v>589</v>
      </c>
      <c r="AY51" s="142" t="s">
        <v>299</v>
      </c>
      <c r="AZ51" s="89" t="s">
        <v>423</v>
      </c>
      <c r="BA51" s="89" t="s">
        <v>424</v>
      </c>
      <c r="BB51" s="89" t="s">
        <v>425</v>
      </c>
      <c r="BC51" s="89" t="s">
        <v>426</v>
      </c>
      <c r="BD51" s="89" t="s">
        <v>427</v>
      </c>
      <c r="BE51" s="89"/>
      <c r="BF51" s="89" t="s">
        <v>303</v>
      </c>
      <c r="BG51" s="89" t="s">
        <v>986</v>
      </c>
      <c r="BH51" s="89">
        <v>1.0</v>
      </c>
      <c r="BI51" s="89" t="s">
        <v>591</v>
      </c>
      <c r="BJ51" s="89" t="s">
        <v>592</v>
      </c>
      <c r="BK51" s="89" t="s">
        <v>593</v>
      </c>
      <c r="BL51" s="89"/>
      <c r="BM51" s="89" t="s">
        <v>594</v>
      </c>
      <c r="BN51" s="89"/>
      <c r="BO51" s="89"/>
      <c r="BP51" s="89">
        <v>0.2</v>
      </c>
      <c r="BQ51" s="89">
        <v>0.44</v>
      </c>
      <c r="BR51" s="141">
        <v>0.15</v>
      </c>
      <c r="BS51" s="89">
        <v>0.33</v>
      </c>
      <c r="BT51" s="89" t="s">
        <v>433</v>
      </c>
      <c r="BU51" s="89"/>
      <c r="BV51" s="89"/>
      <c r="BW51" s="89"/>
      <c r="BX51" s="89"/>
      <c r="BY51" s="89"/>
      <c r="BZ51" s="89"/>
      <c r="CA51" s="89"/>
      <c r="CB51" s="89"/>
      <c r="CC51" s="89"/>
      <c r="CD51" s="89" t="s">
        <v>982</v>
      </c>
      <c r="CE51" s="89" t="s">
        <v>598</v>
      </c>
      <c r="CF51" s="89" t="s">
        <v>600</v>
      </c>
      <c r="CG51" s="89" t="s">
        <v>443</v>
      </c>
    </row>
    <row r="52">
      <c r="A52" s="89" t="s">
        <v>989</v>
      </c>
      <c r="B52" s="89" t="s">
        <v>990</v>
      </c>
      <c r="C52" s="89" t="s">
        <v>983</v>
      </c>
      <c r="D52" s="89">
        <v>8.544421E7</v>
      </c>
      <c r="E52" s="89">
        <v>4.262427630024E12</v>
      </c>
      <c r="F52" s="142" t="s">
        <v>991</v>
      </c>
      <c r="G52" s="89" t="s">
        <v>587</v>
      </c>
      <c r="H52" s="89" t="s">
        <v>403</v>
      </c>
      <c r="I52" s="89" t="s">
        <v>543</v>
      </c>
      <c r="J52" s="89" t="s">
        <v>405</v>
      </c>
      <c r="K52" s="89" t="s">
        <v>937</v>
      </c>
      <c r="L52" s="89" t="s">
        <v>407</v>
      </c>
      <c r="M52" s="89" t="s">
        <v>408</v>
      </c>
      <c r="N52" s="89" t="s">
        <v>409</v>
      </c>
      <c r="O52" s="89" t="s">
        <v>410</v>
      </c>
      <c r="P52" s="89" t="s">
        <v>411</v>
      </c>
      <c r="Q52" s="89" t="s">
        <v>411</v>
      </c>
      <c r="R52" s="89" t="s">
        <v>938</v>
      </c>
      <c r="S52" s="89">
        <v>1.2</v>
      </c>
      <c r="T52" s="90">
        <v>0.47244094488189</v>
      </c>
      <c r="U52" s="89" t="s">
        <v>2087</v>
      </c>
      <c r="V52" s="89" t="s">
        <v>2086</v>
      </c>
      <c r="W52" s="89" t="s">
        <v>413</v>
      </c>
      <c r="X52" s="89" t="s">
        <v>414</v>
      </c>
      <c r="Y52" s="89" t="s">
        <v>415</v>
      </c>
      <c r="Z52" s="89">
        <v>20.0</v>
      </c>
      <c r="AA52" s="89">
        <v>68.0</v>
      </c>
      <c r="AB52" s="89">
        <v>60.0</v>
      </c>
      <c r="AC52" s="89">
        <v>140.0</v>
      </c>
      <c r="AD52" s="118">
        <v>0.1</v>
      </c>
      <c r="AE52" s="118">
        <v>0.9</v>
      </c>
      <c r="AF52" s="89"/>
      <c r="AG52" s="89"/>
      <c r="AH52" s="89"/>
      <c r="AI52" s="89"/>
      <c r="AJ52" s="89"/>
      <c r="AK52" s="89" t="s">
        <v>416</v>
      </c>
      <c r="AL52" s="142" t="s">
        <v>417</v>
      </c>
      <c r="AM52" s="142" t="s">
        <v>418</v>
      </c>
      <c r="AN52" s="142" t="s">
        <v>419</v>
      </c>
      <c r="AO52" s="142" t="s">
        <v>420</v>
      </c>
      <c r="AP52" s="142" t="s">
        <v>992</v>
      </c>
      <c r="AQ52" s="89"/>
      <c r="AR52" s="89"/>
      <c r="AS52" s="89"/>
      <c r="AT52" s="89"/>
      <c r="AU52" s="89"/>
      <c r="AV52" s="89"/>
      <c r="AW52" s="89"/>
      <c r="AX52" s="142" t="s">
        <v>589</v>
      </c>
      <c r="AY52" s="142"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1">
        <v>0.15</v>
      </c>
      <c r="BS52" s="89">
        <v>0.33</v>
      </c>
      <c r="BT52" s="89" t="s">
        <v>433</v>
      </c>
      <c r="BU52" s="89"/>
      <c r="BV52" s="89"/>
      <c r="BW52" s="89"/>
      <c r="BX52" s="89"/>
      <c r="BY52" s="89"/>
      <c r="BZ52" s="89"/>
      <c r="CA52" s="89"/>
      <c r="CB52" s="89"/>
      <c r="CC52" s="89"/>
      <c r="CD52" s="89" t="s">
        <v>990</v>
      </c>
      <c r="CE52" s="89" t="s">
        <v>598</v>
      </c>
      <c r="CF52" s="89" t="s">
        <v>600</v>
      </c>
      <c r="CG52" s="89" t="s">
        <v>443</v>
      </c>
    </row>
    <row r="53">
      <c r="A53" s="89" t="s">
        <v>994</v>
      </c>
      <c r="B53" s="89" t="s">
        <v>995</v>
      </c>
      <c r="C53" s="89" t="s">
        <v>983</v>
      </c>
      <c r="D53" s="89">
        <v>8.544421E7</v>
      </c>
      <c r="E53" s="89">
        <v>4.262427630031E12</v>
      </c>
      <c r="F53" s="142" t="s">
        <v>996</v>
      </c>
      <c r="G53" s="89" t="s">
        <v>587</v>
      </c>
      <c r="H53" s="89" t="s">
        <v>403</v>
      </c>
      <c r="I53" s="89" t="s">
        <v>549</v>
      </c>
      <c r="J53" s="89" t="s">
        <v>405</v>
      </c>
      <c r="K53" s="89" t="s">
        <v>937</v>
      </c>
      <c r="L53" s="89" t="s">
        <v>407</v>
      </c>
      <c r="M53" s="89" t="s">
        <v>408</v>
      </c>
      <c r="N53" s="89" t="s">
        <v>409</v>
      </c>
      <c r="O53" s="89" t="s">
        <v>410</v>
      </c>
      <c r="P53" s="89" t="s">
        <v>411</v>
      </c>
      <c r="Q53" s="89" t="s">
        <v>411</v>
      </c>
      <c r="R53" s="89" t="s">
        <v>938</v>
      </c>
      <c r="S53" s="89">
        <v>1.2</v>
      </c>
      <c r="T53" s="90">
        <v>0.47244094488189</v>
      </c>
      <c r="U53" s="89" t="s">
        <v>2087</v>
      </c>
      <c r="V53" s="89" t="s">
        <v>2086</v>
      </c>
      <c r="W53" s="89" t="s">
        <v>413</v>
      </c>
      <c r="X53" s="89" t="s">
        <v>414</v>
      </c>
      <c r="Y53" s="89" t="s">
        <v>415</v>
      </c>
      <c r="Z53" s="89">
        <v>20.0</v>
      </c>
      <c r="AA53" s="89">
        <v>68.0</v>
      </c>
      <c r="AB53" s="89">
        <v>60.0</v>
      </c>
      <c r="AC53" s="89">
        <v>140.0</v>
      </c>
      <c r="AD53" s="118">
        <v>0.1</v>
      </c>
      <c r="AE53" s="118">
        <v>0.9</v>
      </c>
      <c r="AF53" s="89"/>
      <c r="AG53" s="89"/>
      <c r="AH53" s="89"/>
      <c r="AI53" s="89"/>
      <c r="AJ53" s="89"/>
      <c r="AK53" s="89" t="s">
        <v>416</v>
      </c>
      <c r="AL53" s="142" t="s">
        <v>417</v>
      </c>
      <c r="AM53" s="142" t="s">
        <v>418</v>
      </c>
      <c r="AN53" s="142" t="s">
        <v>419</v>
      </c>
      <c r="AO53" s="142" t="s">
        <v>420</v>
      </c>
      <c r="AP53" s="142" t="s">
        <v>997</v>
      </c>
      <c r="AQ53" s="89"/>
      <c r="AR53" s="89"/>
      <c r="AS53" s="89"/>
      <c r="AT53" s="89"/>
      <c r="AU53" s="89"/>
      <c r="AV53" s="89"/>
      <c r="AW53" s="89"/>
      <c r="AX53" s="142" t="s">
        <v>589</v>
      </c>
      <c r="AY53" s="142" t="s">
        <v>299</v>
      </c>
      <c r="AZ53" s="89" t="s">
        <v>423</v>
      </c>
      <c r="BA53" s="89" t="s">
        <v>424</v>
      </c>
      <c r="BB53" s="89" t="s">
        <v>425</v>
      </c>
      <c r="BC53" s="89" t="s">
        <v>426</v>
      </c>
      <c r="BD53" s="89" t="s">
        <v>427</v>
      </c>
      <c r="BE53" s="89"/>
      <c r="BF53" s="89" t="s">
        <v>303</v>
      </c>
      <c r="BG53" s="89" t="s">
        <v>998</v>
      </c>
      <c r="BH53" s="89">
        <v>1.0</v>
      </c>
      <c r="BI53" s="89" t="s">
        <v>591</v>
      </c>
      <c r="BJ53" s="89" t="s">
        <v>592</v>
      </c>
      <c r="BK53" s="89" t="s">
        <v>593</v>
      </c>
      <c r="BL53" s="89"/>
      <c r="BM53" s="89" t="s">
        <v>594</v>
      </c>
      <c r="BN53" s="89"/>
      <c r="BO53" s="89"/>
      <c r="BP53" s="89">
        <v>0.2</v>
      </c>
      <c r="BQ53" s="89">
        <v>0.44</v>
      </c>
      <c r="BR53" s="141">
        <v>0.15</v>
      </c>
      <c r="BS53" s="89">
        <v>0.33</v>
      </c>
      <c r="BT53" s="89" t="s">
        <v>433</v>
      </c>
      <c r="BU53" s="89"/>
      <c r="BV53" s="89"/>
      <c r="BW53" s="89"/>
      <c r="BX53" s="89"/>
      <c r="BY53" s="89"/>
      <c r="BZ53" s="89"/>
      <c r="CA53" s="89"/>
      <c r="CB53" s="89"/>
      <c r="CC53" s="89"/>
      <c r="CD53" s="89" t="s">
        <v>995</v>
      </c>
      <c r="CE53" s="89" t="s">
        <v>598</v>
      </c>
      <c r="CF53" s="89" t="s">
        <v>600</v>
      </c>
      <c r="CG53" s="89" t="s">
        <v>443</v>
      </c>
    </row>
    <row r="54">
      <c r="A54" s="89" t="s">
        <v>999</v>
      </c>
      <c r="B54" s="89" t="s">
        <v>1000</v>
      </c>
      <c r="C54" s="89" t="s">
        <v>983</v>
      </c>
      <c r="D54" s="89">
        <v>8.544421E7</v>
      </c>
      <c r="E54" s="89">
        <v>4.262427630055E12</v>
      </c>
      <c r="F54" s="142" t="s">
        <v>1001</v>
      </c>
      <c r="G54" s="89" t="s">
        <v>587</v>
      </c>
      <c r="H54" s="89" t="s">
        <v>403</v>
      </c>
      <c r="I54" s="89" t="s">
        <v>555</v>
      </c>
      <c r="J54" s="89" t="s">
        <v>405</v>
      </c>
      <c r="K54" s="89" t="s">
        <v>937</v>
      </c>
      <c r="L54" s="89" t="s">
        <v>407</v>
      </c>
      <c r="M54" s="89" t="s">
        <v>408</v>
      </c>
      <c r="N54" s="89" t="s">
        <v>409</v>
      </c>
      <c r="O54" s="89" t="s">
        <v>410</v>
      </c>
      <c r="P54" s="89" t="s">
        <v>411</v>
      </c>
      <c r="Q54" s="89" t="s">
        <v>411</v>
      </c>
      <c r="R54" s="89" t="s">
        <v>938</v>
      </c>
      <c r="S54" s="89">
        <v>1.2</v>
      </c>
      <c r="T54" s="90">
        <v>0.47244094488189</v>
      </c>
      <c r="U54" s="89" t="s">
        <v>2087</v>
      </c>
      <c r="V54" s="89" t="s">
        <v>2086</v>
      </c>
      <c r="W54" s="89" t="s">
        <v>413</v>
      </c>
      <c r="X54" s="89" t="s">
        <v>414</v>
      </c>
      <c r="Y54" s="89" t="s">
        <v>415</v>
      </c>
      <c r="Z54" s="89">
        <v>20.0</v>
      </c>
      <c r="AA54" s="89">
        <v>68.0</v>
      </c>
      <c r="AB54" s="89">
        <v>60.0</v>
      </c>
      <c r="AC54" s="89">
        <v>140.0</v>
      </c>
      <c r="AD54" s="118">
        <v>0.1</v>
      </c>
      <c r="AE54" s="118">
        <v>0.9</v>
      </c>
      <c r="AF54" s="89"/>
      <c r="AG54" s="89"/>
      <c r="AH54" s="89"/>
      <c r="AI54" s="89"/>
      <c r="AJ54" s="89"/>
      <c r="AK54" s="89" t="s">
        <v>416</v>
      </c>
      <c r="AL54" s="142" t="s">
        <v>417</v>
      </c>
      <c r="AM54" s="142" t="s">
        <v>418</v>
      </c>
      <c r="AN54" s="142" t="s">
        <v>419</v>
      </c>
      <c r="AO54" s="142" t="s">
        <v>420</v>
      </c>
      <c r="AP54" s="142" t="s">
        <v>1002</v>
      </c>
      <c r="AQ54" s="89"/>
      <c r="AR54" s="89"/>
      <c r="AS54" s="89"/>
      <c r="AT54" s="89"/>
      <c r="AU54" s="89"/>
      <c r="AV54" s="89"/>
      <c r="AW54" s="89"/>
      <c r="AX54" s="142" t="s">
        <v>589</v>
      </c>
      <c r="AY54" s="142" t="s">
        <v>299</v>
      </c>
      <c r="AZ54" s="89" t="s">
        <v>423</v>
      </c>
      <c r="BA54" s="89" t="s">
        <v>424</v>
      </c>
      <c r="BB54" s="89" t="s">
        <v>425</v>
      </c>
      <c r="BC54" s="89" t="s">
        <v>426</v>
      </c>
      <c r="BD54" s="89" t="s">
        <v>427</v>
      </c>
      <c r="BE54" s="89"/>
      <c r="BF54" s="89" t="s">
        <v>303</v>
      </c>
      <c r="BG54" s="89" t="s">
        <v>1003</v>
      </c>
      <c r="BH54" s="89">
        <v>1.0</v>
      </c>
      <c r="BI54" s="89" t="s">
        <v>591</v>
      </c>
      <c r="BJ54" s="89" t="s">
        <v>592</v>
      </c>
      <c r="BK54" s="89" t="s">
        <v>593</v>
      </c>
      <c r="BL54" s="89"/>
      <c r="BM54" s="89" t="s">
        <v>594</v>
      </c>
      <c r="BN54" s="89"/>
      <c r="BO54" s="89"/>
      <c r="BP54" s="89">
        <v>0.2</v>
      </c>
      <c r="BQ54" s="89">
        <v>0.44</v>
      </c>
      <c r="BR54" s="141">
        <v>0.15</v>
      </c>
      <c r="BS54" s="89">
        <v>0.33</v>
      </c>
      <c r="BT54" s="89" t="s">
        <v>433</v>
      </c>
      <c r="BU54" s="89"/>
      <c r="BV54" s="89"/>
      <c r="BW54" s="89"/>
      <c r="BX54" s="89"/>
      <c r="BY54" s="89"/>
      <c r="BZ54" s="89"/>
      <c r="CA54" s="89"/>
      <c r="CB54" s="89"/>
      <c r="CC54" s="89"/>
      <c r="CD54" s="89" t="s">
        <v>1000</v>
      </c>
      <c r="CE54" s="89" t="s">
        <v>598</v>
      </c>
      <c r="CF54" s="89" t="s">
        <v>600</v>
      </c>
      <c r="CG54" s="89" t="s">
        <v>443</v>
      </c>
    </row>
    <row r="55">
      <c r="A55" s="89" t="s">
        <v>1004</v>
      </c>
      <c r="B55" s="89" t="s">
        <v>1005</v>
      </c>
      <c r="C55" s="89" t="s">
        <v>983</v>
      </c>
      <c r="D55" s="89">
        <v>8.544421E7</v>
      </c>
      <c r="E55" s="89">
        <v>4.262427630079E12</v>
      </c>
      <c r="F55" s="142" t="s">
        <v>1006</v>
      </c>
      <c r="G55" s="89" t="s">
        <v>587</v>
      </c>
      <c r="H55" s="89" t="s">
        <v>403</v>
      </c>
      <c r="I55" s="89" t="s">
        <v>562</v>
      </c>
      <c r="J55" s="89" t="s">
        <v>405</v>
      </c>
      <c r="K55" s="89" t="s">
        <v>937</v>
      </c>
      <c r="L55" s="89" t="s">
        <v>407</v>
      </c>
      <c r="M55" s="89" t="s">
        <v>408</v>
      </c>
      <c r="N55" s="89" t="s">
        <v>409</v>
      </c>
      <c r="O55" s="89" t="s">
        <v>410</v>
      </c>
      <c r="P55" s="89" t="s">
        <v>411</v>
      </c>
      <c r="Q55" s="89" t="s">
        <v>411</v>
      </c>
      <c r="R55" s="89" t="s">
        <v>938</v>
      </c>
      <c r="S55" s="89">
        <v>1.2</v>
      </c>
      <c r="T55" s="90">
        <v>0.47244094488189</v>
      </c>
      <c r="U55" s="89" t="s">
        <v>2087</v>
      </c>
      <c r="V55" s="89" t="s">
        <v>2086</v>
      </c>
      <c r="W55" s="89" t="s">
        <v>413</v>
      </c>
      <c r="X55" s="89" t="s">
        <v>414</v>
      </c>
      <c r="Y55" s="89" t="s">
        <v>415</v>
      </c>
      <c r="Z55" s="89">
        <v>20.0</v>
      </c>
      <c r="AA55" s="89">
        <v>68.0</v>
      </c>
      <c r="AB55" s="89">
        <v>60.0</v>
      </c>
      <c r="AC55" s="89">
        <v>140.0</v>
      </c>
      <c r="AD55" s="118">
        <v>0.1</v>
      </c>
      <c r="AE55" s="118">
        <v>0.9</v>
      </c>
      <c r="AF55" s="89"/>
      <c r="AG55" s="89"/>
      <c r="AH55" s="89"/>
      <c r="AI55" s="89"/>
      <c r="AJ55" s="89"/>
      <c r="AK55" s="89" t="s">
        <v>416</v>
      </c>
      <c r="AL55" s="142" t="s">
        <v>417</v>
      </c>
      <c r="AM55" s="142" t="s">
        <v>418</v>
      </c>
      <c r="AN55" s="142" t="s">
        <v>419</v>
      </c>
      <c r="AO55" s="142" t="s">
        <v>420</v>
      </c>
      <c r="AP55" s="142" t="s">
        <v>1007</v>
      </c>
      <c r="AQ55" s="89"/>
      <c r="AR55" s="89"/>
      <c r="AS55" s="89"/>
      <c r="AT55" s="89"/>
      <c r="AU55" s="89"/>
      <c r="AV55" s="89"/>
      <c r="AW55" s="89"/>
      <c r="AX55" s="142" t="s">
        <v>589</v>
      </c>
      <c r="AY55" s="142" t="s">
        <v>299</v>
      </c>
      <c r="AZ55" s="89" t="s">
        <v>423</v>
      </c>
      <c r="BA55" s="89" t="s">
        <v>424</v>
      </c>
      <c r="BB55" s="89" t="s">
        <v>425</v>
      </c>
      <c r="BC55" s="89" t="s">
        <v>426</v>
      </c>
      <c r="BD55" s="89" t="s">
        <v>427</v>
      </c>
      <c r="BE55" s="89"/>
      <c r="BF55" s="89" t="s">
        <v>303</v>
      </c>
      <c r="BG55" s="89" t="s">
        <v>1008</v>
      </c>
      <c r="BH55" s="89">
        <v>1.0</v>
      </c>
      <c r="BI55" s="89" t="s">
        <v>591</v>
      </c>
      <c r="BJ55" s="89" t="s">
        <v>592</v>
      </c>
      <c r="BK55" s="89" t="s">
        <v>593</v>
      </c>
      <c r="BL55" s="89"/>
      <c r="BM55" s="89" t="s">
        <v>594</v>
      </c>
      <c r="BN55" s="89"/>
      <c r="BO55" s="89"/>
      <c r="BP55" s="89">
        <v>0.2</v>
      </c>
      <c r="BQ55" s="89">
        <v>0.44</v>
      </c>
      <c r="BR55" s="141">
        <v>0.15</v>
      </c>
      <c r="BS55" s="89">
        <v>0.33</v>
      </c>
      <c r="BT55" s="89" t="s">
        <v>433</v>
      </c>
      <c r="BU55" s="89"/>
      <c r="BV55" s="89"/>
      <c r="BW55" s="89"/>
      <c r="BX55" s="89"/>
      <c r="BY55" s="89"/>
      <c r="BZ55" s="89"/>
      <c r="CA55" s="89"/>
      <c r="CB55" s="89"/>
      <c r="CC55" s="89"/>
      <c r="CD55" s="89" t="s">
        <v>1005</v>
      </c>
      <c r="CE55" s="89" t="s">
        <v>598</v>
      </c>
      <c r="CF55" s="89" t="s">
        <v>600</v>
      </c>
      <c r="CG55" s="89" t="s">
        <v>443</v>
      </c>
    </row>
    <row r="56">
      <c r="A56" s="89" t="s">
        <v>1009</v>
      </c>
      <c r="B56" s="89" t="s">
        <v>1010</v>
      </c>
      <c r="C56" s="89" t="s">
        <v>983</v>
      </c>
      <c r="D56" s="89">
        <v>8.544421E7</v>
      </c>
      <c r="E56" s="89">
        <v>4.262427630086E12</v>
      </c>
      <c r="F56" s="142" t="s">
        <v>1011</v>
      </c>
      <c r="G56" s="89" t="s">
        <v>587</v>
      </c>
      <c r="H56" s="89" t="s">
        <v>403</v>
      </c>
      <c r="I56" s="89" t="s">
        <v>568</v>
      </c>
      <c r="J56" s="89" t="s">
        <v>405</v>
      </c>
      <c r="K56" s="89" t="s">
        <v>937</v>
      </c>
      <c r="L56" s="89" t="s">
        <v>407</v>
      </c>
      <c r="M56" s="89" t="s">
        <v>408</v>
      </c>
      <c r="N56" s="89" t="s">
        <v>409</v>
      </c>
      <c r="O56" s="89" t="s">
        <v>410</v>
      </c>
      <c r="P56" s="89" t="s">
        <v>411</v>
      </c>
      <c r="Q56" s="89" t="s">
        <v>411</v>
      </c>
      <c r="R56" s="89" t="s">
        <v>938</v>
      </c>
      <c r="S56" s="89">
        <v>1.2</v>
      </c>
      <c r="T56" s="90">
        <v>0.47244094488189</v>
      </c>
      <c r="U56" s="89" t="s">
        <v>2087</v>
      </c>
      <c r="V56" s="89" t="s">
        <v>2086</v>
      </c>
      <c r="W56" s="89" t="s">
        <v>413</v>
      </c>
      <c r="X56" s="89" t="s">
        <v>414</v>
      </c>
      <c r="Y56" s="89" t="s">
        <v>415</v>
      </c>
      <c r="Z56" s="89">
        <v>20.0</v>
      </c>
      <c r="AA56" s="89">
        <v>68.0</v>
      </c>
      <c r="AB56" s="89">
        <v>60.0</v>
      </c>
      <c r="AC56" s="89">
        <v>140.0</v>
      </c>
      <c r="AD56" s="118">
        <v>0.1</v>
      </c>
      <c r="AE56" s="118">
        <v>0.9</v>
      </c>
      <c r="AF56" s="89"/>
      <c r="AG56" s="89"/>
      <c r="AH56" s="89"/>
      <c r="AI56" s="89"/>
      <c r="AJ56" s="89"/>
      <c r="AK56" s="89" t="s">
        <v>416</v>
      </c>
      <c r="AL56" s="142" t="s">
        <v>417</v>
      </c>
      <c r="AM56" s="142" t="s">
        <v>418</v>
      </c>
      <c r="AN56" s="142" t="s">
        <v>419</v>
      </c>
      <c r="AO56" s="142" t="s">
        <v>420</v>
      </c>
      <c r="AP56" s="142" t="s">
        <v>1012</v>
      </c>
      <c r="AQ56" s="89"/>
      <c r="AR56" s="89"/>
      <c r="AS56" s="89"/>
      <c r="AT56" s="89"/>
      <c r="AU56" s="89"/>
      <c r="AV56" s="89"/>
      <c r="AW56" s="89"/>
      <c r="AX56" s="142" t="s">
        <v>589</v>
      </c>
      <c r="AY56" s="142" t="s">
        <v>299</v>
      </c>
      <c r="AZ56" s="89" t="s">
        <v>423</v>
      </c>
      <c r="BA56" s="89" t="s">
        <v>424</v>
      </c>
      <c r="BB56" s="89" t="s">
        <v>425</v>
      </c>
      <c r="BC56" s="89" t="s">
        <v>426</v>
      </c>
      <c r="BD56" s="89" t="s">
        <v>427</v>
      </c>
      <c r="BE56" s="89"/>
      <c r="BF56" s="89" t="s">
        <v>303</v>
      </c>
      <c r="BG56" s="89" t="s">
        <v>1013</v>
      </c>
      <c r="BH56" s="89">
        <v>1.0</v>
      </c>
      <c r="BI56" s="89" t="s">
        <v>591</v>
      </c>
      <c r="BJ56" s="89" t="s">
        <v>592</v>
      </c>
      <c r="BK56" s="89" t="s">
        <v>593</v>
      </c>
      <c r="BL56" s="89"/>
      <c r="BM56" s="89" t="s">
        <v>594</v>
      </c>
      <c r="BN56" s="89"/>
      <c r="BO56" s="89"/>
      <c r="BP56" s="89">
        <v>0.2</v>
      </c>
      <c r="BQ56" s="89">
        <v>0.44</v>
      </c>
      <c r="BR56" s="141">
        <v>0.15</v>
      </c>
      <c r="BS56" s="89">
        <v>0.33</v>
      </c>
      <c r="BT56" s="89" t="s">
        <v>433</v>
      </c>
      <c r="BU56" s="89"/>
      <c r="BV56" s="89"/>
      <c r="BW56" s="89"/>
      <c r="BX56" s="89"/>
      <c r="BY56" s="89"/>
      <c r="BZ56" s="89"/>
      <c r="CA56" s="89"/>
      <c r="CB56" s="89"/>
      <c r="CC56" s="89"/>
      <c r="CD56" s="89" t="s">
        <v>1010</v>
      </c>
      <c r="CE56" s="89" t="s">
        <v>598</v>
      </c>
      <c r="CF56" s="89" t="s">
        <v>600</v>
      </c>
      <c r="CG56" s="89" t="s">
        <v>443</v>
      </c>
    </row>
    <row r="57">
      <c r="A57" s="89" t="s">
        <v>1014</v>
      </c>
      <c r="B57" s="89" t="s">
        <v>1015</v>
      </c>
      <c r="C57" s="89" t="s">
        <v>983</v>
      </c>
      <c r="D57" s="89">
        <v>8.544421E7</v>
      </c>
      <c r="E57" s="89">
        <v>4.262427630048E12</v>
      </c>
      <c r="F57" s="142" t="s">
        <v>1016</v>
      </c>
      <c r="G57" s="89" t="s">
        <v>587</v>
      </c>
      <c r="H57" s="89" t="s">
        <v>403</v>
      </c>
      <c r="I57" s="89" t="s">
        <v>574</v>
      </c>
      <c r="J57" s="89" t="s">
        <v>405</v>
      </c>
      <c r="K57" s="89" t="s">
        <v>937</v>
      </c>
      <c r="L57" s="89" t="s">
        <v>407</v>
      </c>
      <c r="M57" s="89" t="s">
        <v>408</v>
      </c>
      <c r="N57" s="89" t="s">
        <v>409</v>
      </c>
      <c r="O57" s="89" t="s">
        <v>410</v>
      </c>
      <c r="P57" s="89" t="s">
        <v>411</v>
      </c>
      <c r="Q57" s="89" t="s">
        <v>411</v>
      </c>
      <c r="R57" s="89" t="s">
        <v>938</v>
      </c>
      <c r="S57" s="89">
        <v>1.2</v>
      </c>
      <c r="T57" s="90">
        <v>0.47244094488189</v>
      </c>
      <c r="U57" s="89" t="s">
        <v>2087</v>
      </c>
      <c r="V57" s="89" t="s">
        <v>2086</v>
      </c>
      <c r="W57" s="89" t="s">
        <v>413</v>
      </c>
      <c r="X57" s="89" t="s">
        <v>414</v>
      </c>
      <c r="Y57" s="89" t="s">
        <v>415</v>
      </c>
      <c r="Z57" s="89">
        <v>20.0</v>
      </c>
      <c r="AA57" s="89">
        <v>68.0</v>
      </c>
      <c r="AB57" s="89">
        <v>60.0</v>
      </c>
      <c r="AC57" s="89">
        <v>140.0</v>
      </c>
      <c r="AD57" s="118">
        <v>0.1</v>
      </c>
      <c r="AE57" s="118">
        <v>0.9</v>
      </c>
      <c r="AF57" s="89"/>
      <c r="AG57" s="89"/>
      <c r="AH57" s="89"/>
      <c r="AI57" s="89"/>
      <c r="AJ57" s="89"/>
      <c r="AK57" s="89" t="s">
        <v>416</v>
      </c>
      <c r="AL57" s="142" t="s">
        <v>417</v>
      </c>
      <c r="AM57" s="142" t="s">
        <v>418</v>
      </c>
      <c r="AN57" s="142" t="s">
        <v>419</v>
      </c>
      <c r="AO57" s="142" t="s">
        <v>420</v>
      </c>
      <c r="AP57" s="142" t="s">
        <v>1017</v>
      </c>
      <c r="AQ57" s="89"/>
      <c r="AR57" s="89"/>
      <c r="AS57" s="89"/>
      <c r="AT57" s="89"/>
      <c r="AU57" s="89"/>
      <c r="AV57" s="89"/>
      <c r="AW57" s="89"/>
      <c r="AX57" s="142" t="s">
        <v>589</v>
      </c>
      <c r="AY57" s="142" t="s">
        <v>299</v>
      </c>
      <c r="AZ57" s="89" t="s">
        <v>423</v>
      </c>
      <c r="BA57" s="89" t="s">
        <v>424</v>
      </c>
      <c r="BB57" s="89" t="s">
        <v>425</v>
      </c>
      <c r="BC57" s="89" t="s">
        <v>426</v>
      </c>
      <c r="BD57" s="89" t="s">
        <v>427</v>
      </c>
      <c r="BE57" s="89"/>
      <c r="BF57" s="89" t="s">
        <v>303</v>
      </c>
      <c r="BG57" s="89" t="s">
        <v>1018</v>
      </c>
      <c r="BH57" s="89">
        <v>1.0</v>
      </c>
      <c r="BI57" s="89" t="s">
        <v>591</v>
      </c>
      <c r="BJ57" s="89" t="s">
        <v>592</v>
      </c>
      <c r="BK57" s="89" t="s">
        <v>593</v>
      </c>
      <c r="BL57" s="89"/>
      <c r="BM57" s="89" t="s">
        <v>594</v>
      </c>
      <c r="BN57" s="89"/>
      <c r="BO57" s="89"/>
      <c r="BP57" s="89">
        <v>0.2</v>
      </c>
      <c r="BQ57" s="89">
        <v>0.44</v>
      </c>
      <c r="BR57" s="141">
        <v>0.15</v>
      </c>
      <c r="BS57" s="89">
        <v>0.33</v>
      </c>
      <c r="BT57" s="89" t="s">
        <v>433</v>
      </c>
      <c r="BU57" s="89"/>
      <c r="BV57" s="89"/>
      <c r="BW57" s="89"/>
      <c r="BX57" s="89"/>
      <c r="BY57" s="89"/>
      <c r="BZ57" s="89"/>
      <c r="CA57" s="89"/>
      <c r="CB57" s="89"/>
      <c r="CC57" s="89"/>
      <c r="CD57" s="89" t="s">
        <v>1015</v>
      </c>
      <c r="CE57" s="89" t="s">
        <v>598</v>
      </c>
      <c r="CF57" s="89" t="s">
        <v>600</v>
      </c>
      <c r="CG57" s="89" t="s">
        <v>443</v>
      </c>
    </row>
    <row r="58">
      <c r="A58" s="89" t="s">
        <v>1019</v>
      </c>
      <c r="B58" s="89" t="s">
        <v>1020</v>
      </c>
      <c r="C58" s="89" t="s">
        <v>983</v>
      </c>
      <c r="D58" s="89">
        <v>8.544421E7</v>
      </c>
      <c r="E58" s="89">
        <v>4.262427630062E12</v>
      </c>
      <c r="F58" s="142" t="s">
        <v>1021</v>
      </c>
      <c r="G58" s="89" t="s">
        <v>587</v>
      </c>
      <c r="H58" s="89" t="s">
        <v>403</v>
      </c>
      <c r="I58" s="89" t="s">
        <v>580</v>
      </c>
      <c r="J58" s="89" t="s">
        <v>405</v>
      </c>
      <c r="K58" s="89" t="s">
        <v>937</v>
      </c>
      <c r="L58" s="89" t="s">
        <v>407</v>
      </c>
      <c r="M58" s="89" t="s">
        <v>408</v>
      </c>
      <c r="N58" s="89" t="s">
        <v>409</v>
      </c>
      <c r="O58" s="89" t="s">
        <v>410</v>
      </c>
      <c r="P58" s="89" t="s">
        <v>411</v>
      </c>
      <c r="Q58" s="89" t="s">
        <v>411</v>
      </c>
      <c r="R58" s="89" t="s">
        <v>938</v>
      </c>
      <c r="S58" s="89">
        <v>1.2</v>
      </c>
      <c r="T58" s="90">
        <v>0.47244094488189</v>
      </c>
      <c r="U58" s="89" t="s">
        <v>2087</v>
      </c>
      <c r="V58" s="89" t="s">
        <v>2086</v>
      </c>
      <c r="W58" s="89" t="s">
        <v>413</v>
      </c>
      <c r="X58" s="89" t="s">
        <v>414</v>
      </c>
      <c r="Y58" s="89" t="s">
        <v>415</v>
      </c>
      <c r="Z58" s="89">
        <v>20.0</v>
      </c>
      <c r="AA58" s="89">
        <v>68.0</v>
      </c>
      <c r="AB58" s="89">
        <v>60.0</v>
      </c>
      <c r="AC58" s="89">
        <v>140.0</v>
      </c>
      <c r="AD58" s="118">
        <v>0.1</v>
      </c>
      <c r="AE58" s="118">
        <v>0.9</v>
      </c>
      <c r="AF58" s="89"/>
      <c r="AG58" s="89"/>
      <c r="AH58" s="89"/>
      <c r="AI58" s="89"/>
      <c r="AJ58" s="89"/>
      <c r="AK58" s="89" t="s">
        <v>416</v>
      </c>
      <c r="AL58" s="142" t="s">
        <v>417</v>
      </c>
      <c r="AM58" s="142" t="s">
        <v>418</v>
      </c>
      <c r="AN58" s="142" t="s">
        <v>419</v>
      </c>
      <c r="AO58" s="142" t="s">
        <v>420</v>
      </c>
      <c r="AP58" s="142" t="s">
        <v>1022</v>
      </c>
      <c r="AQ58" s="89"/>
      <c r="AR58" s="89"/>
      <c r="AS58" s="89"/>
      <c r="AT58" s="89"/>
      <c r="AU58" s="89"/>
      <c r="AV58" s="89"/>
      <c r="AW58" s="89"/>
      <c r="AX58" s="142" t="s">
        <v>589</v>
      </c>
      <c r="AY58" s="142" t="s">
        <v>299</v>
      </c>
      <c r="AZ58" s="89" t="s">
        <v>423</v>
      </c>
      <c r="BA58" s="89" t="s">
        <v>424</v>
      </c>
      <c r="BB58" s="89" t="s">
        <v>425</v>
      </c>
      <c r="BC58" s="89" t="s">
        <v>426</v>
      </c>
      <c r="BD58" s="89" t="s">
        <v>427</v>
      </c>
      <c r="BE58" s="89"/>
      <c r="BF58" s="89" t="s">
        <v>303</v>
      </c>
      <c r="BG58" s="89" t="s">
        <v>1023</v>
      </c>
      <c r="BH58" s="89">
        <v>1.0</v>
      </c>
      <c r="BI58" s="89" t="s">
        <v>591</v>
      </c>
      <c r="BJ58" s="89" t="s">
        <v>592</v>
      </c>
      <c r="BK58" s="89" t="s">
        <v>593</v>
      </c>
      <c r="BL58" s="89"/>
      <c r="BM58" s="89" t="s">
        <v>594</v>
      </c>
      <c r="BN58" s="89"/>
      <c r="BO58" s="89"/>
      <c r="BP58" s="89">
        <v>0.2</v>
      </c>
      <c r="BQ58" s="89">
        <v>0.44</v>
      </c>
      <c r="BR58" s="141">
        <v>0.15</v>
      </c>
      <c r="BS58" s="89">
        <v>0.33</v>
      </c>
      <c r="BT58" s="89" t="s">
        <v>433</v>
      </c>
      <c r="BU58" s="89"/>
      <c r="BV58" s="89"/>
      <c r="BW58" s="89"/>
      <c r="BX58" s="89"/>
      <c r="BY58" s="89"/>
      <c r="BZ58" s="89"/>
      <c r="CA58" s="89"/>
      <c r="CB58" s="89"/>
      <c r="CC58" s="89"/>
      <c r="CD58" s="89" t="s">
        <v>1020</v>
      </c>
      <c r="CE58" s="89" t="s">
        <v>598</v>
      </c>
      <c r="CF58" s="89" t="s">
        <v>600</v>
      </c>
      <c r="CG58" s="89" t="s">
        <v>443</v>
      </c>
    </row>
    <row r="59">
      <c r="A59" s="89" t="s">
        <v>1024</v>
      </c>
      <c r="B59" s="89" t="s">
        <v>1025</v>
      </c>
      <c r="C59" s="89" t="s">
        <v>935</v>
      </c>
      <c r="D59" s="89">
        <v>8.544421E7</v>
      </c>
      <c r="E59" s="89">
        <v>4.262427630734E12</v>
      </c>
      <c r="F59" s="142" t="s">
        <v>1026</v>
      </c>
      <c r="G59" s="89" t="s">
        <v>402</v>
      </c>
      <c r="H59" s="89" t="s">
        <v>403</v>
      </c>
      <c r="I59" s="89" t="s">
        <v>404</v>
      </c>
      <c r="J59" s="89" t="s">
        <v>405</v>
      </c>
      <c r="K59" s="89" t="s">
        <v>937</v>
      </c>
      <c r="L59" s="89" t="s">
        <v>407</v>
      </c>
      <c r="M59" s="89" t="s">
        <v>700</v>
      </c>
      <c r="N59" s="89" t="s">
        <v>701</v>
      </c>
      <c r="O59" s="89" t="s">
        <v>410</v>
      </c>
      <c r="P59" s="89" t="s">
        <v>411</v>
      </c>
      <c r="Q59" s="89" t="s">
        <v>411</v>
      </c>
      <c r="R59" s="89" t="s">
        <v>938</v>
      </c>
      <c r="S59" s="89">
        <v>1.2</v>
      </c>
      <c r="T59" s="90">
        <v>0.47244094488189</v>
      </c>
      <c r="U59" s="89" t="s">
        <v>2087</v>
      </c>
      <c r="V59" s="89" t="s">
        <v>2086</v>
      </c>
      <c r="W59" s="89" t="s">
        <v>413</v>
      </c>
      <c r="X59" s="89" t="s">
        <v>414</v>
      </c>
      <c r="Y59" s="89" t="s">
        <v>415</v>
      </c>
      <c r="Z59" s="89">
        <v>20.0</v>
      </c>
      <c r="AA59" s="89">
        <v>68.0</v>
      </c>
      <c r="AB59" s="89">
        <v>60.0</v>
      </c>
      <c r="AC59" s="89">
        <v>140.0</v>
      </c>
      <c r="AD59" s="118">
        <v>0.1</v>
      </c>
      <c r="AE59" s="118">
        <v>0.9</v>
      </c>
      <c r="AF59" s="89"/>
      <c r="AG59" s="89"/>
      <c r="AH59" s="89"/>
      <c r="AI59" s="89"/>
      <c r="AJ59" s="89"/>
      <c r="AK59" s="89" t="s">
        <v>416</v>
      </c>
      <c r="AL59" s="142" t="s">
        <v>417</v>
      </c>
      <c r="AM59" s="142" t="s">
        <v>418</v>
      </c>
      <c r="AN59" s="142" t="s">
        <v>419</v>
      </c>
      <c r="AO59" s="142" t="s">
        <v>420</v>
      </c>
      <c r="AP59" s="142" t="s">
        <v>1027</v>
      </c>
      <c r="AQ59" s="89"/>
      <c r="AR59" s="89"/>
      <c r="AS59" s="89"/>
      <c r="AT59" s="89"/>
      <c r="AU59" s="89"/>
      <c r="AV59" s="89"/>
      <c r="AW59" s="89"/>
      <c r="AX59" s="142" t="s">
        <v>422</v>
      </c>
      <c r="AY59" s="142" t="s">
        <v>299</v>
      </c>
      <c r="AZ59" s="89" t="s">
        <v>423</v>
      </c>
      <c r="BA59" s="89" t="s">
        <v>424</v>
      </c>
      <c r="BB59" s="89" t="s">
        <v>425</v>
      </c>
      <c r="BC59" s="89" t="s">
        <v>426</v>
      </c>
      <c r="BD59" s="89" t="s">
        <v>427</v>
      </c>
      <c r="BE59" s="89"/>
      <c r="BF59" s="89" t="s">
        <v>303</v>
      </c>
      <c r="BG59" s="89" t="s">
        <v>1028</v>
      </c>
      <c r="BH59" s="89">
        <v>1.0</v>
      </c>
      <c r="BI59" s="89" t="s">
        <v>704</v>
      </c>
      <c r="BJ59" s="89" t="s">
        <v>705</v>
      </c>
      <c r="BK59" s="89" t="s">
        <v>706</v>
      </c>
      <c r="BL59" s="89"/>
      <c r="BM59" s="89" t="s">
        <v>707</v>
      </c>
      <c r="BN59" s="89"/>
      <c r="BO59" s="89"/>
      <c r="BP59" s="89">
        <v>8.56</v>
      </c>
      <c r="BQ59" s="89">
        <v>18.87</v>
      </c>
      <c r="BR59" s="141">
        <v>7.08</v>
      </c>
      <c r="BS59" s="89">
        <v>15.61</v>
      </c>
      <c r="BT59" s="89" t="s">
        <v>433</v>
      </c>
      <c r="BU59" s="89"/>
      <c r="BV59" s="89"/>
      <c r="BW59" s="89"/>
      <c r="BX59" s="89"/>
      <c r="BY59" s="89"/>
      <c r="BZ59" s="89"/>
      <c r="CA59" s="89"/>
      <c r="CB59" s="89"/>
      <c r="CC59" s="89"/>
      <c r="CD59" s="89" t="s">
        <v>1025</v>
      </c>
      <c r="CE59" s="89" t="s">
        <v>441</v>
      </c>
      <c r="CF59" s="89" t="s">
        <v>714</v>
      </c>
      <c r="CG59" s="89" t="s">
        <v>443</v>
      </c>
    </row>
    <row r="60">
      <c r="A60" s="89" t="s">
        <v>1034</v>
      </c>
      <c r="B60" s="89" t="s">
        <v>1035</v>
      </c>
      <c r="C60" s="89" t="s">
        <v>935</v>
      </c>
      <c r="D60" s="89">
        <v>8.544421E7</v>
      </c>
      <c r="E60" s="89">
        <v>4.262427630741E12</v>
      </c>
      <c r="F60" s="142" t="s">
        <v>1036</v>
      </c>
      <c r="G60" s="89" t="s">
        <v>402</v>
      </c>
      <c r="H60" s="89" t="s">
        <v>403</v>
      </c>
      <c r="I60" s="89" t="s">
        <v>543</v>
      </c>
      <c r="J60" s="89" t="s">
        <v>405</v>
      </c>
      <c r="K60" s="89" t="s">
        <v>937</v>
      </c>
      <c r="L60" s="89" t="s">
        <v>407</v>
      </c>
      <c r="M60" s="89" t="s">
        <v>700</v>
      </c>
      <c r="N60" s="89" t="s">
        <v>701</v>
      </c>
      <c r="O60" s="89" t="s">
        <v>410</v>
      </c>
      <c r="P60" s="89" t="s">
        <v>411</v>
      </c>
      <c r="Q60" s="89" t="s">
        <v>411</v>
      </c>
      <c r="R60" s="89" t="s">
        <v>938</v>
      </c>
      <c r="S60" s="89">
        <v>1.2</v>
      </c>
      <c r="T60" s="90">
        <v>0.47244094488189</v>
      </c>
      <c r="U60" s="89" t="s">
        <v>2087</v>
      </c>
      <c r="V60" s="89" t="s">
        <v>2086</v>
      </c>
      <c r="W60" s="89" t="s">
        <v>413</v>
      </c>
      <c r="X60" s="89" t="s">
        <v>414</v>
      </c>
      <c r="Y60" s="89" t="s">
        <v>415</v>
      </c>
      <c r="Z60" s="89">
        <v>20.0</v>
      </c>
      <c r="AA60" s="89">
        <v>68.0</v>
      </c>
      <c r="AB60" s="89">
        <v>60.0</v>
      </c>
      <c r="AC60" s="89">
        <v>140.0</v>
      </c>
      <c r="AD60" s="118">
        <v>0.1</v>
      </c>
      <c r="AE60" s="118">
        <v>0.9</v>
      </c>
      <c r="AF60" s="89"/>
      <c r="AG60" s="89"/>
      <c r="AH60" s="89"/>
      <c r="AI60" s="89"/>
      <c r="AJ60" s="89"/>
      <c r="AK60" s="89" t="s">
        <v>416</v>
      </c>
      <c r="AL60" s="142" t="s">
        <v>417</v>
      </c>
      <c r="AM60" s="142" t="s">
        <v>418</v>
      </c>
      <c r="AN60" s="142" t="s">
        <v>419</v>
      </c>
      <c r="AO60" s="142" t="s">
        <v>420</v>
      </c>
      <c r="AP60" s="142" t="s">
        <v>1037</v>
      </c>
      <c r="AQ60" s="89"/>
      <c r="AR60" s="89"/>
      <c r="AS60" s="89"/>
      <c r="AT60" s="89"/>
      <c r="AU60" s="89"/>
      <c r="AV60" s="89"/>
      <c r="AW60" s="89"/>
      <c r="AX60" s="142" t="s">
        <v>422</v>
      </c>
      <c r="AY60" s="142" t="s">
        <v>299</v>
      </c>
      <c r="AZ60" s="89" t="s">
        <v>423</v>
      </c>
      <c r="BA60" s="89" t="s">
        <v>424</v>
      </c>
      <c r="BB60" s="89" t="s">
        <v>425</v>
      </c>
      <c r="BC60" s="89" t="s">
        <v>426</v>
      </c>
      <c r="BD60" s="89" t="s">
        <v>427</v>
      </c>
      <c r="BE60" s="89"/>
      <c r="BF60" s="89" t="s">
        <v>303</v>
      </c>
      <c r="BG60" s="89" t="s">
        <v>1038</v>
      </c>
      <c r="BH60" s="89">
        <v>1.0</v>
      </c>
      <c r="BI60" s="89" t="s">
        <v>704</v>
      </c>
      <c r="BJ60" s="89" t="s">
        <v>705</v>
      </c>
      <c r="BK60" s="89" t="s">
        <v>706</v>
      </c>
      <c r="BL60" s="89"/>
      <c r="BM60" s="89" t="s">
        <v>707</v>
      </c>
      <c r="BN60" s="89"/>
      <c r="BO60" s="89"/>
      <c r="BP60" s="89">
        <v>8.56</v>
      </c>
      <c r="BQ60" s="89">
        <v>18.87</v>
      </c>
      <c r="BR60" s="141">
        <v>7.08</v>
      </c>
      <c r="BS60" s="89">
        <v>15.61</v>
      </c>
      <c r="BT60" s="89" t="s">
        <v>433</v>
      </c>
      <c r="BU60" s="89"/>
      <c r="BV60" s="89"/>
      <c r="BW60" s="89"/>
      <c r="BX60" s="89"/>
      <c r="BY60" s="89"/>
      <c r="BZ60" s="89"/>
      <c r="CA60" s="89"/>
      <c r="CB60" s="89"/>
      <c r="CC60" s="89"/>
      <c r="CD60" s="89" t="s">
        <v>1035</v>
      </c>
      <c r="CE60" s="89" t="s">
        <v>441</v>
      </c>
      <c r="CF60" s="89" t="s">
        <v>714</v>
      </c>
      <c r="CG60" s="89" t="s">
        <v>443</v>
      </c>
    </row>
    <row r="61">
      <c r="A61" s="89" t="s">
        <v>1039</v>
      </c>
      <c r="B61" s="89" t="s">
        <v>1040</v>
      </c>
      <c r="C61" s="89" t="s">
        <v>935</v>
      </c>
      <c r="D61" s="89">
        <v>8.544421E7</v>
      </c>
      <c r="E61" s="89">
        <v>4.262427630758E12</v>
      </c>
      <c r="F61" s="142" t="s">
        <v>1041</v>
      </c>
      <c r="G61" s="89" t="s">
        <v>402</v>
      </c>
      <c r="H61" s="89" t="s">
        <v>403</v>
      </c>
      <c r="I61" s="89" t="s">
        <v>549</v>
      </c>
      <c r="J61" s="89" t="s">
        <v>405</v>
      </c>
      <c r="K61" s="89" t="s">
        <v>937</v>
      </c>
      <c r="L61" s="89" t="s">
        <v>407</v>
      </c>
      <c r="M61" s="89" t="s">
        <v>700</v>
      </c>
      <c r="N61" s="89" t="s">
        <v>701</v>
      </c>
      <c r="O61" s="89" t="s">
        <v>410</v>
      </c>
      <c r="P61" s="89" t="s">
        <v>411</v>
      </c>
      <c r="Q61" s="89" t="s">
        <v>411</v>
      </c>
      <c r="R61" s="89" t="s">
        <v>938</v>
      </c>
      <c r="S61" s="89">
        <v>1.2</v>
      </c>
      <c r="T61" s="90">
        <v>0.47244094488189</v>
      </c>
      <c r="U61" s="89" t="s">
        <v>2087</v>
      </c>
      <c r="V61" s="89" t="s">
        <v>2086</v>
      </c>
      <c r="W61" s="89" t="s">
        <v>413</v>
      </c>
      <c r="X61" s="89" t="s">
        <v>414</v>
      </c>
      <c r="Y61" s="89" t="s">
        <v>415</v>
      </c>
      <c r="Z61" s="89">
        <v>20.0</v>
      </c>
      <c r="AA61" s="89">
        <v>68.0</v>
      </c>
      <c r="AB61" s="89">
        <v>60.0</v>
      </c>
      <c r="AC61" s="89">
        <v>140.0</v>
      </c>
      <c r="AD61" s="118">
        <v>0.1</v>
      </c>
      <c r="AE61" s="118">
        <v>0.9</v>
      </c>
      <c r="AF61" s="89"/>
      <c r="AG61" s="89"/>
      <c r="AH61" s="89"/>
      <c r="AI61" s="89"/>
      <c r="AJ61" s="89"/>
      <c r="AK61" s="89" t="s">
        <v>416</v>
      </c>
      <c r="AL61" s="142" t="s">
        <v>417</v>
      </c>
      <c r="AM61" s="142" t="s">
        <v>418</v>
      </c>
      <c r="AN61" s="142" t="s">
        <v>419</v>
      </c>
      <c r="AO61" s="142" t="s">
        <v>420</v>
      </c>
      <c r="AP61" s="142" t="s">
        <v>1042</v>
      </c>
      <c r="AQ61" s="89"/>
      <c r="AR61" s="89"/>
      <c r="AS61" s="89"/>
      <c r="AT61" s="89"/>
      <c r="AU61" s="89"/>
      <c r="AV61" s="89"/>
      <c r="AW61" s="89"/>
      <c r="AX61" s="142" t="s">
        <v>422</v>
      </c>
      <c r="AY61" s="142" t="s">
        <v>299</v>
      </c>
      <c r="AZ61" s="89" t="s">
        <v>423</v>
      </c>
      <c r="BA61" s="89" t="s">
        <v>424</v>
      </c>
      <c r="BB61" s="89" t="s">
        <v>425</v>
      </c>
      <c r="BC61" s="89" t="s">
        <v>426</v>
      </c>
      <c r="BD61" s="89" t="s">
        <v>427</v>
      </c>
      <c r="BE61" s="89"/>
      <c r="BF61" s="89" t="s">
        <v>303</v>
      </c>
      <c r="BG61" s="89" t="s">
        <v>1043</v>
      </c>
      <c r="BH61" s="89">
        <v>1.0</v>
      </c>
      <c r="BI61" s="89" t="s">
        <v>704</v>
      </c>
      <c r="BJ61" s="89" t="s">
        <v>705</v>
      </c>
      <c r="BK61" s="89" t="s">
        <v>706</v>
      </c>
      <c r="BL61" s="89"/>
      <c r="BM61" s="89" t="s">
        <v>707</v>
      </c>
      <c r="BN61" s="89"/>
      <c r="BO61" s="89"/>
      <c r="BP61" s="89">
        <v>8.56</v>
      </c>
      <c r="BQ61" s="89">
        <v>18.87</v>
      </c>
      <c r="BR61" s="141">
        <v>7.08</v>
      </c>
      <c r="BS61" s="89">
        <v>15.61</v>
      </c>
      <c r="BT61" s="89" t="s">
        <v>433</v>
      </c>
      <c r="BU61" s="89"/>
      <c r="BV61" s="89"/>
      <c r="BW61" s="89"/>
      <c r="BX61" s="89"/>
      <c r="BY61" s="89"/>
      <c r="BZ61" s="89"/>
      <c r="CA61" s="89"/>
      <c r="CB61" s="89"/>
      <c r="CC61" s="89"/>
      <c r="CD61" s="89" t="s">
        <v>1040</v>
      </c>
      <c r="CE61" s="89" t="s">
        <v>441</v>
      </c>
      <c r="CF61" s="89" t="s">
        <v>714</v>
      </c>
      <c r="CG61" s="89" t="s">
        <v>443</v>
      </c>
    </row>
    <row r="62">
      <c r="A62" s="89" t="s">
        <v>1044</v>
      </c>
      <c r="B62" s="89" t="s">
        <v>1045</v>
      </c>
      <c r="C62" s="89" t="s">
        <v>935</v>
      </c>
      <c r="D62" s="89">
        <v>8.544421E7</v>
      </c>
      <c r="E62" s="89">
        <v>4.262427630772E12</v>
      </c>
      <c r="F62" s="142" t="s">
        <v>1046</v>
      </c>
      <c r="G62" s="89" t="s">
        <v>402</v>
      </c>
      <c r="H62" s="89" t="s">
        <v>403</v>
      </c>
      <c r="I62" s="89" t="s">
        <v>555</v>
      </c>
      <c r="J62" s="89" t="s">
        <v>405</v>
      </c>
      <c r="K62" s="89" t="s">
        <v>937</v>
      </c>
      <c r="L62" s="89" t="s">
        <v>407</v>
      </c>
      <c r="M62" s="89" t="s">
        <v>700</v>
      </c>
      <c r="N62" s="89" t="s">
        <v>701</v>
      </c>
      <c r="O62" s="89" t="s">
        <v>410</v>
      </c>
      <c r="P62" s="89" t="s">
        <v>411</v>
      </c>
      <c r="Q62" s="89" t="s">
        <v>411</v>
      </c>
      <c r="R62" s="89" t="s">
        <v>938</v>
      </c>
      <c r="S62" s="89">
        <v>1.2</v>
      </c>
      <c r="T62" s="90">
        <v>0.47244094488189</v>
      </c>
      <c r="U62" s="89" t="s">
        <v>2087</v>
      </c>
      <c r="V62" s="89" t="s">
        <v>2086</v>
      </c>
      <c r="W62" s="89" t="s">
        <v>413</v>
      </c>
      <c r="X62" s="89" t="s">
        <v>414</v>
      </c>
      <c r="Y62" s="89" t="s">
        <v>415</v>
      </c>
      <c r="Z62" s="89">
        <v>20.0</v>
      </c>
      <c r="AA62" s="89">
        <v>68.0</v>
      </c>
      <c r="AB62" s="89">
        <v>60.0</v>
      </c>
      <c r="AC62" s="89">
        <v>140.0</v>
      </c>
      <c r="AD62" s="118">
        <v>0.1</v>
      </c>
      <c r="AE62" s="118">
        <v>0.9</v>
      </c>
      <c r="AF62" s="89"/>
      <c r="AG62" s="89"/>
      <c r="AH62" s="89"/>
      <c r="AI62" s="89"/>
      <c r="AJ62" s="89"/>
      <c r="AK62" s="89" t="s">
        <v>416</v>
      </c>
      <c r="AL62" s="142" t="s">
        <v>417</v>
      </c>
      <c r="AM62" s="142" t="s">
        <v>418</v>
      </c>
      <c r="AN62" s="142" t="s">
        <v>419</v>
      </c>
      <c r="AO62" s="142" t="s">
        <v>420</v>
      </c>
      <c r="AP62" s="142" t="s">
        <v>1047</v>
      </c>
      <c r="AQ62" s="89"/>
      <c r="AR62" s="89"/>
      <c r="AS62" s="89"/>
      <c r="AT62" s="89"/>
      <c r="AU62" s="89"/>
      <c r="AV62" s="89"/>
      <c r="AW62" s="89"/>
      <c r="AX62" s="142" t="s">
        <v>422</v>
      </c>
      <c r="AY62" s="142" t="s">
        <v>299</v>
      </c>
      <c r="AZ62" s="89" t="s">
        <v>423</v>
      </c>
      <c r="BA62" s="89" t="s">
        <v>424</v>
      </c>
      <c r="BB62" s="89" t="s">
        <v>425</v>
      </c>
      <c r="BC62" s="89" t="s">
        <v>426</v>
      </c>
      <c r="BD62" s="89" t="s">
        <v>427</v>
      </c>
      <c r="BE62" s="89"/>
      <c r="BF62" s="89" t="s">
        <v>303</v>
      </c>
      <c r="BG62" s="89" t="s">
        <v>1048</v>
      </c>
      <c r="BH62" s="89">
        <v>1.0</v>
      </c>
      <c r="BI62" s="89" t="s">
        <v>704</v>
      </c>
      <c r="BJ62" s="89" t="s">
        <v>705</v>
      </c>
      <c r="BK62" s="89" t="s">
        <v>706</v>
      </c>
      <c r="BL62" s="89"/>
      <c r="BM62" s="89" t="s">
        <v>707</v>
      </c>
      <c r="BN62" s="89"/>
      <c r="BO62" s="89"/>
      <c r="BP62" s="89">
        <v>8.56</v>
      </c>
      <c r="BQ62" s="89">
        <v>18.87</v>
      </c>
      <c r="BR62" s="141">
        <v>7.08</v>
      </c>
      <c r="BS62" s="89">
        <v>15.61</v>
      </c>
      <c r="BT62" s="89" t="s">
        <v>433</v>
      </c>
      <c r="BU62" s="89"/>
      <c r="BV62" s="89"/>
      <c r="BW62" s="89"/>
      <c r="BX62" s="89"/>
      <c r="BY62" s="89"/>
      <c r="BZ62" s="89"/>
      <c r="CA62" s="89"/>
      <c r="CB62" s="89"/>
      <c r="CC62" s="89"/>
      <c r="CD62" s="89" t="s">
        <v>1045</v>
      </c>
      <c r="CE62" s="89" t="s">
        <v>441</v>
      </c>
      <c r="CF62" s="89" t="s">
        <v>714</v>
      </c>
      <c r="CG62" s="89" t="s">
        <v>443</v>
      </c>
    </row>
    <row r="63">
      <c r="A63" s="89" t="s">
        <v>1049</v>
      </c>
      <c r="B63" s="89" t="s">
        <v>1050</v>
      </c>
      <c r="C63" s="89" t="s">
        <v>935</v>
      </c>
      <c r="D63" s="89">
        <v>8.544421E7</v>
      </c>
      <c r="E63" s="89">
        <v>4.262427630796E12</v>
      </c>
      <c r="F63" s="142" t="s">
        <v>1051</v>
      </c>
      <c r="G63" s="89" t="s">
        <v>402</v>
      </c>
      <c r="H63" s="89" t="s">
        <v>403</v>
      </c>
      <c r="I63" s="89" t="s">
        <v>562</v>
      </c>
      <c r="J63" s="89" t="s">
        <v>405</v>
      </c>
      <c r="K63" s="89" t="s">
        <v>937</v>
      </c>
      <c r="L63" s="89" t="s">
        <v>407</v>
      </c>
      <c r="M63" s="89" t="s">
        <v>700</v>
      </c>
      <c r="N63" s="89" t="s">
        <v>701</v>
      </c>
      <c r="O63" s="89" t="s">
        <v>410</v>
      </c>
      <c r="P63" s="89" t="s">
        <v>411</v>
      </c>
      <c r="Q63" s="89" t="s">
        <v>411</v>
      </c>
      <c r="R63" s="89" t="s">
        <v>938</v>
      </c>
      <c r="S63" s="89">
        <v>1.2</v>
      </c>
      <c r="T63" s="90">
        <v>0.47244094488189</v>
      </c>
      <c r="U63" s="89" t="s">
        <v>2087</v>
      </c>
      <c r="V63" s="89" t="s">
        <v>2086</v>
      </c>
      <c r="W63" s="89" t="s">
        <v>413</v>
      </c>
      <c r="X63" s="89" t="s">
        <v>414</v>
      </c>
      <c r="Y63" s="89" t="s">
        <v>415</v>
      </c>
      <c r="Z63" s="89">
        <v>20.0</v>
      </c>
      <c r="AA63" s="89">
        <v>68.0</v>
      </c>
      <c r="AB63" s="89">
        <v>60.0</v>
      </c>
      <c r="AC63" s="89">
        <v>140.0</v>
      </c>
      <c r="AD63" s="118">
        <v>0.1</v>
      </c>
      <c r="AE63" s="118">
        <v>0.9</v>
      </c>
      <c r="AF63" s="89"/>
      <c r="AG63" s="89"/>
      <c r="AH63" s="89"/>
      <c r="AI63" s="89"/>
      <c r="AJ63" s="89"/>
      <c r="AK63" s="89" t="s">
        <v>416</v>
      </c>
      <c r="AL63" s="142" t="s">
        <v>417</v>
      </c>
      <c r="AM63" s="142" t="s">
        <v>418</v>
      </c>
      <c r="AN63" s="142" t="s">
        <v>419</v>
      </c>
      <c r="AO63" s="142" t="s">
        <v>420</v>
      </c>
      <c r="AP63" s="142" t="s">
        <v>1052</v>
      </c>
      <c r="AQ63" s="89"/>
      <c r="AR63" s="89"/>
      <c r="AS63" s="89"/>
      <c r="AT63" s="89"/>
      <c r="AU63" s="89"/>
      <c r="AV63" s="89"/>
      <c r="AW63" s="89"/>
      <c r="AX63" s="142" t="s">
        <v>422</v>
      </c>
      <c r="AY63" s="142" t="s">
        <v>299</v>
      </c>
      <c r="AZ63" s="89" t="s">
        <v>423</v>
      </c>
      <c r="BA63" s="89" t="s">
        <v>424</v>
      </c>
      <c r="BB63" s="89" t="s">
        <v>425</v>
      </c>
      <c r="BC63" s="89" t="s">
        <v>426</v>
      </c>
      <c r="BD63" s="89" t="s">
        <v>427</v>
      </c>
      <c r="BE63" s="89"/>
      <c r="BF63" s="89" t="s">
        <v>303</v>
      </c>
      <c r="BG63" s="89" t="s">
        <v>1053</v>
      </c>
      <c r="BH63" s="89">
        <v>1.0</v>
      </c>
      <c r="BI63" s="89" t="s">
        <v>704</v>
      </c>
      <c r="BJ63" s="89" t="s">
        <v>705</v>
      </c>
      <c r="BK63" s="89" t="s">
        <v>706</v>
      </c>
      <c r="BL63" s="89"/>
      <c r="BM63" s="89" t="s">
        <v>707</v>
      </c>
      <c r="BN63" s="89"/>
      <c r="BO63" s="89"/>
      <c r="BP63" s="89">
        <v>8.56</v>
      </c>
      <c r="BQ63" s="89">
        <v>18.87</v>
      </c>
      <c r="BR63" s="141">
        <v>7.08</v>
      </c>
      <c r="BS63" s="89">
        <v>15.61</v>
      </c>
      <c r="BT63" s="89" t="s">
        <v>433</v>
      </c>
      <c r="BU63" s="89"/>
      <c r="BV63" s="89"/>
      <c r="BW63" s="89"/>
      <c r="BX63" s="89"/>
      <c r="BY63" s="89"/>
      <c r="BZ63" s="89"/>
      <c r="CA63" s="89"/>
      <c r="CB63" s="89"/>
      <c r="CC63" s="89"/>
      <c r="CD63" s="89" t="s">
        <v>1050</v>
      </c>
      <c r="CE63" s="89" t="s">
        <v>441</v>
      </c>
      <c r="CF63" s="89" t="s">
        <v>714</v>
      </c>
      <c r="CG63" s="89" t="s">
        <v>443</v>
      </c>
    </row>
    <row r="64">
      <c r="A64" s="89" t="s">
        <v>1054</v>
      </c>
      <c r="B64" s="89" t="s">
        <v>1055</v>
      </c>
      <c r="C64" s="89" t="s">
        <v>935</v>
      </c>
      <c r="D64" s="89">
        <v>8.544421E7</v>
      </c>
      <c r="E64" s="89">
        <v>4.262427630802E12</v>
      </c>
      <c r="F64" s="142" t="s">
        <v>1056</v>
      </c>
      <c r="G64" s="89" t="s">
        <v>402</v>
      </c>
      <c r="H64" s="89" t="s">
        <v>403</v>
      </c>
      <c r="I64" s="89" t="s">
        <v>568</v>
      </c>
      <c r="J64" s="89" t="s">
        <v>405</v>
      </c>
      <c r="K64" s="89" t="s">
        <v>937</v>
      </c>
      <c r="L64" s="89" t="s">
        <v>407</v>
      </c>
      <c r="M64" s="89" t="s">
        <v>700</v>
      </c>
      <c r="N64" s="89" t="s">
        <v>701</v>
      </c>
      <c r="O64" s="89" t="s">
        <v>410</v>
      </c>
      <c r="P64" s="89" t="s">
        <v>411</v>
      </c>
      <c r="Q64" s="89" t="s">
        <v>411</v>
      </c>
      <c r="R64" s="89" t="s">
        <v>938</v>
      </c>
      <c r="S64" s="89">
        <v>1.2</v>
      </c>
      <c r="T64" s="90">
        <v>0.47244094488189</v>
      </c>
      <c r="U64" s="89" t="s">
        <v>2087</v>
      </c>
      <c r="V64" s="89" t="s">
        <v>2086</v>
      </c>
      <c r="W64" s="89" t="s">
        <v>413</v>
      </c>
      <c r="X64" s="89" t="s">
        <v>414</v>
      </c>
      <c r="Y64" s="89" t="s">
        <v>415</v>
      </c>
      <c r="Z64" s="89">
        <v>20.0</v>
      </c>
      <c r="AA64" s="89">
        <v>68.0</v>
      </c>
      <c r="AB64" s="89">
        <v>60.0</v>
      </c>
      <c r="AC64" s="89">
        <v>140.0</v>
      </c>
      <c r="AD64" s="118">
        <v>0.1</v>
      </c>
      <c r="AE64" s="118">
        <v>0.9</v>
      </c>
      <c r="AF64" s="89"/>
      <c r="AG64" s="89"/>
      <c r="AH64" s="89"/>
      <c r="AI64" s="89"/>
      <c r="AJ64" s="89"/>
      <c r="AK64" s="89" t="s">
        <v>416</v>
      </c>
      <c r="AL64" s="142" t="s">
        <v>417</v>
      </c>
      <c r="AM64" s="142" t="s">
        <v>418</v>
      </c>
      <c r="AN64" s="142" t="s">
        <v>419</v>
      </c>
      <c r="AO64" s="142" t="s">
        <v>420</v>
      </c>
      <c r="AP64" s="142" t="s">
        <v>1057</v>
      </c>
      <c r="AQ64" s="89"/>
      <c r="AR64" s="89"/>
      <c r="AS64" s="89"/>
      <c r="AT64" s="89"/>
      <c r="AU64" s="89"/>
      <c r="AV64" s="89"/>
      <c r="AW64" s="89"/>
      <c r="AX64" s="142" t="s">
        <v>422</v>
      </c>
      <c r="AY64" s="142" t="s">
        <v>299</v>
      </c>
      <c r="AZ64" s="89" t="s">
        <v>423</v>
      </c>
      <c r="BA64" s="89" t="s">
        <v>424</v>
      </c>
      <c r="BB64" s="89" t="s">
        <v>425</v>
      </c>
      <c r="BC64" s="89" t="s">
        <v>426</v>
      </c>
      <c r="BD64" s="89" t="s">
        <v>427</v>
      </c>
      <c r="BE64" s="89"/>
      <c r="BF64" s="89" t="s">
        <v>303</v>
      </c>
      <c r="BG64" s="89" t="s">
        <v>1058</v>
      </c>
      <c r="BH64" s="89">
        <v>1.0</v>
      </c>
      <c r="BI64" s="89" t="s">
        <v>704</v>
      </c>
      <c r="BJ64" s="89" t="s">
        <v>705</v>
      </c>
      <c r="BK64" s="89" t="s">
        <v>706</v>
      </c>
      <c r="BL64" s="89"/>
      <c r="BM64" s="89" t="s">
        <v>707</v>
      </c>
      <c r="BN64" s="89"/>
      <c r="BO64" s="89"/>
      <c r="BP64" s="89">
        <v>8.56</v>
      </c>
      <c r="BQ64" s="89">
        <v>18.87</v>
      </c>
      <c r="BR64" s="141">
        <v>7.08</v>
      </c>
      <c r="BS64" s="89">
        <v>15.61</v>
      </c>
      <c r="BT64" s="89" t="s">
        <v>433</v>
      </c>
      <c r="BU64" s="89"/>
      <c r="BV64" s="89"/>
      <c r="BW64" s="89"/>
      <c r="BX64" s="89"/>
      <c r="BY64" s="89"/>
      <c r="BZ64" s="89"/>
      <c r="CA64" s="89"/>
      <c r="CB64" s="89"/>
      <c r="CC64" s="89"/>
      <c r="CD64" s="89" t="s">
        <v>1055</v>
      </c>
      <c r="CE64" s="89" t="s">
        <v>441</v>
      </c>
      <c r="CF64" s="89" t="s">
        <v>714</v>
      </c>
      <c r="CG64" s="89" t="s">
        <v>443</v>
      </c>
    </row>
    <row r="65">
      <c r="A65" s="89" t="s">
        <v>1059</v>
      </c>
      <c r="B65" s="89" t="s">
        <v>1060</v>
      </c>
      <c r="C65" s="89" t="s">
        <v>935</v>
      </c>
      <c r="D65" s="89">
        <v>8.544421E7</v>
      </c>
      <c r="E65" s="89">
        <v>4.262427630765E12</v>
      </c>
      <c r="F65" s="142" t="s">
        <v>1061</v>
      </c>
      <c r="G65" s="89" t="s">
        <v>402</v>
      </c>
      <c r="H65" s="89" t="s">
        <v>403</v>
      </c>
      <c r="I65" s="89" t="s">
        <v>574</v>
      </c>
      <c r="J65" s="89" t="s">
        <v>405</v>
      </c>
      <c r="K65" s="89" t="s">
        <v>937</v>
      </c>
      <c r="L65" s="89" t="s">
        <v>407</v>
      </c>
      <c r="M65" s="89" t="s">
        <v>700</v>
      </c>
      <c r="N65" s="89" t="s">
        <v>701</v>
      </c>
      <c r="O65" s="89" t="s">
        <v>410</v>
      </c>
      <c r="P65" s="89" t="s">
        <v>411</v>
      </c>
      <c r="Q65" s="89" t="s">
        <v>411</v>
      </c>
      <c r="R65" s="89" t="s">
        <v>938</v>
      </c>
      <c r="S65" s="89">
        <v>1.2</v>
      </c>
      <c r="T65" s="90">
        <v>0.47244094488189</v>
      </c>
      <c r="U65" s="89" t="s">
        <v>2087</v>
      </c>
      <c r="V65" s="89" t="s">
        <v>2086</v>
      </c>
      <c r="W65" s="89" t="s">
        <v>413</v>
      </c>
      <c r="X65" s="89" t="s">
        <v>414</v>
      </c>
      <c r="Y65" s="89" t="s">
        <v>415</v>
      </c>
      <c r="Z65" s="89">
        <v>20.0</v>
      </c>
      <c r="AA65" s="89">
        <v>68.0</v>
      </c>
      <c r="AB65" s="89">
        <v>60.0</v>
      </c>
      <c r="AC65" s="89">
        <v>140.0</v>
      </c>
      <c r="AD65" s="118">
        <v>0.1</v>
      </c>
      <c r="AE65" s="118">
        <v>0.9</v>
      </c>
      <c r="AF65" s="89"/>
      <c r="AG65" s="89"/>
      <c r="AH65" s="89"/>
      <c r="AI65" s="89"/>
      <c r="AJ65" s="89"/>
      <c r="AK65" s="89" t="s">
        <v>416</v>
      </c>
      <c r="AL65" s="142" t="s">
        <v>417</v>
      </c>
      <c r="AM65" s="142" t="s">
        <v>418</v>
      </c>
      <c r="AN65" s="142" t="s">
        <v>419</v>
      </c>
      <c r="AO65" s="142" t="s">
        <v>420</v>
      </c>
      <c r="AP65" s="142" t="s">
        <v>1062</v>
      </c>
      <c r="AQ65" s="89"/>
      <c r="AR65" s="89"/>
      <c r="AS65" s="89"/>
      <c r="AT65" s="89"/>
      <c r="AU65" s="89"/>
      <c r="AV65" s="89"/>
      <c r="AW65" s="89"/>
      <c r="AX65" s="142" t="s">
        <v>422</v>
      </c>
      <c r="AY65" s="142" t="s">
        <v>299</v>
      </c>
      <c r="AZ65" s="89" t="s">
        <v>423</v>
      </c>
      <c r="BA65" s="89" t="s">
        <v>424</v>
      </c>
      <c r="BB65" s="89" t="s">
        <v>425</v>
      </c>
      <c r="BC65" s="89" t="s">
        <v>426</v>
      </c>
      <c r="BD65" s="89" t="s">
        <v>427</v>
      </c>
      <c r="BE65" s="89"/>
      <c r="BF65" s="89" t="s">
        <v>303</v>
      </c>
      <c r="BG65" s="89" t="s">
        <v>1063</v>
      </c>
      <c r="BH65" s="89">
        <v>1.0</v>
      </c>
      <c r="BI65" s="89" t="s">
        <v>704</v>
      </c>
      <c r="BJ65" s="89" t="s">
        <v>705</v>
      </c>
      <c r="BK65" s="89" t="s">
        <v>706</v>
      </c>
      <c r="BL65" s="89"/>
      <c r="BM65" s="89" t="s">
        <v>707</v>
      </c>
      <c r="BN65" s="89"/>
      <c r="BO65" s="89"/>
      <c r="BP65" s="89">
        <v>8.56</v>
      </c>
      <c r="BQ65" s="89">
        <v>18.87</v>
      </c>
      <c r="BR65" s="141">
        <v>7.08</v>
      </c>
      <c r="BS65" s="89">
        <v>15.61</v>
      </c>
      <c r="BT65" s="89" t="s">
        <v>433</v>
      </c>
      <c r="BU65" s="89"/>
      <c r="BV65" s="89"/>
      <c r="BW65" s="89"/>
      <c r="BX65" s="89"/>
      <c r="BY65" s="89"/>
      <c r="BZ65" s="89"/>
      <c r="CA65" s="89"/>
      <c r="CB65" s="89"/>
      <c r="CC65" s="89"/>
      <c r="CD65" s="89" t="s">
        <v>1060</v>
      </c>
      <c r="CE65" s="89" t="s">
        <v>441</v>
      </c>
      <c r="CF65" s="89" t="s">
        <v>714</v>
      </c>
      <c r="CG65" s="89" t="s">
        <v>443</v>
      </c>
    </row>
    <row r="66">
      <c r="A66" s="89" t="s">
        <v>1064</v>
      </c>
      <c r="B66" s="89" t="s">
        <v>1065</v>
      </c>
      <c r="C66" s="89" t="s">
        <v>935</v>
      </c>
      <c r="D66" s="89">
        <v>8.544421E7</v>
      </c>
      <c r="E66" s="89">
        <v>4.262427630789E12</v>
      </c>
      <c r="F66" s="142" t="s">
        <v>1066</v>
      </c>
      <c r="G66" s="89" t="s">
        <v>402</v>
      </c>
      <c r="H66" s="89" t="s">
        <v>403</v>
      </c>
      <c r="I66" s="89" t="s">
        <v>580</v>
      </c>
      <c r="J66" s="89" t="s">
        <v>405</v>
      </c>
      <c r="K66" s="89" t="s">
        <v>937</v>
      </c>
      <c r="L66" s="89" t="s">
        <v>407</v>
      </c>
      <c r="M66" s="89" t="s">
        <v>700</v>
      </c>
      <c r="N66" s="89" t="s">
        <v>701</v>
      </c>
      <c r="O66" s="89" t="s">
        <v>410</v>
      </c>
      <c r="P66" s="89" t="s">
        <v>411</v>
      </c>
      <c r="Q66" s="89" t="s">
        <v>411</v>
      </c>
      <c r="R66" s="89" t="s">
        <v>938</v>
      </c>
      <c r="S66" s="89">
        <v>1.2</v>
      </c>
      <c r="T66" s="90">
        <v>0.47244094488189</v>
      </c>
      <c r="U66" s="89" t="s">
        <v>2087</v>
      </c>
      <c r="V66" s="89" t="s">
        <v>2086</v>
      </c>
      <c r="W66" s="89" t="s">
        <v>413</v>
      </c>
      <c r="X66" s="89" t="s">
        <v>414</v>
      </c>
      <c r="Y66" s="89" t="s">
        <v>415</v>
      </c>
      <c r="Z66" s="89">
        <v>20.0</v>
      </c>
      <c r="AA66" s="89">
        <v>68.0</v>
      </c>
      <c r="AB66" s="89">
        <v>60.0</v>
      </c>
      <c r="AC66" s="89">
        <v>140.0</v>
      </c>
      <c r="AD66" s="118">
        <v>0.1</v>
      </c>
      <c r="AE66" s="118">
        <v>0.9</v>
      </c>
      <c r="AF66" s="89"/>
      <c r="AG66" s="89"/>
      <c r="AH66" s="89"/>
      <c r="AI66" s="89"/>
      <c r="AJ66" s="89"/>
      <c r="AK66" s="89" t="s">
        <v>416</v>
      </c>
      <c r="AL66" s="142" t="s">
        <v>417</v>
      </c>
      <c r="AM66" s="142" t="s">
        <v>418</v>
      </c>
      <c r="AN66" s="142" t="s">
        <v>419</v>
      </c>
      <c r="AO66" s="142" t="s">
        <v>420</v>
      </c>
      <c r="AP66" s="142" t="s">
        <v>1067</v>
      </c>
      <c r="AQ66" s="89"/>
      <c r="AR66" s="89"/>
      <c r="AS66" s="89"/>
      <c r="AT66" s="89"/>
      <c r="AU66" s="89"/>
      <c r="AV66" s="89"/>
      <c r="AW66" s="89"/>
      <c r="AX66" s="142" t="s">
        <v>422</v>
      </c>
      <c r="AY66" s="142" t="s">
        <v>299</v>
      </c>
      <c r="AZ66" s="89" t="s">
        <v>423</v>
      </c>
      <c r="BA66" s="89" t="s">
        <v>424</v>
      </c>
      <c r="BB66" s="89" t="s">
        <v>425</v>
      </c>
      <c r="BC66" s="89" t="s">
        <v>426</v>
      </c>
      <c r="BD66" s="89" t="s">
        <v>427</v>
      </c>
      <c r="BE66" s="89"/>
      <c r="BF66" s="89" t="s">
        <v>303</v>
      </c>
      <c r="BG66" s="89" t="s">
        <v>1068</v>
      </c>
      <c r="BH66" s="89">
        <v>1.0</v>
      </c>
      <c r="BI66" s="89" t="s">
        <v>704</v>
      </c>
      <c r="BJ66" s="89" t="s">
        <v>705</v>
      </c>
      <c r="BK66" s="89" t="s">
        <v>706</v>
      </c>
      <c r="BL66" s="89"/>
      <c r="BM66" s="89" t="s">
        <v>707</v>
      </c>
      <c r="BN66" s="89"/>
      <c r="BO66" s="89"/>
      <c r="BP66" s="89">
        <v>8.56</v>
      </c>
      <c r="BQ66" s="89">
        <v>18.87</v>
      </c>
      <c r="BR66" s="141">
        <v>7.08</v>
      </c>
      <c r="BS66" s="89">
        <v>15.61</v>
      </c>
      <c r="BT66" s="89" t="s">
        <v>433</v>
      </c>
      <c r="BU66" s="89"/>
      <c r="BV66" s="89"/>
      <c r="BW66" s="89"/>
      <c r="BX66" s="89"/>
      <c r="BY66" s="89"/>
      <c r="BZ66" s="89"/>
      <c r="CA66" s="89"/>
      <c r="CB66" s="89"/>
      <c r="CC66" s="89"/>
      <c r="CD66" s="89" t="s">
        <v>1065</v>
      </c>
      <c r="CE66" s="89" t="s">
        <v>441</v>
      </c>
      <c r="CF66" s="89" t="s">
        <v>714</v>
      </c>
      <c r="CG66" s="89" t="s">
        <v>443</v>
      </c>
    </row>
    <row r="67">
      <c r="A67" s="89" t="s">
        <v>1069</v>
      </c>
      <c r="B67" s="89" t="s">
        <v>1070</v>
      </c>
      <c r="C67" s="89" t="s">
        <v>983</v>
      </c>
      <c r="D67" s="89">
        <v>8.544421E7</v>
      </c>
      <c r="E67" s="89">
        <v>4.262427630208E12</v>
      </c>
      <c r="F67" s="142" t="s">
        <v>1071</v>
      </c>
      <c r="G67" s="89" t="s">
        <v>587</v>
      </c>
      <c r="H67" s="89" t="s">
        <v>403</v>
      </c>
      <c r="I67" s="89" t="s">
        <v>404</v>
      </c>
      <c r="J67" s="89" t="s">
        <v>405</v>
      </c>
      <c r="K67" s="89" t="s">
        <v>937</v>
      </c>
      <c r="L67" s="89" t="s">
        <v>407</v>
      </c>
      <c r="M67" s="89" t="s">
        <v>700</v>
      </c>
      <c r="N67" s="89" t="s">
        <v>701</v>
      </c>
      <c r="O67" s="89" t="s">
        <v>410</v>
      </c>
      <c r="P67" s="89" t="s">
        <v>411</v>
      </c>
      <c r="Q67" s="89" t="s">
        <v>411</v>
      </c>
      <c r="R67" s="89" t="s">
        <v>938</v>
      </c>
      <c r="S67" s="89">
        <v>1.2</v>
      </c>
      <c r="T67" s="90">
        <v>0.47244094488189</v>
      </c>
      <c r="U67" s="89" t="s">
        <v>2087</v>
      </c>
      <c r="V67" s="89" t="s">
        <v>2086</v>
      </c>
      <c r="W67" s="89" t="s">
        <v>413</v>
      </c>
      <c r="X67" s="89" t="s">
        <v>414</v>
      </c>
      <c r="Y67" s="89" t="s">
        <v>415</v>
      </c>
      <c r="Z67" s="89">
        <v>20.0</v>
      </c>
      <c r="AA67" s="89">
        <v>68.0</v>
      </c>
      <c r="AB67" s="89">
        <v>60.0</v>
      </c>
      <c r="AC67" s="89">
        <v>140.0</v>
      </c>
      <c r="AD67" s="118">
        <v>0.1</v>
      </c>
      <c r="AE67" s="118">
        <v>0.9</v>
      </c>
      <c r="AF67" s="89"/>
      <c r="AG67" s="89"/>
      <c r="AH67" s="89"/>
      <c r="AI67" s="89"/>
      <c r="AJ67" s="89"/>
      <c r="AK67" s="89" t="s">
        <v>416</v>
      </c>
      <c r="AL67" s="142" t="s">
        <v>417</v>
      </c>
      <c r="AM67" s="142" t="s">
        <v>418</v>
      </c>
      <c r="AN67" s="142" t="s">
        <v>419</v>
      </c>
      <c r="AO67" s="142" t="s">
        <v>420</v>
      </c>
      <c r="AP67" s="142" t="s">
        <v>1072</v>
      </c>
      <c r="AQ67" s="89"/>
      <c r="AR67" s="89"/>
      <c r="AS67" s="89"/>
      <c r="AT67" s="89"/>
      <c r="AU67" s="89"/>
      <c r="AV67" s="89"/>
      <c r="AW67" s="89"/>
      <c r="AX67" s="142" t="s">
        <v>589</v>
      </c>
      <c r="AY67" s="142" t="s">
        <v>299</v>
      </c>
      <c r="AZ67" s="89" t="s">
        <v>423</v>
      </c>
      <c r="BA67" s="89" t="s">
        <v>424</v>
      </c>
      <c r="BB67" s="89" t="s">
        <v>425</v>
      </c>
      <c r="BC67" s="89" t="s">
        <v>426</v>
      </c>
      <c r="BD67" s="89" t="s">
        <v>427</v>
      </c>
      <c r="BE67" s="89"/>
      <c r="BF67" s="89" t="s">
        <v>303</v>
      </c>
      <c r="BG67" s="89" t="s">
        <v>1073</v>
      </c>
      <c r="BH67" s="89">
        <v>1.0</v>
      </c>
      <c r="BI67" s="89" t="s">
        <v>818</v>
      </c>
      <c r="BJ67" s="89" t="s">
        <v>819</v>
      </c>
      <c r="BK67" s="89" t="s">
        <v>820</v>
      </c>
      <c r="BL67" s="89"/>
      <c r="BM67" s="89" t="s">
        <v>821</v>
      </c>
      <c r="BN67" s="89"/>
      <c r="BO67" s="89"/>
      <c r="BP67" s="89">
        <v>0.28</v>
      </c>
      <c r="BQ67" s="89">
        <v>0.62</v>
      </c>
      <c r="BR67" s="141">
        <v>0.2</v>
      </c>
      <c r="BS67" s="89">
        <v>0.44</v>
      </c>
      <c r="BT67" s="89" t="s">
        <v>433</v>
      </c>
      <c r="BU67" s="89"/>
      <c r="BV67" s="89"/>
      <c r="BW67" s="89"/>
      <c r="BX67" s="89"/>
      <c r="BY67" s="89"/>
      <c r="BZ67" s="89"/>
      <c r="CA67" s="89"/>
      <c r="CB67" s="89"/>
      <c r="CC67" s="89"/>
      <c r="CD67" s="89" t="s">
        <v>1070</v>
      </c>
      <c r="CE67" s="89" t="s">
        <v>598</v>
      </c>
      <c r="CF67" s="89" t="s">
        <v>600</v>
      </c>
      <c r="CG67" s="89" t="s">
        <v>443</v>
      </c>
    </row>
    <row r="68">
      <c r="A68" s="89" t="s">
        <v>1076</v>
      </c>
      <c r="B68" s="89" t="s">
        <v>1077</v>
      </c>
      <c r="C68" s="89" t="s">
        <v>983</v>
      </c>
      <c r="D68" s="89">
        <v>8.544421E7</v>
      </c>
      <c r="E68" s="89">
        <v>4.262427630215E12</v>
      </c>
      <c r="F68" s="142" t="s">
        <v>1078</v>
      </c>
      <c r="G68" s="89" t="s">
        <v>587</v>
      </c>
      <c r="H68" s="89" t="s">
        <v>403</v>
      </c>
      <c r="I68" s="89" t="s">
        <v>543</v>
      </c>
      <c r="J68" s="89" t="s">
        <v>405</v>
      </c>
      <c r="K68" s="89" t="s">
        <v>937</v>
      </c>
      <c r="L68" s="89" t="s">
        <v>407</v>
      </c>
      <c r="M68" s="89" t="s">
        <v>700</v>
      </c>
      <c r="N68" s="89" t="s">
        <v>701</v>
      </c>
      <c r="O68" s="89" t="s">
        <v>410</v>
      </c>
      <c r="P68" s="89" t="s">
        <v>411</v>
      </c>
      <c r="Q68" s="89" t="s">
        <v>411</v>
      </c>
      <c r="R68" s="89" t="s">
        <v>938</v>
      </c>
      <c r="S68" s="89">
        <v>1.2</v>
      </c>
      <c r="T68" s="90">
        <v>0.47244094488189</v>
      </c>
      <c r="U68" s="89" t="s">
        <v>2087</v>
      </c>
      <c r="V68" s="89" t="s">
        <v>2086</v>
      </c>
      <c r="W68" s="89" t="s">
        <v>413</v>
      </c>
      <c r="X68" s="89" t="s">
        <v>414</v>
      </c>
      <c r="Y68" s="89" t="s">
        <v>415</v>
      </c>
      <c r="Z68" s="89">
        <v>20.0</v>
      </c>
      <c r="AA68" s="89">
        <v>68.0</v>
      </c>
      <c r="AB68" s="89">
        <v>60.0</v>
      </c>
      <c r="AC68" s="89">
        <v>140.0</v>
      </c>
      <c r="AD68" s="118">
        <v>0.1</v>
      </c>
      <c r="AE68" s="118">
        <v>0.9</v>
      </c>
      <c r="AF68" s="89"/>
      <c r="AG68" s="89"/>
      <c r="AH68" s="89"/>
      <c r="AI68" s="89"/>
      <c r="AJ68" s="89"/>
      <c r="AK68" s="89" t="s">
        <v>416</v>
      </c>
      <c r="AL68" s="142" t="s">
        <v>417</v>
      </c>
      <c r="AM68" s="142" t="s">
        <v>418</v>
      </c>
      <c r="AN68" s="142" t="s">
        <v>419</v>
      </c>
      <c r="AO68" s="142" t="s">
        <v>420</v>
      </c>
      <c r="AP68" s="142" t="s">
        <v>1079</v>
      </c>
      <c r="AQ68" s="89"/>
      <c r="AR68" s="89"/>
      <c r="AS68" s="89"/>
      <c r="AT68" s="89"/>
      <c r="AU68" s="89"/>
      <c r="AV68" s="89"/>
      <c r="AW68" s="89"/>
      <c r="AX68" s="142" t="s">
        <v>589</v>
      </c>
      <c r="AY68" s="142" t="s">
        <v>299</v>
      </c>
      <c r="AZ68" s="89" t="s">
        <v>423</v>
      </c>
      <c r="BA68" s="89" t="s">
        <v>424</v>
      </c>
      <c r="BB68" s="89" t="s">
        <v>425</v>
      </c>
      <c r="BC68" s="89" t="s">
        <v>426</v>
      </c>
      <c r="BD68" s="89" t="s">
        <v>427</v>
      </c>
      <c r="BE68" s="89"/>
      <c r="BF68" s="89" t="s">
        <v>303</v>
      </c>
      <c r="BG68" s="89" t="s">
        <v>1080</v>
      </c>
      <c r="BH68" s="89">
        <v>1.0</v>
      </c>
      <c r="BI68" s="89" t="s">
        <v>818</v>
      </c>
      <c r="BJ68" s="89" t="s">
        <v>819</v>
      </c>
      <c r="BK68" s="89" t="s">
        <v>820</v>
      </c>
      <c r="BL68" s="89"/>
      <c r="BM68" s="89" t="s">
        <v>821</v>
      </c>
      <c r="BN68" s="89"/>
      <c r="BO68" s="89"/>
      <c r="BP68" s="89">
        <v>0.28</v>
      </c>
      <c r="BQ68" s="89">
        <v>0.62</v>
      </c>
      <c r="BR68" s="141">
        <v>0.2</v>
      </c>
      <c r="BS68" s="89">
        <v>0.44</v>
      </c>
      <c r="BT68" s="89" t="s">
        <v>433</v>
      </c>
      <c r="BU68" s="89"/>
      <c r="BV68" s="89"/>
      <c r="BW68" s="89"/>
      <c r="BX68" s="89"/>
      <c r="BY68" s="89"/>
      <c r="BZ68" s="89"/>
      <c r="CA68" s="89"/>
      <c r="CB68" s="89"/>
      <c r="CC68" s="89"/>
      <c r="CD68" s="89" t="s">
        <v>1077</v>
      </c>
      <c r="CE68" s="89" t="s">
        <v>598</v>
      </c>
      <c r="CF68" s="89" t="s">
        <v>600</v>
      </c>
      <c r="CG68" s="89" t="s">
        <v>443</v>
      </c>
    </row>
    <row r="69">
      <c r="A69" s="89" t="s">
        <v>1082</v>
      </c>
      <c r="B69" s="89" t="s">
        <v>1083</v>
      </c>
      <c r="C69" s="89" t="s">
        <v>983</v>
      </c>
      <c r="D69" s="89">
        <v>8.544421E7</v>
      </c>
      <c r="E69" s="89">
        <v>4.262427630222E12</v>
      </c>
      <c r="F69" s="142" t="s">
        <v>1084</v>
      </c>
      <c r="G69" s="89" t="s">
        <v>587</v>
      </c>
      <c r="H69" s="89" t="s">
        <v>403</v>
      </c>
      <c r="I69" s="89" t="s">
        <v>549</v>
      </c>
      <c r="J69" s="89" t="s">
        <v>405</v>
      </c>
      <c r="K69" s="89" t="s">
        <v>937</v>
      </c>
      <c r="L69" s="89" t="s">
        <v>407</v>
      </c>
      <c r="M69" s="89" t="s">
        <v>700</v>
      </c>
      <c r="N69" s="89" t="s">
        <v>701</v>
      </c>
      <c r="O69" s="89" t="s">
        <v>410</v>
      </c>
      <c r="P69" s="89" t="s">
        <v>411</v>
      </c>
      <c r="Q69" s="89" t="s">
        <v>411</v>
      </c>
      <c r="R69" s="89" t="s">
        <v>938</v>
      </c>
      <c r="S69" s="89">
        <v>1.2</v>
      </c>
      <c r="T69" s="90">
        <v>0.47244094488189</v>
      </c>
      <c r="U69" s="89" t="s">
        <v>2087</v>
      </c>
      <c r="V69" s="89" t="s">
        <v>2086</v>
      </c>
      <c r="W69" s="89" t="s">
        <v>413</v>
      </c>
      <c r="X69" s="89" t="s">
        <v>414</v>
      </c>
      <c r="Y69" s="89" t="s">
        <v>415</v>
      </c>
      <c r="Z69" s="89">
        <v>20.0</v>
      </c>
      <c r="AA69" s="89">
        <v>68.0</v>
      </c>
      <c r="AB69" s="89">
        <v>60.0</v>
      </c>
      <c r="AC69" s="89">
        <v>140.0</v>
      </c>
      <c r="AD69" s="118">
        <v>0.1</v>
      </c>
      <c r="AE69" s="118">
        <v>0.9</v>
      </c>
      <c r="AF69" s="89"/>
      <c r="AG69" s="89"/>
      <c r="AH69" s="89"/>
      <c r="AI69" s="89"/>
      <c r="AJ69" s="89"/>
      <c r="AK69" s="89" t="s">
        <v>416</v>
      </c>
      <c r="AL69" s="142" t="s">
        <v>417</v>
      </c>
      <c r="AM69" s="142" t="s">
        <v>418</v>
      </c>
      <c r="AN69" s="142" t="s">
        <v>419</v>
      </c>
      <c r="AO69" s="142" t="s">
        <v>420</v>
      </c>
      <c r="AP69" s="142" t="s">
        <v>1085</v>
      </c>
      <c r="AQ69" s="89"/>
      <c r="AR69" s="89"/>
      <c r="AS69" s="89"/>
      <c r="AT69" s="89"/>
      <c r="AU69" s="89"/>
      <c r="AV69" s="89"/>
      <c r="AW69" s="89"/>
      <c r="AX69" s="142" t="s">
        <v>589</v>
      </c>
      <c r="AY69" s="142" t="s">
        <v>299</v>
      </c>
      <c r="AZ69" s="89" t="s">
        <v>423</v>
      </c>
      <c r="BA69" s="89" t="s">
        <v>424</v>
      </c>
      <c r="BB69" s="89" t="s">
        <v>425</v>
      </c>
      <c r="BC69" s="89" t="s">
        <v>426</v>
      </c>
      <c r="BD69" s="89" t="s">
        <v>427</v>
      </c>
      <c r="BE69" s="89"/>
      <c r="BF69" s="89" t="s">
        <v>303</v>
      </c>
      <c r="BG69" s="89" t="s">
        <v>1086</v>
      </c>
      <c r="BH69" s="89">
        <v>1.0</v>
      </c>
      <c r="BI69" s="89" t="s">
        <v>818</v>
      </c>
      <c r="BJ69" s="89" t="s">
        <v>819</v>
      </c>
      <c r="BK69" s="89" t="s">
        <v>820</v>
      </c>
      <c r="BL69" s="89"/>
      <c r="BM69" s="89" t="s">
        <v>821</v>
      </c>
      <c r="BN69" s="89"/>
      <c r="BO69" s="89"/>
      <c r="BP69" s="89">
        <v>0.28</v>
      </c>
      <c r="BQ69" s="89">
        <v>0.62</v>
      </c>
      <c r="BR69" s="141">
        <v>0.2</v>
      </c>
      <c r="BS69" s="89">
        <v>0.44</v>
      </c>
      <c r="BT69" s="89" t="s">
        <v>433</v>
      </c>
      <c r="BU69" s="89"/>
      <c r="BV69" s="89"/>
      <c r="BW69" s="89"/>
      <c r="BX69" s="89"/>
      <c r="BY69" s="89"/>
      <c r="BZ69" s="89"/>
      <c r="CA69" s="89"/>
      <c r="CB69" s="89"/>
      <c r="CC69" s="89"/>
      <c r="CD69" s="89" t="s">
        <v>1083</v>
      </c>
      <c r="CE69" s="89" t="s">
        <v>598</v>
      </c>
      <c r="CF69" s="89" t="s">
        <v>600</v>
      </c>
      <c r="CG69" s="89" t="s">
        <v>443</v>
      </c>
    </row>
    <row r="70">
      <c r="A70" s="89" t="s">
        <v>1087</v>
      </c>
      <c r="B70" s="89" t="s">
        <v>1088</v>
      </c>
      <c r="C70" s="89" t="s">
        <v>983</v>
      </c>
      <c r="D70" s="89">
        <v>8.544421E7</v>
      </c>
      <c r="E70" s="89">
        <v>4.262427630246E12</v>
      </c>
      <c r="F70" s="142" t="s">
        <v>1089</v>
      </c>
      <c r="G70" s="89" t="s">
        <v>587</v>
      </c>
      <c r="H70" s="89" t="s">
        <v>403</v>
      </c>
      <c r="I70" s="89" t="s">
        <v>555</v>
      </c>
      <c r="J70" s="89" t="s">
        <v>405</v>
      </c>
      <c r="K70" s="89" t="s">
        <v>937</v>
      </c>
      <c r="L70" s="89" t="s">
        <v>407</v>
      </c>
      <c r="M70" s="89" t="s">
        <v>700</v>
      </c>
      <c r="N70" s="89" t="s">
        <v>701</v>
      </c>
      <c r="O70" s="89" t="s">
        <v>410</v>
      </c>
      <c r="P70" s="89" t="s">
        <v>411</v>
      </c>
      <c r="Q70" s="89" t="s">
        <v>411</v>
      </c>
      <c r="R70" s="89" t="s">
        <v>938</v>
      </c>
      <c r="S70" s="89">
        <v>1.2</v>
      </c>
      <c r="T70" s="90">
        <v>0.47244094488189</v>
      </c>
      <c r="U70" s="89" t="s">
        <v>2087</v>
      </c>
      <c r="V70" s="89" t="s">
        <v>2086</v>
      </c>
      <c r="W70" s="89" t="s">
        <v>413</v>
      </c>
      <c r="X70" s="89" t="s">
        <v>414</v>
      </c>
      <c r="Y70" s="89" t="s">
        <v>415</v>
      </c>
      <c r="Z70" s="89">
        <v>20.0</v>
      </c>
      <c r="AA70" s="89">
        <v>68.0</v>
      </c>
      <c r="AB70" s="89">
        <v>60.0</v>
      </c>
      <c r="AC70" s="89">
        <v>140.0</v>
      </c>
      <c r="AD70" s="118">
        <v>0.1</v>
      </c>
      <c r="AE70" s="118">
        <v>0.9</v>
      </c>
      <c r="AF70" s="89"/>
      <c r="AG70" s="89"/>
      <c r="AH70" s="89"/>
      <c r="AI70" s="89"/>
      <c r="AJ70" s="89"/>
      <c r="AK70" s="89" t="s">
        <v>416</v>
      </c>
      <c r="AL70" s="142" t="s">
        <v>417</v>
      </c>
      <c r="AM70" s="142" t="s">
        <v>418</v>
      </c>
      <c r="AN70" s="142" t="s">
        <v>419</v>
      </c>
      <c r="AO70" s="142" t="s">
        <v>420</v>
      </c>
      <c r="AP70" s="142" t="s">
        <v>1090</v>
      </c>
      <c r="AQ70" s="89"/>
      <c r="AR70" s="89"/>
      <c r="AS70" s="89"/>
      <c r="AT70" s="89"/>
      <c r="AU70" s="89"/>
      <c r="AV70" s="89"/>
      <c r="AW70" s="89"/>
      <c r="AX70" s="142" t="s">
        <v>589</v>
      </c>
      <c r="AY70" s="142" t="s">
        <v>299</v>
      </c>
      <c r="AZ70" s="89" t="s">
        <v>423</v>
      </c>
      <c r="BA70" s="89" t="s">
        <v>424</v>
      </c>
      <c r="BB70" s="89" t="s">
        <v>425</v>
      </c>
      <c r="BC70" s="89" t="s">
        <v>426</v>
      </c>
      <c r="BD70" s="89" t="s">
        <v>427</v>
      </c>
      <c r="BE70" s="89"/>
      <c r="BF70" s="89" t="s">
        <v>303</v>
      </c>
      <c r="BG70" s="89" t="s">
        <v>1091</v>
      </c>
      <c r="BH70" s="89">
        <v>1.0</v>
      </c>
      <c r="BI70" s="89" t="s">
        <v>818</v>
      </c>
      <c r="BJ70" s="89" t="s">
        <v>819</v>
      </c>
      <c r="BK70" s="89" t="s">
        <v>820</v>
      </c>
      <c r="BL70" s="89"/>
      <c r="BM70" s="89" t="s">
        <v>821</v>
      </c>
      <c r="BN70" s="89"/>
      <c r="BO70" s="89"/>
      <c r="BP70" s="89">
        <v>0.28</v>
      </c>
      <c r="BQ70" s="89">
        <v>0.62</v>
      </c>
      <c r="BR70" s="141">
        <v>0.2</v>
      </c>
      <c r="BS70" s="89">
        <v>0.44</v>
      </c>
      <c r="BT70" s="89" t="s">
        <v>433</v>
      </c>
      <c r="BU70" s="89"/>
      <c r="BV70" s="89"/>
      <c r="BW70" s="89"/>
      <c r="BX70" s="89"/>
      <c r="BY70" s="89"/>
      <c r="BZ70" s="89"/>
      <c r="CA70" s="89"/>
      <c r="CB70" s="89"/>
      <c r="CC70" s="89"/>
      <c r="CD70" s="89" t="s">
        <v>1088</v>
      </c>
      <c r="CE70" s="89" t="s">
        <v>598</v>
      </c>
      <c r="CF70" s="89" t="s">
        <v>600</v>
      </c>
      <c r="CG70" s="89" t="s">
        <v>443</v>
      </c>
    </row>
    <row r="71">
      <c r="A71" s="89" t="s">
        <v>1092</v>
      </c>
      <c r="B71" s="89" t="s">
        <v>1093</v>
      </c>
      <c r="C71" s="89" t="s">
        <v>983</v>
      </c>
      <c r="D71" s="89">
        <v>8.544421E7</v>
      </c>
      <c r="E71" s="89">
        <v>4.26242763026E12</v>
      </c>
      <c r="F71" s="142" t="s">
        <v>1094</v>
      </c>
      <c r="G71" s="89" t="s">
        <v>587</v>
      </c>
      <c r="H71" s="89" t="s">
        <v>403</v>
      </c>
      <c r="I71" s="89" t="s">
        <v>562</v>
      </c>
      <c r="J71" s="89" t="s">
        <v>405</v>
      </c>
      <c r="K71" s="89" t="s">
        <v>937</v>
      </c>
      <c r="L71" s="89" t="s">
        <v>407</v>
      </c>
      <c r="M71" s="89" t="s">
        <v>700</v>
      </c>
      <c r="N71" s="89" t="s">
        <v>701</v>
      </c>
      <c r="O71" s="89" t="s">
        <v>410</v>
      </c>
      <c r="P71" s="89" t="s">
        <v>411</v>
      </c>
      <c r="Q71" s="89" t="s">
        <v>411</v>
      </c>
      <c r="R71" s="89" t="s">
        <v>938</v>
      </c>
      <c r="S71" s="89">
        <v>1.2</v>
      </c>
      <c r="T71" s="90">
        <v>0.47244094488189</v>
      </c>
      <c r="U71" s="89" t="s">
        <v>2087</v>
      </c>
      <c r="V71" s="89" t="s">
        <v>2086</v>
      </c>
      <c r="W71" s="89" t="s">
        <v>413</v>
      </c>
      <c r="X71" s="89" t="s">
        <v>414</v>
      </c>
      <c r="Y71" s="89" t="s">
        <v>415</v>
      </c>
      <c r="Z71" s="89">
        <v>20.0</v>
      </c>
      <c r="AA71" s="89">
        <v>68.0</v>
      </c>
      <c r="AB71" s="89">
        <v>60.0</v>
      </c>
      <c r="AC71" s="89">
        <v>140.0</v>
      </c>
      <c r="AD71" s="118">
        <v>0.1</v>
      </c>
      <c r="AE71" s="118">
        <v>0.9</v>
      </c>
      <c r="AF71" s="89"/>
      <c r="AG71" s="89"/>
      <c r="AH71" s="89"/>
      <c r="AI71" s="89"/>
      <c r="AJ71" s="89"/>
      <c r="AK71" s="89" t="s">
        <v>416</v>
      </c>
      <c r="AL71" s="142" t="s">
        <v>417</v>
      </c>
      <c r="AM71" s="142" t="s">
        <v>418</v>
      </c>
      <c r="AN71" s="142" t="s">
        <v>419</v>
      </c>
      <c r="AO71" s="142" t="s">
        <v>420</v>
      </c>
      <c r="AP71" s="142" t="s">
        <v>1095</v>
      </c>
      <c r="AQ71" s="89"/>
      <c r="AR71" s="89"/>
      <c r="AS71" s="89"/>
      <c r="AT71" s="89"/>
      <c r="AU71" s="89"/>
      <c r="AV71" s="89"/>
      <c r="AW71" s="89"/>
      <c r="AX71" s="142" t="s">
        <v>589</v>
      </c>
      <c r="AY71" s="142" t="s">
        <v>299</v>
      </c>
      <c r="AZ71" s="89" t="s">
        <v>423</v>
      </c>
      <c r="BA71" s="89" t="s">
        <v>424</v>
      </c>
      <c r="BB71" s="89" t="s">
        <v>425</v>
      </c>
      <c r="BC71" s="89" t="s">
        <v>426</v>
      </c>
      <c r="BD71" s="89" t="s">
        <v>427</v>
      </c>
      <c r="BE71" s="89"/>
      <c r="BF71" s="89" t="s">
        <v>303</v>
      </c>
      <c r="BG71" s="89" t="s">
        <v>1096</v>
      </c>
      <c r="BH71" s="89">
        <v>1.0</v>
      </c>
      <c r="BI71" s="89" t="s">
        <v>818</v>
      </c>
      <c r="BJ71" s="89" t="s">
        <v>819</v>
      </c>
      <c r="BK71" s="89" t="s">
        <v>820</v>
      </c>
      <c r="BL71" s="89"/>
      <c r="BM71" s="89" t="s">
        <v>821</v>
      </c>
      <c r="BN71" s="89"/>
      <c r="BO71" s="89"/>
      <c r="BP71" s="89">
        <v>0.28</v>
      </c>
      <c r="BQ71" s="89">
        <v>0.62</v>
      </c>
      <c r="BR71" s="141">
        <v>0.2</v>
      </c>
      <c r="BS71" s="89">
        <v>0.44</v>
      </c>
      <c r="BT71" s="89" t="s">
        <v>433</v>
      </c>
      <c r="BU71" s="89"/>
      <c r="BV71" s="89"/>
      <c r="BW71" s="89"/>
      <c r="BX71" s="89"/>
      <c r="BY71" s="89"/>
      <c r="BZ71" s="89"/>
      <c r="CA71" s="89"/>
      <c r="CB71" s="89"/>
      <c r="CC71" s="89"/>
      <c r="CD71" s="89" t="s">
        <v>1093</v>
      </c>
      <c r="CE71" s="89" t="s">
        <v>598</v>
      </c>
      <c r="CF71" s="89" t="s">
        <v>600</v>
      </c>
      <c r="CG71" s="89" t="s">
        <v>443</v>
      </c>
    </row>
    <row r="72">
      <c r="A72" s="89" t="s">
        <v>1097</v>
      </c>
      <c r="B72" s="89" t="s">
        <v>1098</v>
      </c>
      <c r="C72" s="89" t="s">
        <v>983</v>
      </c>
      <c r="D72" s="89">
        <v>8.544421E7</v>
      </c>
      <c r="E72" s="89">
        <v>4.262427630277E12</v>
      </c>
      <c r="F72" s="142" t="s">
        <v>1099</v>
      </c>
      <c r="G72" s="89" t="s">
        <v>587</v>
      </c>
      <c r="H72" s="89" t="s">
        <v>403</v>
      </c>
      <c r="I72" s="89" t="s">
        <v>568</v>
      </c>
      <c r="J72" s="89" t="s">
        <v>405</v>
      </c>
      <c r="K72" s="89" t="s">
        <v>937</v>
      </c>
      <c r="L72" s="89" t="s">
        <v>407</v>
      </c>
      <c r="M72" s="89" t="s">
        <v>700</v>
      </c>
      <c r="N72" s="89" t="s">
        <v>701</v>
      </c>
      <c r="O72" s="89" t="s">
        <v>410</v>
      </c>
      <c r="P72" s="89" t="s">
        <v>411</v>
      </c>
      <c r="Q72" s="89" t="s">
        <v>411</v>
      </c>
      <c r="R72" s="89" t="s">
        <v>938</v>
      </c>
      <c r="S72" s="89">
        <v>1.2</v>
      </c>
      <c r="T72" s="90">
        <v>0.47244094488189</v>
      </c>
      <c r="U72" s="89" t="s">
        <v>2087</v>
      </c>
      <c r="V72" s="89" t="s">
        <v>2086</v>
      </c>
      <c r="W72" s="89" t="s">
        <v>413</v>
      </c>
      <c r="X72" s="89" t="s">
        <v>414</v>
      </c>
      <c r="Y72" s="89" t="s">
        <v>415</v>
      </c>
      <c r="Z72" s="89">
        <v>20.0</v>
      </c>
      <c r="AA72" s="89">
        <v>68.0</v>
      </c>
      <c r="AB72" s="89">
        <v>60.0</v>
      </c>
      <c r="AC72" s="89">
        <v>140.0</v>
      </c>
      <c r="AD72" s="118">
        <v>0.1</v>
      </c>
      <c r="AE72" s="118">
        <v>0.9</v>
      </c>
      <c r="AF72" s="89"/>
      <c r="AG72" s="89"/>
      <c r="AH72" s="89"/>
      <c r="AI72" s="89"/>
      <c r="AJ72" s="89"/>
      <c r="AK72" s="89" t="s">
        <v>416</v>
      </c>
      <c r="AL72" s="142" t="s">
        <v>417</v>
      </c>
      <c r="AM72" s="142" t="s">
        <v>418</v>
      </c>
      <c r="AN72" s="142" t="s">
        <v>419</v>
      </c>
      <c r="AO72" s="142" t="s">
        <v>420</v>
      </c>
      <c r="AP72" s="142" t="s">
        <v>1100</v>
      </c>
      <c r="AQ72" s="89"/>
      <c r="AR72" s="89"/>
      <c r="AS72" s="89"/>
      <c r="AT72" s="89"/>
      <c r="AU72" s="89"/>
      <c r="AV72" s="89"/>
      <c r="AW72" s="89"/>
      <c r="AX72" s="142" t="s">
        <v>589</v>
      </c>
      <c r="AY72" s="142" t="s">
        <v>299</v>
      </c>
      <c r="AZ72" s="89" t="s">
        <v>423</v>
      </c>
      <c r="BA72" s="89" t="s">
        <v>424</v>
      </c>
      <c r="BB72" s="89" t="s">
        <v>425</v>
      </c>
      <c r="BC72" s="89" t="s">
        <v>426</v>
      </c>
      <c r="BD72" s="89" t="s">
        <v>427</v>
      </c>
      <c r="BE72" s="89"/>
      <c r="BF72" s="89" t="s">
        <v>303</v>
      </c>
      <c r="BG72" s="89" t="s">
        <v>1101</v>
      </c>
      <c r="BH72" s="89">
        <v>1.0</v>
      </c>
      <c r="BI72" s="89" t="s">
        <v>818</v>
      </c>
      <c r="BJ72" s="89" t="s">
        <v>819</v>
      </c>
      <c r="BK72" s="89" t="s">
        <v>820</v>
      </c>
      <c r="BL72" s="89"/>
      <c r="BM72" s="89" t="s">
        <v>821</v>
      </c>
      <c r="BN72" s="89"/>
      <c r="BO72" s="89"/>
      <c r="BP72" s="89">
        <v>0.28</v>
      </c>
      <c r="BQ72" s="89">
        <v>0.62</v>
      </c>
      <c r="BR72" s="141">
        <v>0.2</v>
      </c>
      <c r="BS72" s="89">
        <v>0.44</v>
      </c>
      <c r="BT72" s="89" t="s">
        <v>433</v>
      </c>
      <c r="BU72" s="89"/>
      <c r="BV72" s="89"/>
      <c r="BW72" s="89"/>
      <c r="BX72" s="89"/>
      <c r="BY72" s="89"/>
      <c r="BZ72" s="89"/>
      <c r="CA72" s="89"/>
      <c r="CB72" s="89"/>
      <c r="CC72" s="89"/>
      <c r="CD72" s="89" t="s">
        <v>1098</v>
      </c>
      <c r="CE72" s="89" t="s">
        <v>598</v>
      </c>
      <c r="CF72" s="89" t="s">
        <v>600</v>
      </c>
      <c r="CG72" s="89" t="s">
        <v>443</v>
      </c>
    </row>
    <row r="73">
      <c r="A73" s="89" t="s">
        <v>1102</v>
      </c>
      <c r="B73" s="89" t="s">
        <v>1103</v>
      </c>
      <c r="C73" s="89" t="s">
        <v>983</v>
      </c>
      <c r="D73" s="89">
        <v>8.544421E7</v>
      </c>
      <c r="E73" s="89">
        <v>4.262427630239E12</v>
      </c>
      <c r="F73" s="142" t="s">
        <v>1104</v>
      </c>
      <c r="G73" s="89" t="s">
        <v>587</v>
      </c>
      <c r="H73" s="89" t="s">
        <v>403</v>
      </c>
      <c r="I73" s="89" t="s">
        <v>574</v>
      </c>
      <c r="J73" s="89" t="s">
        <v>405</v>
      </c>
      <c r="K73" s="89" t="s">
        <v>937</v>
      </c>
      <c r="L73" s="89" t="s">
        <v>407</v>
      </c>
      <c r="M73" s="89" t="s">
        <v>700</v>
      </c>
      <c r="N73" s="89" t="s">
        <v>701</v>
      </c>
      <c r="O73" s="89" t="s">
        <v>410</v>
      </c>
      <c r="P73" s="89" t="s">
        <v>411</v>
      </c>
      <c r="Q73" s="89" t="s">
        <v>411</v>
      </c>
      <c r="R73" s="89" t="s">
        <v>938</v>
      </c>
      <c r="S73" s="89">
        <v>1.2</v>
      </c>
      <c r="T73" s="90">
        <v>0.47244094488189</v>
      </c>
      <c r="U73" s="89" t="s">
        <v>2087</v>
      </c>
      <c r="V73" s="89" t="s">
        <v>2086</v>
      </c>
      <c r="W73" s="89" t="s">
        <v>413</v>
      </c>
      <c r="X73" s="89" t="s">
        <v>414</v>
      </c>
      <c r="Y73" s="89" t="s">
        <v>415</v>
      </c>
      <c r="Z73" s="89">
        <v>20.0</v>
      </c>
      <c r="AA73" s="89">
        <v>68.0</v>
      </c>
      <c r="AB73" s="89">
        <v>60.0</v>
      </c>
      <c r="AC73" s="89">
        <v>140.0</v>
      </c>
      <c r="AD73" s="118">
        <v>0.1</v>
      </c>
      <c r="AE73" s="118">
        <v>0.9</v>
      </c>
      <c r="AF73" s="89"/>
      <c r="AG73" s="89"/>
      <c r="AH73" s="89"/>
      <c r="AI73" s="89"/>
      <c r="AJ73" s="89"/>
      <c r="AK73" s="89" t="s">
        <v>416</v>
      </c>
      <c r="AL73" s="142" t="s">
        <v>417</v>
      </c>
      <c r="AM73" s="142" t="s">
        <v>418</v>
      </c>
      <c r="AN73" s="142" t="s">
        <v>419</v>
      </c>
      <c r="AO73" s="142" t="s">
        <v>420</v>
      </c>
      <c r="AP73" s="142" t="s">
        <v>1105</v>
      </c>
      <c r="AQ73" s="89"/>
      <c r="AR73" s="89"/>
      <c r="AS73" s="89"/>
      <c r="AT73" s="89"/>
      <c r="AU73" s="89"/>
      <c r="AV73" s="89"/>
      <c r="AW73" s="89"/>
      <c r="AX73" s="142" t="s">
        <v>589</v>
      </c>
      <c r="AY73" s="142" t="s">
        <v>299</v>
      </c>
      <c r="AZ73" s="89" t="s">
        <v>423</v>
      </c>
      <c r="BA73" s="89" t="s">
        <v>424</v>
      </c>
      <c r="BB73" s="89" t="s">
        <v>425</v>
      </c>
      <c r="BC73" s="89" t="s">
        <v>426</v>
      </c>
      <c r="BD73" s="89" t="s">
        <v>427</v>
      </c>
      <c r="BE73" s="89"/>
      <c r="BF73" s="89" t="s">
        <v>303</v>
      </c>
      <c r="BG73" s="89" t="s">
        <v>1106</v>
      </c>
      <c r="BH73" s="89">
        <v>1.0</v>
      </c>
      <c r="BI73" s="89" t="s">
        <v>818</v>
      </c>
      <c r="BJ73" s="89" t="s">
        <v>819</v>
      </c>
      <c r="BK73" s="89" t="s">
        <v>820</v>
      </c>
      <c r="BL73" s="89"/>
      <c r="BM73" s="89" t="s">
        <v>821</v>
      </c>
      <c r="BN73" s="89"/>
      <c r="BO73" s="89"/>
      <c r="BP73" s="89">
        <v>0.28</v>
      </c>
      <c r="BQ73" s="89">
        <v>0.62</v>
      </c>
      <c r="BR73" s="141">
        <v>0.2</v>
      </c>
      <c r="BS73" s="89">
        <v>0.44</v>
      </c>
      <c r="BT73" s="89" t="s">
        <v>433</v>
      </c>
      <c r="BU73" s="89"/>
      <c r="BV73" s="89"/>
      <c r="BW73" s="89"/>
      <c r="BX73" s="89"/>
      <c r="BY73" s="89"/>
      <c r="BZ73" s="89"/>
      <c r="CA73" s="89"/>
      <c r="CB73" s="89"/>
      <c r="CC73" s="89"/>
      <c r="CD73" s="89" t="s">
        <v>1103</v>
      </c>
      <c r="CE73" s="89" t="s">
        <v>598</v>
      </c>
      <c r="CF73" s="89" t="s">
        <v>600</v>
      </c>
      <c r="CG73" s="89" t="s">
        <v>443</v>
      </c>
    </row>
    <row r="74">
      <c r="A74" s="89" t="s">
        <v>1107</v>
      </c>
      <c r="B74" s="89" t="s">
        <v>1108</v>
      </c>
      <c r="C74" s="89" t="s">
        <v>983</v>
      </c>
      <c r="D74" s="89">
        <v>8.544421E7</v>
      </c>
      <c r="E74" s="89">
        <v>4.262427630253E12</v>
      </c>
      <c r="F74" s="142" t="s">
        <v>1109</v>
      </c>
      <c r="G74" s="89" t="s">
        <v>587</v>
      </c>
      <c r="H74" s="89" t="s">
        <v>403</v>
      </c>
      <c r="I74" s="89" t="s">
        <v>580</v>
      </c>
      <c r="J74" s="89" t="s">
        <v>405</v>
      </c>
      <c r="K74" s="89" t="s">
        <v>937</v>
      </c>
      <c r="L74" s="89" t="s">
        <v>407</v>
      </c>
      <c r="M74" s="89" t="s">
        <v>700</v>
      </c>
      <c r="N74" s="89" t="s">
        <v>701</v>
      </c>
      <c r="O74" s="89" t="s">
        <v>410</v>
      </c>
      <c r="P74" s="89" t="s">
        <v>411</v>
      </c>
      <c r="Q74" s="89" t="s">
        <v>411</v>
      </c>
      <c r="R74" s="89" t="s">
        <v>938</v>
      </c>
      <c r="S74" s="89">
        <v>1.2</v>
      </c>
      <c r="T74" s="90">
        <v>0.47244094488189</v>
      </c>
      <c r="U74" s="89" t="s">
        <v>2087</v>
      </c>
      <c r="V74" s="89" t="s">
        <v>2086</v>
      </c>
      <c r="W74" s="89" t="s">
        <v>413</v>
      </c>
      <c r="X74" s="89" t="s">
        <v>414</v>
      </c>
      <c r="Y74" s="89" t="s">
        <v>415</v>
      </c>
      <c r="Z74" s="89">
        <v>20.0</v>
      </c>
      <c r="AA74" s="89">
        <v>68.0</v>
      </c>
      <c r="AB74" s="89">
        <v>60.0</v>
      </c>
      <c r="AC74" s="89">
        <v>140.0</v>
      </c>
      <c r="AD74" s="118">
        <v>0.1</v>
      </c>
      <c r="AE74" s="118">
        <v>0.9</v>
      </c>
      <c r="AF74" s="89"/>
      <c r="AG74" s="89"/>
      <c r="AH74" s="89"/>
      <c r="AI74" s="89"/>
      <c r="AJ74" s="89"/>
      <c r="AK74" s="89" t="s">
        <v>416</v>
      </c>
      <c r="AL74" s="142" t="s">
        <v>417</v>
      </c>
      <c r="AM74" s="142" t="s">
        <v>418</v>
      </c>
      <c r="AN74" s="142" t="s">
        <v>419</v>
      </c>
      <c r="AO74" s="142" t="s">
        <v>420</v>
      </c>
      <c r="AP74" s="142" t="s">
        <v>1110</v>
      </c>
      <c r="AQ74" s="89"/>
      <c r="AR74" s="89"/>
      <c r="AS74" s="89"/>
      <c r="AT74" s="89"/>
      <c r="AU74" s="89"/>
      <c r="AV74" s="89"/>
      <c r="AW74" s="89"/>
      <c r="AX74" s="142" t="s">
        <v>589</v>
      </c>
      <c r="AY74" s="142" t="s">
        <v>299</v>
      </c>
      <c r="AZ74" s="89" t="s">
        <v>423</v>
      </c>
      <c r="BA74" s="89" t="s">
        <v>424</v>
      </c>
      <c r="BB74" s="89" t="s">
        <v>425</v>
      </c>
      <c r="BC74" s="89" t="s">
        <v>426</v>
      </c>
      <c r="BD74" s="89" t="s">
        <v>427</v>
      </c>
      <c r="BE74" s="89"/>
      <c r="BF74" s="89" t="s">
        <v>303</v>
      </c>
      <c r="BG74" s="89" t="s">
        <v>1111</v>
      </c>
      <c r="BH74" s="89">
        <v>1.0</v>
      </c>
      <c r="BI74" s="89" t="s">
        <v>818</v>
      </c>
      <c r="BJ74" s="89" t="s">
        <v>819</v>
      </c>
      <c r="BK74" s="89" t="s">
        <v>820</v>
      </c>
      <c r="BL74" s="89"/>
      <c r="BM74" s="89" t="s">
        <v>821</v>
      </c>
      <c r="BN74" s="89"/>
      <c r="BO74" s="89"/>
      <c r="BP74" s="89">
        <v>0.28</v>
      </c>
      <c r="BQ74" s="89">
        <v>0.62</v>
      </c>
      <c r="BR74" s="141">
        <v>0.2</v>
      </c>
      <c r="BS74" s="89">
        <v>0.44</v>
      </c>
      <c r="BT74" s="89" t="s">
        <v>433</v>
      </c>
      <c r="BU74" s="89"/>
      <c r="BV74" s="89"/>
      <c r="BW74" s="89"/>
      <c r="BX74" s="89"/>
      <c r="BY74" s="89"/>
      <c r="BZ74" s="89"/>
      <c r="CA74" s="89"/>
      <c r="CB74" s="89"/>
      <c r="CC74" s="89"/>
      <c r="CD74" s="89" t="s">
        <v>1108</v>
      </c>
      <c r="CE74" s="89" t="s">
        <v>598</v>
      </c>
      <c r="CF74" s="89" t="s">
        <v>600</v>
      </c>
      <c r="CG74" s="89" t="s">
        <v>443</v>
      </c>
    </row>
    <row r="75">
      <c r="A75" s="89" t="s">
        <v>1112</v>
      </c>
      <c r="B75" s="89" t="s">
        <v>1113</v>
      </c>
      <c r="C75" s="89" t="s">
        <v>983</v>
      </c>
      <c r="D75" s="89">
        <v>8.544421E7</v>
      </c>
      <c r="E75" s="89">
        <v>4.26242763039E12</v>
      </c>
      <c r="F75" s="142" t="s">
        <v>1114</v>
      </c>
      <c r="G75" s="89" t="s">
        <v>587</v>
      </c>
      <c r="H75" s="89" t="s">
        <v>403</v>
      </c>
      <c r="I75" s="89" t="s">
        <v>404</v>
      </c>
      <c r="J75" s="89" t="s">
        <v>405</v>
      </c>
      <c r="K75" s="89" t="s">
        <v>937</v>
      </c>
      <c r="L75" s="89" t="s">
        <v>407</v>
      </c>
      <c r="M75" s="89" t="s">
        <v>884</v>
      </c>
      <c r="N75" s="89" t="s">
        <v>885</v>
      </c>
      <c r="O75" s="89" t="s">
        <v>410</v>
      </c>
      <c r="P75" s="89" t="s">
        <v>411</v>
      </c>
      <c r="Q75" s="89" t="s">
        <v>411</v>
      </c>
      <c r="R75" s="89" t="s">
        <v>938</v>
      </c>
      <c r="S75" s="89">
        <v>1.2</v>
      </c>
      <c r="T75" s="90">
        <v>0.47244094488189</v>
      </c>
      <c r="U75" s="89" t="s">
        <v>2087</v>
      </c>
      <c r="V75" s="89" t="s">
        <v>2086</v>
      </c>
      <c r="W75" s="89" t="s">
        <v>413</v>
      </c>
      <c r="X75" s="89" t="s">
        <v>414</v>
      </c>
      <c r="Y75" s="89" t="s">
        <v>415</v>
      </c>
      <c r="Z75" s="89">
        <v>20.0</v>
      </c>
      <c r="AA75" s="89">
        <v>68.0</v>
      </c>
      <c r="AB75" s="89">
        <v>60.0</v>
      </c>
      <c r="AC75" s="89">
        <v>140.0</v>
      </c>
      <c r="AD75" s="118">
        <v>0.1</v>
      </c>
      <c r="AE75" s="118">
        <v>0.9</v>
      </c>
      <c r="AF75" s="89"/>
      <c r="AG75" s="89"/>
      <c r="AH75" s="89"/>
      <c r="AI75" s="89"/>
      <c r="AJ75" s="89"/>
      <c r="AK75" s="89" t="s">
        <v>416</v>
      </c>
      <c r="AL75" s="142" t="s">
        <v>417</v>
      </c>
      <c r="AM75" s="142" t="s">
        <v>418</v>
      </c>
      <c r="AN75" s="142" t="s">
        <v>419</v>
      </c>
      <c r="AO75" s="142" t="s">
        <v>420</v>
      </c>
      <c r="AP75" s="142" t="s">
        <v>1115</v>
      </c>
      <c r="AQ75" s="89"/>
      <c r="AR75" s="89"/>
      <c r="AS75" s="89"/>
      <c r="AT75" s="89"/>
      <c r="AU75" s="89"/>
      <c r="AV75" s="89"/>
      <c r="AW75" s="89"/>
      <c r="AX75" s="142" t="s">
        <v>589</v>
      </c>
      <c r="AY75" s="142" t="s">
        <v>299</v>
      </c>
      <c r="AZ75" s="89" t="s">
        <v>423</v>
      </c>
      <c r="BA75" s="89" t="s">
        <v>424</v>
      </c>
      <c r="BB75" s="89" t="s">
        <v>425</v>
      </c>
      <c r="BC75" s="89" t="s">
        <v>426</v>
      </c>
      <c r="BD75" s="89" t="s">
        <v>427</v>
      </c>
      <c r="BE75" s="89"/>
      <c r="BF75" s="89" t="s">
        <v>303</v>
      </c>
      <c r="BG75" s="89" t="s">
        <v>1116</v>
      </c>
      <c r="BH75" s="89">
        <v>1.0</v>
      </c>
      <c r="BI75" s="89" t="s">
        <v>888</v>
      </c>
      <c r="BJ75" s="89" t="s">
        <v>889</v>
      </c>
      <c r="BK75" s="89" t="s">
        <v>820</v>
      </c>
      <c r="BL75" s="89"/>
      <c r="BM75" s="89" t="s">
        <v>821</v>
      </c>
      <c r="BN75" s="89"/>
      <c r="BO75" s="89"/>
      <c r="BP75" s="89">
        <v>0.31</v>
      </c>
      <c r="BQ75" s="89">
        <v>0.68</v>
      </c>
      <c r="BR75" s="141">
        <v>0.22</v>
      </c>
      <c r="BS75" s="89">
        <v>0.49</v>
      </c>
      <c r="BT75" s="89" t="s">
        <v>433</v>
      </c>
      <c r="BU75" s="89"/>
      <c r="BV75" s="89"/>
      <c r="BW75" s="89"/>
      <c r="BX75" s="89"/>
      <c r="BY75" s="89"/>
      <c r="BZ75" s="89"/>
      <c r="CA75" s="89"/>
      <c r="CB75" s="89"/>
      <c r="CC75" s="89"/>
      <c r="CD75" s="89" t="s">
        <v>1113</v>
      </c>
      <c r="CE75" s="89" t="s">
        <v>598</v>
      </c>
      <c r="CF75" s="89" t="s">
        <v>600</v>
      </c>
      <c r="CG75" s="89" t="s">
        <v>443</v>
      </c>
    </row>
    <row r="76">
      <c r="A76" s="89" t="s">
        <v>1118</v>
      </c>
      <c r="B76" s="89" t="s">
        <v>1119</v>
      </c>
      <c r="C76" s="89" t="s">
        <v>983</v>
      </c>
      <c r="D76" s="89">
        <v>8.544421E7</v>
      </c>
      <c r="E76" s="89">
        <v>4.262427630406E12</v>
      </c>
      <c r="F76" s="142" t="s">
        <v>1120</v>
      </c>
      <c r="G76" s="89" t="s">
        <v>587</v>
      </c>
      <c r="H76" s="89" t="s">
        <v>403</v>
      </c>
      <c r="I76" s="89" t="s">
        <v>543</v>
      </c>
      <c r="J76" s="89" t="s">
        <v>405</v>
      </c>
      <c r="K76" s="89" t="s">
        <v>937</v>
      </c>
      <c r="L76" s="89" t="s">
        <v>407</v>
      </c>
      <c r="M76" s="89" t="s">
        <v>884</v>
      </c>
      <c r="N76" s="89" t="s">
        <v>885</v>
      </c>
      <c r="O76" s="89" t="s">
        <v>410</v>
      </c>
      <c r="P76" s="89" t="s">
        <v>411</v>
      </c>
      <c r="Q76" s="89" t="s">
        <v>411</v>
      </c>
      <c r="R76" s="89" t="s">
        <v>938</v>
      </c>
      <c r="S76" s="89">
        <v>1.2</v>
      </c>
      <c r="T76" s="90">
        <v>0.47244094488189</v>
      </c>
      <c r="U76" s="89" t="s">
        <v>2087</v>
      </c>
      <c r="V76" s="89" t="s">
        <v>2086</v>
      </c>
      <c r="W76" s="89" t="s">
        <v>413</v>
      </c>
      <c r="X76" s="89" t="s">
        <v>414</v>
      </c>
      <c r="Y76" s="89" t="s">
        <v>415</v>
      </c>
      <c r="Z76" s="89">
        <v>20.0</v>
      </c>
      <c r="AA76" s="89">
        <v>68.0</v>
      </c>
      <c r="AB76" s="89">
        <v>60.0</v>
      </c>
      <c r="AC76" s="89">
        <v>140.0</v>
      </c>
      <c r="AD76" s="118">
        <v>0.1</v>
      </c>
      <c r="AE76" s="118">
        <v>0.9</v>
      </c>
      <c r="AF76" s="89"/>
      <c r="AG76" s="89"/>
      <c r="AH76" s="89"/>
      <c r="AI76" s="89"/>
      <c r="AJ76" s="89"/>
      <c r="AK76" s="89" t="s">
        <v>416</v>
      </c>
      <c r="AL76" s="142" t="s">
        <v>417</v>
      </c>
      <c r="AM76" s="142" t="s">
        <v>418</v>
      </c>
      <c r="AN76" s="142" t="s">
        <v>419</v>
      </c>
      <c r="AO76" s="142" t="s">
        <v>420</v>
      </c>
      <c r="AP76" s="142" t="s">
        <v>1121</v>
      </c>
      <c r="AQ76" s="89"/>
      <c r="AR76" s="89"/>
      <c r="AS76" s="89"/>
      <c r="AT76" s="89"/>
      <c r="AU76" s="89"/>
      <c r="AV76" s="89"/>
      <c r="AW76" s="89"/>
      <c r="AX76" s="142" t="s">
        <v>589</v>
      </c>
      <c r="AY76" s="142" t="s">
        <v>299</v>
      </c>
      <c r="AZ76" s="89" t="s">
        <v>423</v>
      </c>
      <c r="BA76" s="89" t="s">
        <v>424</v>
      </c>
      <c r="BB76" s="89" t="s">
        <v>425</v>
      </c>
      <c r="BC76" s="89" t="s">
        <v>426</v>
      </c>
      <c r="BD76" s="89" t="s">
        <v>427</v>
      </c>
      <c r="BE76" s="89"/>
      <c r="BF76" s="89" t="s">
        <v>303</v>
      </c>
      <c r="BG76" s="89" t="s">
        <v>1122</v>
      </c>
      <c r="BH76" s="89">
        <v>1.0</v>
      </c>
      <c r="BI76" s="89" t="s">
        <v>888</v>
      </c>
      <c r="BJ76" s="89" t="s">
        <v>889</v>
      </c>
      <c r="BK76" s="89" t="s">
        <v>820</v>
      </c>
      <c r="BL76" s="89"/>
      <c r="BM76" s="89" t="s">
        <v>821</v>
      </c>
      <c r="BN76" s="89"/>
      <c r="BO76" s="89"/>
      <c r="BP76" s="89">
        <v>0.31</v>
      </c>
      <c r="BQ76" s="89">
        <v>0.68</v>
      </c>
      <c r="BR76" s="141">
        <v>0.22</v>
      </c>
      <c r="BS76" s="89">
        <v>0.49</v>
      </c>
      <c r="BT76" s="89" t="s">
        <v>433</v>
      </c>
      <c r="BU76" s="89"/>
      <c r="BV76" s="89"/>
      <c r="BW76" s="89"/>
      <c r="BX76" s="89"/>
      <c r="BY76" s="89"/>
      <c r="BZ76" s="89"/>
      <c r="CA76" s="89"/>
      <c r="CB76" s="89"/>
      <c r="CC76" s="89"/>
      <c r="CD76" s="89" t="s">
        <v>1119</v>
      </c>
      <c r="CE76" s="89" t="s">
        <v>598</v>
      </c>
      <c r="CF76" s="89" t="s">
        <v>600</v>
      </c>
      <c r="CG76" s="89" t="s">
        <v>443</v>
      </c>
    </row>
    <row r="77">
      <c r="A77" s="89" t="s">
        <v>1123</v>
      </c>
      <c r="B77" s="89" t="s">
        <v>1124</v>
      </c>
      <c r="C77" s="89" t="s">
        <v>983</v>
      </c>
      <c r="D77" s="89">
        <v>8.544421E7</v>
      </c>
      <c r="E77" s="89">
        <v>4.262427630413E12</v>
      </c>
      <c r="F77" s="142" t="s">
        <v>1125</v>
      </c>
      <c r="G77" s="89" t="s">
        <v>587</v>
      </c>
      <c r="H77" s="89" t="s">
        <v>403</v>
      </c>
      <c r="I77" s="89" t="s">
        <v>549</v>
      </c>
      <c r="J77" s="89" t="s">
        <v>405</v>
      </c>
      <c r="K77" s="89" t="s">
        <v>937</v>
      </c>
      <c r="L77" s="89" t="s">
        <v>407</v>
      </c>
      <c r="M77" s="89" t="s">
        <v>884</v>
      </c>
      <c r="N77" s="89" t="s">
        <v>885</v>
      </c>
      <c r="O77" s="89" t="s">
        <v>410</v>
      </c>
      <c r="P77" s="89" t="s">
        <v>411</v>
      </c>
      <c r="Q77" s="89" t="s">
        <v>411</v>
      </c>
      <c r="R77" s="89" t="s">
        <v>938</v>
      </c>
      <c r="S77" s="89">
        <v>1.2</v>
      </c>
      <c r="T77" s="90">
        <v>0.47244094488189</v>
      </c>
      <c r="U77" s="89" t="s">
        <v>2087</v>
      </c>
      <c r="V77" s="89" t="s">
        <v>2086</v>
      </c>
      <c r="W77" s="89" t="s">
        <v>413</v>
      </c>
      <c r="X77" s="89" t="s">
        <v>414</v>
      </c>
      <c r="Y77" s="89" t="s">
        <v>415</v>
      </c>
      <c r="Z77" s="89">
        <v>20.0</v>
      </c>
      <c r="AA77" s="89">
        <v>68.0</v>
      </c>
      <c r="AB77" s="89">
        <v>60.0</v>
      </c>
      <c r="AC77" s="89">
        <v>140.0</v>
      </c>
      <c r="AD77" s="118">
        <v>0.1</v>
      </c>
      <c r="AE77" s="118">
        <v>0.9</v>
      </c>
      <c r="AF77" s="89"/>
      <c r="AG77" s="89"/>
      <c r="AH77" s="89"/>
      <c r="AI77" s="89"/>
      <c r="AJ77" s="89"/>
      <c r="AK77" s="89" t="s">
        <v>416</v>
      </c>
      <c r="AL77" s="142" t="s">
        <v>417</v>
      </c>
      <c r="AM77" s="142" t="s">
        <v>418</v>
      </c>
      <c r="AN77" s="142" t="s">
        <v>419</v>
      </c>
      <c r="AO77" s="142" t="s">
        <v>420</v>
      </c>
      <c r="AP77" s="142" t="s">
        <v>1126</v>
      </c>
      <c r="AQ77" s="89"/>
      <c r="AR77" s="89"/>
      <c r="AS77" s="89"/>
      <c r="AT77" s="89"/>
      <c r="AU77" s="89"/>
      <c r="AV77" s="89"/>
      <c r="AW77" s="89"/>
      <c r="AX77" s="142" t="s">
        <v>589</v>
      </c>
      <c r="AY77" s="142" t="s">
        <v>299</v>
      </c>
      <c r="AZ77" s="89" t="s">
        <v>423</v>
      </c>
      <c r="BA77" s="89" t="s">
        <v>424</v>
      </c>
      <c r="BB77" s="89" t="s">
        <v>425</v>
      </c>
      <c r="BC77" s="89" t="s">
        <v>426</v>
      </c>
      <c r="BD77" s="89" t="s">
        <v>427</v>
      </c>
      <c r="BE77" s="89"/>
      <c r="BF77" s="89" t="s">
        <v>303</v>
      </c>
      <c r="BG77" s="89" t="s">
        <v>1127</v>
      </c>
      <c r="BH77" s="89">
        <v>1.0</v>
      </c>
      <c r="BI77" s="89" t="s">
        <v>888</v>
      </c>
      <c r="BJ77" s="89" t="s">
        <v>889</v>
      </c>
      <c r="BK77" s="89" t="s">
        <v>820</v>
      </c>
      <c r="BL77" s="89"/>
      <c r="BM77" s="89" t="s">
        <v>821</v>
      </c>
      <c r="BN77" s="89"/>
      <c r="BO77" s="89"/>
      <c r="BP77" s="89">
        <v>0.31</v>
      </c>
      <c r="BQ77" s="89">
        <v>0.68</v>
      </c>
      <c r="BR77" s="141">
        <v>0.22</v>
      </c>
      <c r="BS77" s="89">
        <v>0.49</v>
      </c>
      <c r="BT77" s="89" t="s">
        <v>433</v>
      </c>
      <c r="BU77" s="89"/>
      <c r="BV77" s="89"/>
      <c r="BW77" s="89"/>
      <c r="BX77" s="89"/>
      <c r="BY77" s="89"/>
      <c r="BZ77" s="89"/>
      <c r="CA77" s="89"/>
      <c r="CB77" s="89"/>
      <c r="CC77" s="89"/>
      <c r="CD77" s="89" t="s">
        <v>1124</v>
      </c>
      <c r="CE77" s="89" t="s">
        <v>598</v>
      </c>
      <c r="CF77" s="89" t="s">
        <v>600</v>
      </c>
      <c r="CG77" s="89" t="s">
        <v>443</v>
      </c>
    </row>
    <row r="78">
      <c r="A78" s="89" t="s">
        <v>1128</v>
      </c>
      <c r="B78" s="89" t="s">
        <v>1129</v>
      </c>
      <c r="C78" s="89" t="s">
        <v>983</v>
      </c>
      <c r="D78" s="89">
        <v>8.544421E7</v>
      </c>
      <c r="E78" s="89">
        <v>4.262427630437E12</v>
      </c>
      <c r="F78" s="142" t="s">
        <v>1130</v>
      </c>
      <c r="G78" s="89" t="s">
        <v>587</v>
      </c>
      <c r="H78" s="89" t="s">
        <v>403</v>
      </c>
      <c r="I78" s="89" t="s">
        <v>555</v>
      </c>
      <c r="J78" s="89" t="s">
        <v>405</v>
      </c>
      <c r="K78" s="89" t="s">
        <v>937</v>
      </c>
      <c r="L78" s="89" t="s">
        <v>407</v>
      </c>
      <c r="M78" s="89" t="s">
        <v>884</v>
      </c>
      <c r="N78" s="89" t="s">
        <v>885</v>
      </c>
      <c r="O78" s="89" t="s">
        <v>410</v>
      </c>
      <c r="P78" s="89" t="s">
        <v>411</v>
      </c>
      <c r="Q78" s="89" t="s">
        <v>411</v>
      </c>
      <c r="R78" s="89" t="s">
        <v>938</v>
      </c>
      <c r="S78" s="89">
        <v>1.2</v>
      </c>
      <c r="T78" s="90">
        <v>0.47244094488189</v>
      </c>
      <c r="U78" s="89" t="s">
        <v>2087</v>
      </c>
      <c r="V78" s="89" t="s">
        <v>2086</v>
      </c>
      <c r="W78" s="89" t="s">
        <v>413</v>
      </c>
      <c r="X78" s="89" t="s">
        <v>414</v>
      </c>
      <c r="Y78" s="89" t="s">
        <v>415</v>
      </c>
      <c r="Z78" s="89">
        <v>20.0</v>
      </c>
      <c r="AA78" s="89">
        <v>68.0</v>
      </c>
      <c r="AB78" s="89">
        <v>60.0</v>
      </c>
      <c r="AC78" s="89">
        <v>140.0</v>
      </c>
      <c r="AD78" s="118">
        <v>0.1</v>
      </c>
      <c r="AE78" s="118">
        <v>0.9</v>
      </c>
      <c r="AF78" s="89"/>
      <c r="AG78" s="89"/>
      <c r="AH78" s="89"/>
      <c r="AI78" s="89"/>
      <c r="AJ78" s="89"/>
      <c r="AK78" s="89" t="s">
        <v>416</v>
      </c>
      <c r="AL78" s="142" t="s">
        <v>417</v>
      </c>
      <c r="AM78" s="142" t="s">
        <v>418</v>
      </c>
      <c r="AN78" s="142" t="s">
        <v>419</v>
      </c>
      <c r="AO78" s="142" t="s">
        <v>420</v>
      </c>
      <c r="AP78" s="142" t="s">
        <v>1131</v>
      </c>
      <c r="AQ78" s="89"/>
      <c r="AR78" s="89"/>
      <c r="AS78" s="89"/>
      <c r="AT78" s="89"/>
      <c r="AU78" s="89"/>
      <c r="AV78" s="89"/>
      <c r="AW78" s="89"/>
      <c r="AX78" s="142" t="s">
        <v>589</v>
      </c>
      <c r="AY78" s="142" t="s">
        <v>299</v>
      </c>
      <c r="AZ78" s="89" t="s">
        <v>423</v>
      </c>
      <c r="BA78" s="89" t="s">
        <v>424</v>
      </c>
      <c r="BB78" s="89" t="s">
        <v>425</v>
      </c>
      <c r="BC78" s="89" t="s">
        <v>426</v>
      </c>
      <c r="BD78" s="89" t="s">
        <v>427</v>
      </c>
      <c r="BE78" s="89"/>
      <c r="BF78" s="89" t="s">
        <v>303</v>
      </c>
      <c r="BG78" s="89" t="s">
        <v>1132</v>
      </c>
      <c r="BH78" s="89">
        <v>1.0</v>
      </c>
      <c r="BI78" s="89" t="s">
        <v>888</v>
      </c>
      <c r="BJ78" s="89" t="s">
        <v>889</v>
      </c>
      <c r="BK78" s="89" t="s">
        <v>820</v>
      </c>
      <c r="BL78" s="89"/>
      <c r="BM78" s="89" t="s">
        <v>821</v>
      </c>
      <c r="BN78" s="89"/>
      <c r="BO78" s="89"/>
      <c r="BP78" s="89">
        <v>0.31</v>
      </c>
      <c r="BQ78" s="89">
        <v>0.68</v>
      </c>
      <c r="BR78" s="141">
        <v>0.22</v>
      </c>
      <c r="BS78" s="89">
        <v>0.49</v>
      </c>
      <c r="BT78" s="89" t="s">
        <v>433</v>
      </c>
      <c r="BU78" s="89"/>
      <c r="BV78" s="89"/>
      <c r="BW78" s="89"/>
      <c r="BX78" s="89"/>
      <c r="BY78" s="89"/>
      <c r="BZ78" s="89"/>
      <c r="CA78" s="89"/>
      <c r="CB78" s="89"/>
      <c r="CC78" s="89"/>
      <c r="CD78" s="89" t="s">
        <v>1129</v>
      </c>
      <c r="CE78" s="89" t="s">
        <v>598</v>
      </c>
      <c r="CF78" s="89" t="s">
        <v>600</v>
      </c>
      <c r="CG78" s="89" t="s">
        <v>443</v>
      </c>
    </row>
    <row r="79">
      <c r="A79" s="89" t="s">
        <v>1133</v>
      </c>
      <c r="B79" s="89" t="s">
        <v>1134</v>
      </c>
      <c r="C79" s="89" t="s">
        <v>983</v>
      </c>
      <c r="D79" s="89">
        <v>8.544421E7</v>
      </c>
      <c r="E79" s="89">
        <v>4.262427630451E12</v>
      </c>
      <c r="F79" s="142" t="s">
        <v>1135</v>
      </c>
      <c r="G79" s="89" t="s">
        <v>587</v>
      </c>
      <c r="H79" s="89" t="s">
        <v>403</v>
      </c>
      <c r="I79" s="89" t="s">
        <v>562</v>
      </c>
      <c r="J79" s="89" t="s">
        <v>405</v>
      </c>
      <c r="K79" s="89" t="s">
        <v>937</v>
      </c>
      <c r="L79" s="89" t="s">
        <v>407</v>
      </c>
      <c r="M79" s="89" t="s">
        <v>884</v>
      </c>
      <c r="N79" s="89" t="s">
        <v>885</v>
      </c>
      <c r="O79" s="89" t="s">
        <v>410</v>
      </c>
      <c r="P79" s="89" t="s">
        <v>411</v>
      </c>
      <c r="Q79" s="89" t="s">
        <v>411</v>
      </c>
      <c r="R79" s="89" t="s">
        <v>938</v>
      </c>
      <c r="S79" s="89">
        <v>1.2</v>
      </c>
      <c r="T79" s="90">
        <v>0.47244094488189</v>
      </c>
      <c r="U79" s="89" t="s">
        <v>2087</v>
      </c>
      <c r="V79" s="89" t="s">
        <v>2086</v>
      </c>
      <c r="W79" s="89" t="s">
        <v>413</v>
      </c>
      <c r="X79" s="89" t="s">
        <v>414</v>
      </c>
      <c r="Y79" s="89" t="s">
        <v>415</v>
      </c>
      <c r="Z79" s="89">
        <v>20.0</v>
      </c>
      <c r="AA79" s="89">
        <v>68.0</v>
      </c>
      <c r="AB79" s="89">
        <v>60.0</v>
      </c>
      <c r="AC79" s="89">
        <v>140.0</v>
      </c>
      <c r="AD79" s="118">
        <v>0.1</v>
      </c>
      <c r="AE79" s="118">
        <v>0.9</v>
      </c>
      <c r="AF79" s="89"/>
      <c r="AG79" s="89"/>
      <c r="AH79" s="89"/>
      <c r="AI79" s="89"/>
      <c r="AJ79" s="89"/>
      <c r="AK79" s="89" t="s">
        <v>416</v>
      </c>
      <c r="AL79" s="142" t="s">
        <v>417</v>
      </c>
      <c r="AM79" s="142" t="s">
        <v>418</v>
      </c>
      <c r="AN79" s="142" t="s">
        <v>419</v>
      </c>
      <c r="AO79" s="142" t="s">
        <v>420</v>
      </c>
      <c r="AP79" s="142" t="s">
        <v>1136</v>
      </c>
      <c r="AQ79" s="89"/>
      <c r="AR79" s="89"/>
      <c r="AS79" s="89"/>
      <c r="AT79" s="89"/>
      <c r="AU79" s="89"/>
      <c r="AV79" s="89"/>
      <c r="AW79" s="89"/>
      <c r="AX79" s="142" t="s">
        <v>589</v>
      </c>
      <c r="AY79" s="142" t="s">
        <v>299</v>
      </c>
      <c r="AZ79" s="89" t="s">
        <v>423</v>
      </c>
      <c r="BA79" s="89" t="s">
        <v>424</v>
      </c>
      <c r="BB79" s="89" t="s">
        <v>425</v>
      </c>
      <c r="BC79" s="89" t="s">
        <v>426</v>
      </c>
      <c r="BD79" s="89" t="s">
        <v>427</v>
      </c>
      <c r="BE79" s="89"/>
      <c r="BF79" s="89" t="s">
        <v>303</v>
      </c>
      <c r="BG79" s="89" t="s">
        <v>1137</v>
      </c>
      <c r="BH79" s="89">
        <v>1.0</v>
      </c>
      <c r="BI79" s="89" t="s">
        <v>888</v>
      </c>
      <c r="BJ79" s="89" t="s">
        <v>889</v>
      </c>
      <c r="BK79" s="89" t="s">
        <v>820</v>
      </c>
      <c r="BL79" s="89"/>
      <c r="BM79" s="89" t="s">
        <v>821</v>
      </c>
      <c r="BN79" s="89"/>
      <c r="BO79" s="89"/>
      <c r="BP79" s="89">
        <v>0.31</v>
      </c>
      <c r="BQ79" s="89">
        <v>0.68</v>
      </c>
      <c r="BR79" s="141">
        <v>0.22</v>
      </c>
      <c r="BS79" s="89">
        <v>0.49</v>
      </c>
      <c r="BT79" s="89" t="s">
        <v>433</v>
      </c>
      <c r="BU79" s="89"/>
      <c r="BV79" s="89"/>
      <c r="BW79" s="89"/>
      <c r="BX79" s="89"/>
      <c r="BY79" s="89"/>
      <c r="BZ79" s="89"/>
      <c r="CA79" s="89"/>
      <c r="CB79" s="89"/>
      <c r="CC79" s="89"/>
      <c r="CD79" s="89" t="s">
        <v>1134</v>
      </c>
      <c r="CE79" s="89" t="s">
        <v>598</v>
      </c>
      <c r="CF79" s="89" t="s">
        <v>600</v>
      </c>
      <c r="CG79" s="89" t="s">
        <v>443</v>
      </c>
    </row>
    <row r="80">
      <c r="A80" s="89" t="s">
        <v>1138</v>
      </c>
      <c r="B80" s="89" t="s">
        <v>1139</v>
      </c>
      <c r="C80" s="89" t="s">
        <v>983</v>
      </c>
      <c r="D80" s="89">
        <v>8.544421E7</v>
      </c>
      <c r="E80" s="89">
        <v>4.262427630468E12</v>
      </c>
      <c r="F80" s="142" t="s">
        <v>1140</v>
      </c>
      <c r="G80" s="89" t="s">
        <v>587</v>
      </c>
      <c r="H80" s="89" t="s">
        <v>403</v>
      </c>
      <c r="I80" s="89" t="s">
        <v>568</v>
      </c>
      <c r="J80" s="89" t="s">
        <v>405</v>
      </c>
      <c r="K80" s="89" t="s">
        <v>937</v>
      </c>
      <c r="L80" s="89" t="s">
        <v>407</v>
      </c>
      <c r="M80" s="89" t="s">
        <v>884</v>
      </c>
      <c r="N80" s="89" t="s">
        <v>885</v>
      </c>
      <c r="O80" s="89" t="s">
        <v>410</v>
      </c>
      <c r="P80" s="89" t="s">
        <v>411</v>
      </c>
      <c r="Q80" s="89" t="s">
        <v>411</v>
      </c>
      <c r="R80" s="89" t="s">
        <v>938</v>
      </c>
      <c r="S80" s="89">
        <v>1.2</v>
      </c>
      <c r="T80" s="90">
        <v>0.47244094488189</v>
      </c>
      <c r="U80" s="89" t="s">
        <v>2087</v>
      </c>
      <c r="V80" s="89" t="s">
        <v>2086</v>
      </c>
      <c r="W80" s="89" t="s">
        <v>413</v>
      </c>
      <c r="X80" s="89" t="s">
        <v>414</v>
      </c>
      <c r="Y80" s="89" t="s">
        <v>415</v>
      </c>
      <c r="Z80" s="89">
        <v>20.0</v>
      </c>
      <c r="AA80" s="89">
        <v>68.0</v>
      </c>
      <c r="AB80" s="89">
        <v>60.0</v>
      </c>
      <c r="AC80" s="89">
        <v>140.0</v>
      </c>
      <c r="AD80" s="118">
        <v>0.1</v>
      </c>
      <c r="AE80" s="118">
        <v>0.9</v>
      </c>
      <c r="AF80" s="89"/>
      <c r="AG80" s="89"/>
      <c r="AH80" s="89"/>
      <c r="AI80" s="89"/>
      <c r="AJ80" s="89"/>
      <c r="AK80" s="89" t="s">
        <v>416</v>
      </c>
      <c r="AL80" s="142" t="s">
        <v>417</v>
      </c>
      <c r="AM80" s="142" t="s">
        <v>418</v>
      </c>
      <c r="AN80" s="142" t="s">
        <v>419</v>
      </c>
      <c r="AO80" s="142" t="s">
        <v>420</v>
      </c>
      <c r="AP80" s="142" t="s">
        <v>1141</v>
      </c>
      <c r="AQ80" s="89"/>
      <c r="AR80" s="89"/>
      <c r="AS80" s="89"/>
      <c r="AT80" s="89"/>
      <c r="AU80" s="89"/>
      <c r="AV80" s="89"/>
      <c r="AW80" s="89"/>
      <c r="AX80" s="142" t="s">
        <v>589</v>
      </c>
      <c r="AY80" s="142" t="s">
        <v>299</v>
      </c>
      <c r="AZ80" s="89" t="s">
        <v>423</v>
      </c>
      <c r="BA80" s="89" t="s">
        <v>424</v>
      </c>
      <c r="BB80" s="89" t="s">
        <v>425</v>
      </c>
      <c r="BC80" s="89" t="s">
        <v>426</v>
      </c>
      <c r="BD80" s="89" t="s">
        <v>427</v>
      </c>
      <c r="BE80" s="89"/>
      <c r="BF80" s="89" t="s">
        <v>303</v>
      </c>
      <c r="BG80" s="89" t="s">
        <v>1142</v>
      </c>
      <c r="BH80" s="89">
        <v>1.0</v>
      </c>
      <c r="BI80" s="89" t="s">
        <v>888</v>
      </c>
      <c r="BJ80" s="89" t="s">
        <v>889</v>
      </c>
      <c r="BK80" s="89" t="s">
        <v>820</v>
      </c>
      <c r="BL80" s="89"/>
      <c r="BM80" s="89" t="s">
        <v>821</v>
      </c>
      <c r="BN80" s="89"/>
      <c r="BO80" s="89"/>
      <c r="BP80" s="89">
        <v>0.31</v>
      </c>
      <c r="BQ80" s="89">
        <v>0.68</v>
      </c>
      <c r="BR80" s="141">
        <v>0.22</v>
      </c>
      <c r="BS80" s="89">
        <v>0.49</v>
      </c>
      <c r="BT80" s="89" t="s">
        <v>433</v>
      </c>
      <c r="BU80" s="89"/>
      <c r="BV80" s="89"/>
      <c r="BW80" s="89"/>
      <c r="BX80" s="89"/>
      <c r="BY80" s="89"/>
      <c r="BZ80" s="89"/>
      <c r="CA80" s="89"/>
      <c r="CB80" s="89"/>
      <c r="CC80" s="89"/>
      <c r="CD80" s="89" t="s">
        <v>1139</v>
      </c>
      <c r="CE80" s="89" t="s">
        <v>598</v>
      </c>
      <c r="CF80" s="89" t="s">
        <v>600</v>
      </c>
      <c r="CG80" s="89" t="s">
        <v>443</v>
      </c>
    </row>
    <row r="81">
      <c r="A81" s="89" t="s">
        <v>1143</v>
      </c>
      <c r="B81" s="89" t="s">
        <v>1144</v>
      </c>
      <c r="C81" s="89" t="s">
        <v>983</v>
      </c>
      <c r="D81" s="89">
        <v>8.544421E7</v>
      </c>
      <c r="E81" s="89">
        <v>4.26242763042E12</v>
      </c>
      <c r="F81" s="142" t="s">
        <v>1145</v>
      </c>
      <c r="G81" s="89" t="s">
        <v>587</v>
      </c>
      <c r="H81" s="89" t="s">
        <v>403</v>
      </c>
      <c r="I81" s="89" t="s">
        <v>574</v>
      </c>
      <c r="J81" s="89" t="s">
        <v>405</v>
      </c>
      <c r="K81" s="89" t="s">
        <v>937</v>
      </c>
      <c r="L81" s="89" t="s">
        <v>407</v>
      </c>
      <c r="M81" s="89" t="s">
        <v>884</v>
      </c>
      <c r="N81" s="89" t="s">
        <v>885</v>
      </c>
      <c r="O81" s="89" t="s">
        <v>410</v>
      </c>
      <c r="P81" s="89" t="s">
        <v>411</v>
      </c>
      <c r="Q81" s="89" t="s">
        <v>411</v>
      </c>
      <c r="R81" s="89" t="s">
        <v>938</v>
      </c>
      <c r="S81" s="89">
        <v>1.2</v>
      </c>
      <c r="T81" s="90">
        <v>0.47244094488189</v>
      </c>
      <c r="U81" s="89" t="s">
        <v>2087</v>
      </c>
      <c r="V81" s="89" t="s">
        <v>2086</v>
      </c>
      <c r="W81" s="89" t="s">
        <v>413</v>
      </c>
      <c r="X81" s="89" t="s">
        <v>414</v>
      </c>
      <c r="Y81" s="89" t="s">
        <v>415</v>
      </c>
      <c r="Z81" s="89">
        <v>20.0</v>
      </c>
      <c r="AA81" s="89">
        <v>68.0</v>
      </c>
      <c r="AB81" s="89">
        <v>60.0</v>
      </c>
      <c r="AC81" s="89">
        <v>140.0</v>
      </c>
      <c r="AD81" s="118">
        <v>0.1</v>
      </c>
      <c r="AE81" s="118">
        <v>0.9</v>
      </c>
      <c r="AF81" s="89"/>
      <c r="AG81" s="89"/>
      <c r="AH81" s="89"/>
      <c r="AI81" s="89"/>
      <c r="AJ81" s="89"/>
      <c r="AK81" s="89" t="s">
        <v>416</v>
      </c>
      <c r="AL81" s="142" t="s">
        <v>417</v>
      </c>
      <c r="AM81" s="142" t="s">
        <v>418</v>
      </c>
      <c r="AN81" s="142" t="s">
        <v>419</v>
      </c>
      <c r="AO81" s="142" t="s">
        <v>420</v>
      </c>
      <c r="AP81" s="142" t="s">
        <v>1146</v>
      </c>
      <c r="AQ81" s="89"/>
      <c r="AR81" s="89"/>
      <c r="AS81" s="89"/>
      <c r="AT81" s="89"/>
      <c r="AU81" s="89"/>
      <c r="AV81" s="89"/>
      <c r="AW81" s="89"/>
      <c r="AX81" s="142" t="s">
        <v>589</v>
      </c>
      <c r="AY81" s="142" t="s">
        <v>299</v>
      </c>
      <c r="AZ81" s="89" t="s">
        <v>423</v>
      </c>
      <c r="BA81" s="89" t="s">
        <v>424</v>
      </c>
      <c r="BB81" s="89" t="s">
        <v>425</v>
      </c>
      <c r="BC81" s="89" t="s">
        <v>426</v>
      </c>
      <c r="BD81" s="89" t="s">
        <v>427</v>
      </c>
      <c r="BE81" s="89"/>
      <c r="BF81" s="89" t="s">
        <v>303</v>
      </c>
      <c r="BG81" s="89" t="s">
        <v>1147</v>
      </c>
      <c r="BH81" s="89">
        <v>1.0</v>
      </c>
      <c r="BI81" s="89" t="s">
        <v>888</v>
      </c>
      <c r="BJ81" s="89" t="s">
        <v>889</v>
      </c>
      <c r="BK81" s="89" t="s">
        <v>820</v>
      </c>
      <c r="BL81" s="89"/>
      <c r="BM81" s="89" t="s">
        <v>821</v>
      </c>
      <c r="BN81" s="89"/>
      <c r="BO81" s="89"/>
      <c r="BP81" s="89">
        <v>0.31</v>
      </c>
      <c r="BQ81" s="89">
        <v>0.68</v>
      </c>
      <c r="BR81" s="141">
        <v>0.22</v>
      </c>
      <c r="BS81" s="89">
        <v>0.49</v>
      </c>
      <c r="BT81" s="89" t="s">
        <v>433</v>
      </c>
      <c r="BU81" s="89"/>
      <c r="BV81" s="89"/>
      <c r="BW81" s="89"/>
      <c r="BX81" s="89"/>
      <c r="BY81" s="89"/>
      <c r="BZ81" s="89"/>
      <c r="CA81" s="89"/>
      <c r="CB81" s="89"/>
      <c r="CC81" s="89"/>
      <c r="CD81" s="89" t="s">
        <v>1144</v>
      </c>
      <c r="CE81" s="89" t="s">
        <v>598</v>
      </c>
      <c r="CF81" s="89" t="s">
        <v>600</v>
      </c>
      <c r="CG81" s="89" t="s">
        <v>443</v>
      </c>
    </row>
    <row r="82">
      <c r="A82" s="89" t="s">
        <v>1148</v>
      </c>
      <c r="B82" s="89" t="s">
        <v>1149</v>
      </c>
      <c r="C82" s="89" t="s">
        <v>983</v>
      </c>
      <c r="D82" s="89">
        <v>8.544421E7</v>
      </c>
      <c r="E82" s="89">
        <v>4.262427630444E12</v>
      </c>
      <c r="F82" s="142" t="s">
        <v>1150</v>
      </c>
      <c r="G82" s="89" t="s">
        <v>587</v>
      </c>
      <c r="H82" s="89" t="s">
        <v>403</v>
      </c>
      <c r="I82" s="89" t="s">
        <v>580</v>
      </c>
      <c r="J82" s="89" t="s">
        <v>405</v>
      </c>
      <c r="K82" s="89" t="s">
        <v>937</v>
      </c>
      <c r="L82" s="89" t="s">
        <v>407</v>
      </c>
      <c r="M82" s="89" t="s">
        <v>884</v>
      </c>
      <c r="N82" s="89" t="s">
        <v>885</v>
      </c>
      <c r="O82" s="89" t="s">
        <v>410</v>
      </c>
      <c r="P82" s="89" t="s">
        <v>411</v>
      </c>
      <c r="Q82" s="89" t="s">
        <v>411</v>
      </c>
      <c r="R82" s="89" t="s">
        <v>938</v>
      </c>
      <c r="S82" s="89">
        <v>1.2</v>
      </c>
      <c r="T82" s="90">
        <v>0.47244094488189</v>
      </c>
      <c r="U82" s="89" t="s">
        <v>2087</v>
      </c>
      <c r="V82" s="89" t="s">
        <v>2086</v>
      </c>
      <c r="W82" s="89" t="s">
        <v>413</v>
      </c>
      <c r="X82" s="89" t="s">
        <v>414</v>
      </c>
      <c r="Y82" s="89" t="s">
        <v>415</v>
      </c>
      <c r="Z82" s="89">
        <v>20.0</v>
      </c>
      <c r="AA82" s="89">
        <v>68.0</v>
      </c>
      <c r="AB82" s="89">
        <v>60.0</v>
      </c>
      <c r="AC82" s="89">
        <v>140.0</v>
      </c>
      <c r="AD82" s="118">
        <v>0.1</v>
      </c>
      <c r="AE82" s="118">
        <v>0.9</v>
      </c>
      <c r="AF82" s="89"/>
      <c r="AG82" s="89"/>
      <c r="AH82" s="89"/>
      <c r="AI82" s="89"/>
      <c r="AJ82" s="89"/>
      <c r="AK82" s="89" t="s">
        <v>416</v>
      </c>
      <c r="AL82" s="142" t="s">
        <v>417</v>
      </c>
      <c r="AM82" s="142" t="s">
        <v>418</v>
      </c>
      <c r="AN82" s="142" t="s">
        <v>419</v>
      </c>
      <c r="AO82" s="142" t="s">
        <v>420</v>
      </c>
      <c r="AP82" s="142" t="s">
        <v>1151</v>
      </c>
      <c r="AQ82" s="89"/>
      <c r="AR82" s="89"/>
      <c r="AS82" s="89"/>
      <c r="AT82" s="89"/>
      <c r="AU82" s="89"/>
      <c r="AV82" s="89"/>
      <c r="AW82" s="89"/>
      <c r="AX82" s="142" t="s">
        <v>589</v>
      </c>
      <c r="AY82" s="142" t="s">
        <v>299</v>
      </c>
      <c r="AZ82" s="89" t="s">
        <v>423</v>
      </c>
      <c r="BA82" s="89" t="s">
        <v>424</v>
      </c>
      <c r="BB82" s="89" t="s">
        <v>425</v>
      </c>
      <c r="BC82" s="89" t="s">
        <v>426</v>
      </c>
      <c r="BD82" s="89" t="s">
        <v>427</v>
      </c>
      <c r="BE82" s="89"/>
      <c r="BF82" s="89" t="s">
        <v>303</v>
      </c>
      <c r="BG82" s="89" t="s">
        <v>1152</v>
      </c>
      <c r="BH82" s="89">
        <v>1.0</v>
      </c>
      <c r="BI82" s="89" t="s">
        <v>888</v>
      </c>
      <c r="BJ82" s="89" t="s">
        <v>889</v>
      </c>
      <c r="BK82" s="89" t="s">
        <v>820</v>
      </c>
      <c r="BL82" s="89"/>
      <c r="BM82" s="89" t="s">
        <v>821</v>
      </c>
      <c r="BN82" s="89"/>
      <c r="BO82" s="89"/>
      <c r="BP82" s="89">
        <v>0.31</v>
      </c>
      <c r="BQ82" s="89">
        <v>0.68</v>
      </c>
      <c r="BR82" s="141">
        <v>0.22</v>
      </c>
      <c r="BS82" s="89">
        <v>0.49</v>
      </c>
      <c r="BT82" s="89" t="s">
        <v>433</v>
      </c>
      <c r="BU82" s="89"/>
      <c r="BV82" s="89"/>
      <c r="BW82" s="89"/>
      <c r="BX82" s="89"/>
      <c r="BY82" s="89"/>
      <c r="BZ82" s="89"/>
      <c r="CA82" s="89"/>
      <c r="CB82" s="89"/>
      <c r="CC82" s="89"/>
      <c r="CD82" s="89" t="s">
        <v>1149</v>
      </c>
      <c r="CE82" s="89" t="s">
        <v>598</v>
      </c>
      <c r="CF82" s="89" t="s">
        <v>600</v>
      </c>
      <c r="CG82" s="89" t="s">
        <v>443</v>
      </c>
    </row>
    <row r="83">
      <c r="A83" s="89" t="s">
        <v>1153</v>
      </c>
      <c r="B83" s="89" t="s">
        <v>1154</v>
      </c>
      <c r="C83" s="89" t="s">
        <v>1155</v>
      </c>
      <c r="D83" s="89">
        <v>8.5447E7</v>
      </c>
      <c r="E83" s="89">
        <v>4.262427630918E12</v>
      </c>
      <c r="F83" s="142" t="s">
        <v>1156</v>
      </c>
      <c r="G83" s="89" t="s">
        <v>402</v>
      </c>
      <c r="H83" s="89" t="s">
        <v>1157</v>
      </c>
      <c r="I83" s="89"/>
      <c r="J83" s="89" t="s">
        <v>1158</v>
      </c>
      <c r="K83" s="89" t="s">
        <v>1159</v>
      </c>
      <c r="L83" s="89" t="s">
        <v>1160</v>
      </c>
      <c r="M83" s="89" t="s">
        <v>700</v>
      </c>
      <c r="N83" s="89" t="s">
        <v>701</v>
      </c>
      <c r="O83" s="89"/>
      <c r="P83" s="89" t="s">
        <v>1161</v>
      </c>
      <c r="Q83" s="89" t="s">
        <v>1162</v>
      </c>
      <c r="R83" s="89"/>
      <c r="S83" s="89">
        <v>0.5</v>
      </c>
      <c r="T83" s="90">
        <v>0.196850393700788</v>
      </c>
      <c r="U83" s="89" t="s">
        <v>1163</v>
      </c>
      <c r="V83" s="89" t="s">
        <v>2088</v>
      </c>
      <c r="W83" s="89" t="s">
        <v>1164</v>
      </c>
      <c r="X83" s="89" t="s">
        <v>414</v>
      </c>
      <c r="Y83" s="89" t="s">
        <v>415</v>
      </c>
      <c r="Z83" s="89">
        <v>20.0</v>
      </c>
      <c r="AA83" s="89">
        <v>68.0</v>
      </c>
      <c r="AB83" s="89">
        <v>60.0</v>
      </c>
      <c r="AC83" s="89">
        <v>140.0</v>
      </c>
      <c r="AD83" s="118">
        <v>0.1</v>
      </c>
      <c r="AE83" s="118">
        <v>0.9</v>
      </c>
      <c r="AF83" s="89"/>
      <c r="AG83" s="89"/>
      <c r="AH83" s="89"/>
      <c r="AI83" s="89"/>
      <c r="AJ83" s="89"/>
      <c r="AK83" s="89" t="s">
        <v>416</v>
      </c>
      <c r="AL83" s="142" t="s">
        <v>417</v>
      </c>
      <c r="AM83" s="142" t="s">
        <v>418</v>
      </c>
      <c r="AN83" s="142" t="s">
        <v>419</v>
      </c>
      <c r="AO83" s="142" t="s">
        <v>420</v>
      </c>
      <c r="AP83" s="142" t="s">
        <v>1165</v>
      </c>
      <c r="AQ83" s="89"/>
      <c r="AR83" s="89"/>
      <c r="AS83" s="89"/>
      <c r="AT83" s="89"/>
      <c r="AU83" s="89"/>
      <c r="AV83" s="89"/>
      <c r="AW83" s="89"/>
      <c r="AX83" s="142" t="s">
        <v>422</v>
      </c>
      <c r="AY83" s="142" t="s">
        <v>299</v>
      </c>
      <c r="AZ83" s="89" t="s">
        <v>423</v>
      </c>
      <c r="BA83" s="89" t="s">
        <v>424</v>
      </c>
      <c r="BB83" s="89" t="s">
        <v>425</v>
      </c>
      <c r="BC83" s="89" t="s">
        <v>1166</v>
      </c>
      <c r="BD83" s="89" t="s">
        <v>427</v>
      </c>
      <c r="BE83" s="89"/>
      <c r="BF83" s="89" t="s">
        <v>303</v>
      </c>
      <c r="BG83" s="89" t="s">
        <v>1167</v>
      </c>
      <c r="BH83" s="89">
        <v>1.0</v>
      </c>
      <c r="BI83" s="89" t="s">
        <v>704</v>
      </c>
      <c r="BJ83" s="89" t="s">
        <v>705</v>
      </c>
      <c r="BK83" s="89" t="s">
        <v>706</v>
      </c>
      <c r="BL83" s="89"/>
      <c r="BM83" s="89" t="s">
        <v>707</v>
      </c>
      <c r="BN83" s="89"/>
      <c r="BO83" s="89"/>
      <c r="BP83" s="89">
        <v>8.56</v>
      </c>
      <c r="BQ83" s="89">
        <v>18.87</v>
      </c>
      <c r="BR83" s="141">
        <v>7.08</v>
      </c>
      <c r="BS83" s="89">
        <v>15.61</v>
      </c>
      <c r="BT83" s="89" t="s">
        <v>433</v>
      </c>
      <c r="BU83" s="89"/>
      <c r="BV83" s="89"/>
      <c r="BW83" s="89"/>
      <c r="BX83" s="89"/>
      <c r="BY83" s="89"/>
      <c r="BZ83" s="89"/>
      <c r="CA83" s="89"/>
      <c r="CB83" s="89"/>
      <c r="CC83" s="89"/>
      <c r="CD83" s="89" t="s">
        <v>1154</v>
      </c>
      <c r="CE83" s="89" t="s">
        <v>441</v>
      </c>
      <c r="CF83" s="89" t="s">
        <v>1172</v>
      </c>
      <c r="CG83" s="89" t="s">
        <v>1173</v>
      </c>
    </row>
    <row r="84">
      <c r="A84" s="89" t="s">
        <v>1224</v>
      </c>
      <c r="B84" s="89" t="s">
        <v>1225</v>
      </c>
      <c r="C84" s="89" t="s">
        <v>1226</v>
      </c>
      <c r="D84" s="89">
        <v>8.5447E7</v>
      </c>
      <c r="E84" s="89">
        <v>4.262427630192E12</v>
      </c>
      <c r="F84" s="142" t="s">
        <v>1227</v>
      </c>
      <c r="G84" s="89" t="s">
        <v>587</v>
      </c>
      <c r="H84" s="89" t="s">
        <v>1157</v>
      </c>
      <c r="I84" s="89"/>
      <c r="J84" s="89" t="s">
        <v>1158</v>
      </c>
      <c r="K84" s="89" t="s">
        <v>1159</v>
      </c>
      <c r="L84" s="89" t="s">
        <v>1160</v>
      </c>
      <c r="M84" s="89" t="s">
        <v>408</v>
      </c>
      <c r="N84" s="89" t="s">
        <v>409</v>
      </c>
      <c r="O84" s="89"/>
      <c r="P84" s="89" t="s">
        <v>1161</v>
      </c>
      <c r="Q84" s="89" t="s">
        <v>1162</v>
      </c>
      <c r="R84" s="89"/>
      <c r="S84" s="89">
        <v>0.5</v>
      </c>
      <c r="T84" s="90">
        <v>0.196850393700788</v>
      </c>
      <c r="U84" s="89" t="s">
        <v>1163</v>
      </c>
      <c r="V84" s="89" t="s">
        <v>2088</v>
      </c>
      <c r="W84" s="89" t="s">
        <v>1164</v>
      </c>
      <c r="X84" s="89" t="s">
        <v>414</v>
      </c>
      <c r="Y84" s="89" t="s">
        <v>415</v>
      </c>
      <c r="Z84" s="89">
        <v>20.0</v>
      </c>
      <c r="AA84" s="89">
        <v>68.0</v>
      </c>
      <c r="AB84" s="89">
        <v>60.0</v>
      </c>
      <c r="AC84" s="89">
        <v>140.0</v>
      </c>
      <c r="AD84" s="118">
        <v>0.1</v>
      </c>
      <c r="AE84" s="118">
        <v>0.9</v>
      </c>
      <c r="AF84" s="89"/>
      <c r="AG84" s="89"/>
      <c r="AH84" s="89"/>
      <c r="AI84" s="89"/>
      <c r="AJ84" s="89"/>
      <c r="AK84" s="89" t="s">
        <v>416</v>
      </c>
      <c r="AL84" s="142" t="s">
        <v>417</v>
      </c>
      <c r="AM84" s="142" t="s">
        <v>418</v>
      </c>
      <c r="AN84" s="142" t="s">
        <v>419</v>
      </c>
      <c r="AO84" s="142" t="s">
        <v>420</v>
      </c>
      <c r="AP84" s="142" t="s">
        <v>1228</v>
      </c>
      <c r="AQ84" s="89"/>
      <c r="AR84" s="89"/>
      <c r="AS84" s="89"/>
      <c r="AT84" s="89"/>
      <c r="AU84" s="89"/>
      <c r="AV84" s="89"/>
      <c r="AW84" s="89"/>
      <c r="AX84" s="142" t="s">
        <v>589</v>
      </c>
      <c r="AY84" s="142" t="s">
        <v>299</v>
      </c>
      <c r="AZ84" s="89" t="s">
        <v>423</v>
      </c>
      <c r="BA84" s="89" t="s">
        <v>424</v>
      </c>
      <c r="BB84" s="89" t="s">
        <v>425</v>
      </c>
      <c r="BC84" s="89" t="s">
        <v>1166</v>
      </c>
      <c r="BD84" s="89" t="s">
        <v>427</v>
      </c>
      <c r="BE84" s="89"/>
      <c r="BF84" s="89" t="s">
        <v>303</v>
      </c>
      <c r="BG84" s="89" t="s">
        <v>1229</v>
      </c>
      <c r="BH84" s="89">
        <v>1.0</v>
      </c>
      <c r="BI84" s="89" t="s">
        <v>888</v>
      </c>
      <c r="BJ84" s="89" t="s">
        <v>592</v>
      </c>
      <c r="BK84" s="89" t="s">
        <v>593</v>
      </c>
      <c r="BL84" s="89"/>
      <c r="BM84" s="89" t="s">
        <v>594</v>
      </c>
      <c r="BN84" s="89"/>
      <c r="BO84" s="89"/>
      <c r="BP84" s="89">
        <v>0.22</v>
      </c>
      <c r="BQ84" s="89">
        <v>0.49</v>
      </c>
      <c r="BR84" s="141">
        <v>0.14</v>
      </c>
      <c r="BS84" s="89">
        <v>0.31</v>
      </c>
      <c r="BT84" s="89" t="s">
        <v>433</v>
      </c>
      <c r="BU84" s="89"/>
      <c r="BV84" s="89"/>
      <c r="BW84" s="89"/>
      <c r="BX84" s="89"/>
      <c r="BY84" s="89"/>
      <c r="BZ84" s="89"/>
      <c r="CA84" s="89"/>
      <c r="CB84" s="89"/>
      <c r="CC84" s="89"/>
      <c r="CD84" s="89" t="s">
        <v>1225</v>
      </c>
      <c r="CE84" s="89" t="s">
        <v>598</v>
      </c>
      <c r="CF84" s="89" t="s">
        <v>1233</v>
      </c>
      <c r="CG84" s="89" t="s">
        <v>1173</v>
      </c>
    </row>
    <row r="85">
      <c r="A85" s="89" t="s">
        <v>1282</v>
      </c>
      <c r="B85" s="89" t="s">
        <v>1283</v>
      </c>
      <c r="C85" s="89" t="s">
        <v>1226</v>
      </c>
      <c r="D85" s="89">
        <v>8.5447E7</v>
      </c>
      <c r="E85" s="89">
        <v>4.262427630383E12</v>
      </c>
      <c r="F85" s="142" t="s">
        <v>1284</v>
      </c>
      <c r="G85" s="89" t="s">
        <v>587</v>
      </c>
      <c r="H85" s="89" t="s">
        <v>1157</v>
      </c>
      <c r="I85" s="89"/>
      <c r="J85" s="89" t="s">
        <v>1158</v>
      </c>
      <c r="K85" s="89" t="s">
        <v>1159</v>
      </c>
      <c r="L85" s="89" t="s">
        <v>1160</v>
      </c>
      <c r="M85" s="89" t="s">
        <v>700</v>
      </c>
      <c r="N85" s="89" t="s">
        <v>701</v>
      </c>
      <c r="O85" s="89"/>
      <c r="P85" s="89" t="s">
        <v>1161</v>
      </c>
      <c r="Q85" s="89" t="s">
        <v>1162</v>
      </c>
      <c r="R85" s="89"/>
      <c r="S85" s="89">
        <v>0.5</v>
      </c>
      <c r="T85" s="90">
        <v>0.196850393700788</v>
      </c>
      <c r="U85" s="89" t="s">
        <v>1163</v>
      </c>
      <c r="V85" s="89" t="s">
        <v>2088</v>
      </c>
      <c r="W85" s="89" t="s">
        <v>1164</v>
      </c>
      <c r="X85" s="89" t="s">
        <v>414</v>
      </c>
      <c r="Y85" s="89" t="s">
        <v>415</v>
      </c>
      <c r="Z85" s="89">
        <v>20.0</v>
      </c>
      <c r="AA85" s="89">
        <v>68.0</v>
      </c>
      <c r="AB85" s="89">
        <v>60.0</v>
      </c>
      <c r="AC85" s="89">
        <v>140.0</v>
      </c>
      <c r="AD85" s="118">
        <v>0.1</v>
      </c>
      <c r="AE85" s="118">
        <v>0.9</v>
      </c>
      <c r="AF85" s="89"/>
      <c r="AG85" s="89"/>
      <c r="AH85" s="89"/>
      <c r="AI85" s="89"/>
      <c r="AJ85" s="89"/>
      <c r="AK85" s="89" t="s">
        <v>416</v>
      </c>
      <c r="AL85" s="142" t="s">
        <v>417</v>
      </c>
      <c r="AM85" s="142" t="s">
        <v>418</v>
      </c>
      <c r="AN85" s="142" t="s">
        <v>419</v>
      </c>
      <c r="AO85" s="142" t="s">
        <v>420</v>
      </c>
      <c r="AP85" s="142" t="s">
        <v>1285</v>
      </c>
      <c r="AQ85" s="89"/>
      <c r="AR85" s="89"/>
      <c r="AS85" s="89"/>
      <c r="AT85" s="89"/>
      <c r="AU85" s="89"/>
      <c r="AV85" s="89"/>
      <c r="AW85" s="89"/>
      <c r="AX85" s="142" t="s">
        <v>589</v>
      </c>
      <c r="AY85" s="142" t="s">
        <v>299</v>
      </c>
      <c r="AZ85" s="89" t="s">
        <v>423</v>
      </c>
      <c r="BA85" s="89" t="s">
        <v>424</v>
      </c>
      <c r="BB85" s="89" t="s">
        <v>425</v>
      </c>
      <c r="BC85" s="89" t="s">
        <v>1166</v>
      </c>
      <c r="BD85" s="89" t="s">
        <v>427</v>
      </c>
      <c r="BE85" s="89"/>
      <c r="BF85" s="89" t="s">
        <v>303</v>
      </c>
      <c r="BG85" s="89" t="s">
        <v>1286</v>
      </c>
      <c r="BH85" s="89">
        <v>1.0</v>
      </c>
      <c r="BI85" s="89" t="s">
        <v>888</v>
      </c>
      <c r="BJ85" s="89" t="s">
        <v>819</v>
      </c>
      <c r="BK85" s="89" t="s">
        <v>820</v>
      </c>
      <c r="BL85" s="89"/>
      <c r="BM85" s="89" t="s">
        <v>821</v>
      </c>
      <c r="BN85" s="89"/>
      <c r="BO85" s="89"/>
      <c r="BP85" s="89">
        <v>0.27</v>
      </c>
      <c r="BQ85" s="89">
        <v>0.6</v>
      </c>
      <c r="BR85" s="141">
        <v>0.19</v>
      </c>
      <c r="BS85" s="89">
        <v>0.42</v>
      </c>
      <c r="BT85" s="89" t="s">
        <v>433</v>
      </c>
      <c r="BU85" s="89"/>
      <c r="BV85" s="89"/>
      <c r="BW85" s="89"/>
      <c r="BX85" s="89"/>
      <c r="BY85" s="89"/>
      <c r="BZ85" s="89"/>
      <c r="CA85" s="89"/>
      <c r="CB85" s="89"/>
      <c r="CC85" s="89"/>
      <c r="CD85" s="89" t="s">
        <v>1283</v>
      </c>
      <c r="CE85" s="89" t="s">
        <v>598</v>
      </c>
      <c r="CF85" s="89" t="s">
        <v>1233</v>
      </c>
      <c r="CG85" s="89" t="s">
        <v>1173</v>
      </c>
    </row>
    <row r="86">
      <c r="A86" s="89" t="s">
        <v>1291</v>
      </c>
      <c r="B86" s="89" t="s">
        <v>1292</v>
      </c>
      <c r="C86" s="89" t="s">
        <v>1226</v>
      </c>
      <c r="D86" s="89">
        <v>8.5447E7</v>
      </c>
      <c r="E86" s="89">
        <v>4.262427630574E12</v>
      </c>
      <c r="F86" s="142" t="s">
        <v>1293</v>
      </c>
      <c r="G86" s="89" t="s">
        <v>587</v>
      </c>
      <c r="H86" s="89" t="s">
        <v>1157</v>
      </c>
      <c r="I86" s="89"/>
      <c r="J86" s="89" t="s">
        <v>1158</v>
      </c>
      <c r="K86" s="89" t="s">
        <v>1159</v>
      </c>
      <c r="L86" s="89" t="s">
        <v>1160</v>
      </c>
      <c r="M86" s="89" t="s">
        <v>884</v>
      </c>
      <c r="N86" s="89" t="s">
        <v>885</v>
      </c>
      <c r="O86" s="89"/>
      <c r="P86" s="89" t="s">
        <v>1161</v>
      </c>
      <c r="Q86" s="89" t="s">
        <v>1162</v>
      </c>
      <c r="R86" s="89"/>
      <c r="S86" s="89">
        <v>0.5</v>
      </c>
      <c r="T86" s="90">
        <v>0.196850393700788</v>
      </c>
      <c r="U86" s="89" t="s">
        <v>1163</v>
      </c>
      <c r="V86" s="89" t="s">
        <v>2088</v>
      </c>
      <c r="W86" s="89" t="s">
        <v>1164</v>
      </c>
      <c r="X86" s="89" t="s">
        <v>414</v>
      </c>
      <c r="Y86" s="89" t="s">
        <v>415</v>
      </c>
      <c r="Z86" s="89">
        <v>20.0</v>
      </c>
      <c r="AA86" s="89">
        <v>68.0</v>
      </c>
      <c r="AB86" s="89">
        <v>60.0</v>
      </c>
      <c r="AC86" s="89">
        <v>140.0</v>
      </c>
      <c r="AD86" s="118">
        <v>0.1</v>
      </c>
      <c r="AE86" s="118">
        <v>0.9</v>
      </c>
      <c r="AF86" s="89"/>
      <c r="AG86" s="89"/>
      <c r="AH86" s="89"/>
      <c r="AI86" s="89"/>
      <c r="AJ86" s="89"/>
      <c r="AK86" s="89" t="s">
        <v>416</v>
      </c>
      <c r="AL86" s="142" t="s">
        <v>417</v>
      </c>
      <c r="AM86" s="142" t="s">
        <v>418</v>
      </c>
      <c r="AN86" s="142" t="s">
        <v>419</v>
      </c>
      <c r="AO86" s="142" t="s">
        <v>420</v>
      </c>
      <c r="AP86" s="142" t="s">
        <v>1294</v>
      </c>
      <c r="AQ86" s="89"/>
      <c r="AR86" s="89"/>
      <c r="AS86" s="89"/>
      <c r="AT86" s="89"/>
      <c r="AU86" s="89"/>
      <c r="AV86" s="89"/>
      <c r="AW86" s="89"/>
      <c r="AX86" s="142" t="s">
        <v>589</v>
      </c>
      <c r="AY86" s="142" t="s">
        <v>299</v>
      </c>
      <c r="AZ86" s="89" t="s">
        <v>423</v>
      </c>
      <c r="BA86" s="89" t="s">
        <v>424</v>
      </c>
      <c r="BB86" s="89" t="s">
        <v>425</v>
      </c>
      <c r="BC86" s="89" t="s">
        <v>1166</v>
      </c>
      <c r="BD86" s="89" t="s">
        <v>427</v>
      </c>
      <c r="BE86" s="89"/>
      <c r="BF86" s="89" t="s">
        <v>303</v>
      </c>
      <c r="BG86" s="89" t="s">
        <v>1295</v>
      </c>
      <c r="BH86" s="89">
        <v>1.0</v>
      </c>
      <c r="BI86" s="89" t="s">
        <v>888</v>
      </c>
      <c r="BJ86" s="89" t="s">
        <v>889</v>
      </c>
      <c r="BK86" s="89" t="s">
        <v>820</v>
      </c>
      <c r="BL86" s="89"/>
      <c r="BM86" s="89" t="s">
        <v>821</v>
      </c>
      <c r="BN86" s="89"/>
      <c r="BO86" s="89"/>
      <c r="BP86" s="89">
        <v>0.28</v>
      </c>
      <c r="BQ86" s="89">
        <v>0.62</v>
      </c>
      <c r="BR86" s="141">
        <v>0.2</v>
      </c>
      <c r="BS86" s="89">
        <v>0.44</v>
      </c>
      <c r="BT86" s="89" t="s">
        <v>433</v>
      </c>
      <c r="BU86" s="89"/>
      <c r="BV86" s="89"/>
      <c r="BW86" s="89"/>
      <c r="BX86" s="89"/>
      <c r="BY86" s="89"/>
      <c r="BZ86" s="89"/>
      <c r="CA86" s="89"/>
      <c r="CB86" s="89"/>
      <c r="CC86" s="89"/>
      <c r="CD86" s="89" t="s">
        <v>1292</v>
      </c>
      <c r="CE86" s="89" t="s">
        <v>598</v>
      </c>
      <c r="CF86" s="89" t="s">
        <v>1233</v>
      </c>
      <c r="CG86" s="89" t="s">
        <v>1173</v>
      </c>
    </row>
    <row r="87">
      <c r="A87" s="89" t="s">
        <v>1300</v>
      </c>
      <c r="B87" s="89" t="s">
        <v>1301</v>
      </c>
      <c r="C87" s="89" t="s">
        <v>1155</v>
      </c>
      <c r="D87" s="89">
        <v>8.5447E7</v>
      </c>
      <c r="E87" s="89">
        <v>4.262427630901E12</v>
      </c>
      <c r="F87" s="142" t="s">
        <v>1302</v>
      </c>
      <c r="G87" s="89" t="s">
        <v>402</v>
      </c>
      <c r="H87" s="89" t="s">
        <v>1157</v>
      </c>
      <c r="I87" s="89"/>
      <c r="J87" s="89" t="s">
        <v>1158</v>
      </c>
      <c r="K87" s="89" t="s">
        <v>1159</v>
      </c>
      <c r="L87" s="89" t="s">
        <v>1160</v>
      </c>
      <c r="M87" s="89" t="s">
        <v>700</v>
      </c>
      <c r="N87" s="89" t="s">
        <v>701</v>
      </c>
      <c r="O87" s="89"/>
      <c r="P87" s="89" t="s">
        <v>1161</v>
      </c>
      <c r="Q87" s="89" t="s">
        <v>1161</v>
      </c>
      <c r="R87" s="89"/>
      <c r="S87" s="89">
        <v>0.5</v>
      </c>
      <c r="T87" s="90">
        <v>0.196850393700788</v>
      </c>
      <c r="U87" s="89" t="s">
        <v>1163</v>
      </c>
      <c r="V87" s="89" t="s">
        <v>2088</v>
      </c>
      <c r="W87" s="89" t="s">
        <v>1164</v>
      </c>
      <c r="X87" s="89" t="s">
        <v>414</v>
      </c>
      <c r="Y87" s="89" t="s">
        <v>415</v>
      </c>
      <c r="Z87" s="89">
        <v>20.0</v>
      </c>
      <c r="AA87" s="89">
        <v>68.0</v>
      </c>
      <c r="AB87" s="89">
        <v>60.0</v>
      </c>
      <c r="AC87" s="89">
        <v>140.0</v>
      </c>
      <c r="AD87" s="118">
        <v>0.1</v>
      </c>
      <c r="AE87" s="118">
        <v>0.9</v>
      </c>
      <c r="AF87" s="89"/>
      <c r="AG87" s="89"/>
      <c r="AH87" s="89"/>
      <c r="AI87" s="89"/>
      <c r="AJ87" s="89"/>
      <c r="AK87" s="89" t="s">
        <v>416</v>
      </c>
      <c r="AL87" s="142" t="s">
        <v>417</v>
      </c>
      <c r="AM87" s="142" t="s">
        <v>418</v>
      </c>
      <c r="AN87" s="142" t="s">
        <v>419</v>
      </c>
      <c r="AO87" s="142" t="s">
        <v>420</v>
      </c>
      <c r="AP87" s="142" t="s">
        <v>1303</v>
      </c>
      <c r="AQ87" s="89"/>
      <c r="AR87" s="89"/>
      <c r="AS87" s="89"/>
      <c r="AT87" s="89"/>
      <c r="AU87" s="89"/>
      <c r="AV87" s="89"/>
      <c r="AW87" s="89"/>
      <c r="AX87" s="142" t="s">
        <v>422</v>
      </c>
      <c r="AY87" s="142" t="s">
        <v>299</v>
      </c>
      <c r="AZ87" s="89" t="s">
        <v>423</v>
      </c>
      <c r="BA87" s="89" t="s">
        <v>424</v>
      </c>
      <c r="BB87" s="89" t="s">
        <v>425</v>
      </c>
      <c r="BC87" s="89" t="s">
        <v>1166</v>
      </c>
      <c r="BD87" s="89" t="s">
        <v>427</v>
      </c>
      <c r="BE87" s="89"/>
      <c r="BF87" s="89" t="s">
        <v>303</v>
      </c>
      <c r="BG87" s="89" t="s">
        <v>1304</v>
      </c>
      <c r="BH87" s="89">
        <v>1.0</v>
      </c>
      <c r="BI87" s="89" t="s">
        <v>704</v>
      </c>
      <c r="BJ87" s="89" t="s">
        <v>705</v>
      </c>
      <c r="BK87" s="89" t="s">
        <v>706</v>
      </c>
      <c r="BL87" s="89"/>
      <c r="BM87" s="89" t="s">
        <v>707</v>
      </c>
      <c r="BN87" s="89"/>
      <c r="BO87" s="89"/>
      <c r="BP87" s="89">
        <v>8.56</v>
      </c>
      <c r="BQ87" s="89">
        <v>18.87</v>
      </c>
      <c r="BR87" s="141">
        <v>7.08</v>
      </c>
      <c r="BS87" s="89">
        <v>15.61</v>
      </c>
      <c r="BT87" s="89" t="s">
        <v>433</v>
      </c>
      <c r="BU87" s="89"/>
      <c r="BV87" s="89"/>
      <c r="BW87" s="89"/>
      <c r="BX87" s="89"/>
      <c r="BY87" s="89"/>
      <c r="BZ87" s="89"/>
      <c r="CA87" s="89"/>
      <c r="CB87" s="89"/>
      <c r="CC87" s="89"/>
      <c r="CD87" s="89" t="s">
        <v>1301</v>
      </c>
      <c r="CE87" s="89" t="s">
        <v>441</v>
      </c>
      <c r="CF87" s="89" t="s">
        <v>1172</v>
      </c>
      <c r="CG87" s="89" t="s">
        <v>1173</v>
      </c>
    </row>
    <row r="88">
      <c r="A88" s="89" t="s">
        <v>1308</v>
      </c>
      <c r="B88" s="89" t="s">
        <v>1309</v>
      </c>
      <c r="C88" s="89" t="s">
        <v>1226</v>
      </c>
      <c r="D88" s="89">
        <v>8.5447E7</v>
      </c>
      <c r="E88" s="89">
        <v>4.262427630185E12</v>
      </c>
      <c r="F88" s="142" t="s">
        <v>1310</v>
      </c>
      <c r="G88" s="89" t="s">
        <v>587</v>
      </c>
      <c r="H88" s="89" t="s">
        <v>1157</v>
      </c>
      <c r="I88" s="89"/>
      <c r="J88" s="89" t="s">
        <v>1158</v>
      </c>
      <c r="K88" s="89" t="s">
        <v>1159</v>
      </c>
      <c r="L88" s="89" t="s">
        <v>1160</v>
      </c>
      <c r="M88" s="89" t="s">
        <v>408</v>
      </c>
      <c r="N88" s="89" t="s">
        <v>409</v>
      </c>
      <c r="O88" s="89"/>
      <c r="P88" s="89" t="s">
        <v>1161</v>
      </c>
      <c r="Q88" s="89" t="s">
        <v>1161</v>
      </c>
      <c r="R88" s="89"/>
      <c r="S88" s="89">
        <v>0.5</v>
      </c>
      <c r="T88" s="90">
        <v>0.196850393700788</v>
      </c>
      <c r="U88" s="89" t="s">
        <v>1163</v>
      </c>
      <c r="V88" s="89" t="s">
        <v>2088</v>
      </c>
      <c r="W88" s="89" t="s">
        <v>1164</v>
      </c>
      <c r="X88" s="89" t="s">
        <v>414</v>
      </c>
      <c r="Y88" s="89" t="s">
        <v>415</v>
      </c>
      <c r="Z88" s="89">
        <v>20.0</v>
      </c>
      <c r="AA88" s="89">
        <v>68.0</v>
      </c>
      <c r="AB88" s="89">
        <v>60.0</v>
      </c>
      <c r="AC88" s="89">
        <v>140.0</v>
      </c>
      <c r="AD88" s="118">
        <v>0.1</v>
      </c>
      <c r="AE88" s="118">
        <v>0.9</v>
      </c>
      <c r="AF88" s="89"/>
      <c r="AG88" s="89"/>
      <c r="AH88" s="89"/>
      <c r="AI88" s="89"/>
      <c r="AJ88" s="89"/>
      <c r="AK88" s="89" t="s">
        <v>416</v>
      </c>
      <c r="AL88" s="142" t="s">
        <v>417</v>
      </c>
      <c r="AM88" s="142" t="s">
        <v>418</v>
      </c>
      <c r="AN88" s="142" t="s">
        <v>419</v>
      </c>
      <c r="AO88" s="142" t="s">
        <v>420</v>
      </c>
      <c r="AP88" s="142" t="s">
        <v>1311</v>
      </c>
      <c r="AQ88" s="89"/>
      <c r="AR88" s="89"/>
      <c r="AS88" s="89"/>
      <c r="AT88" s="89"/>
      <c r="AU88" s="89"/>
      <c r="AV88" s="89"/>
      <c r="AW88" s="89"/>
      <c r="AX88" s="142" t="s">
        <v>589</v>
      </c>
      <c r="AY88" s="142" t="s">
        <v>299</v>
      </c>
      <c r="AZ88" s="89" t="s">
        <v>423</v>
      </c>
      <c r="BA88" s="89" t="s">
        <v>424</v>
      </c>
      <c r="BB88" s="89" t="s">
        <v>425</v>
      </c>
      <c r="BC88" s="89" t="s">
        <v>1166</v>
      </c>
      <c r="BD88" s="89" t="s">
        <v>427</v>
      </c>
      <c r="BE88" s="89"/>
      <c r="BF88" s="89" t="s">
        <v>303</v>
      </c>
      <c r="BG88" s="89" t="s">
        <v>1312</v>
      </c>
      <c r="BH88" s="89">
        <v>1.0</v>
      </c>
      <c r="BI88" s="89" t="s">
        <v>888</v>
      </c>
      <c r="BJ88" s="89" t="s">
        <v>592</v>
      </c>
      <c r="BK88" s="89" t="s">
        <v>593</v>
      </c>
      <c r="BL88" s="89"/>
      <c r="BM88" s="89" t="s">
        <v>594</v>
      </c>
      <c r="BN88" s="89"/>
      <c r="BO88" s="89"/>
      <c r="BP88" s="89">
        <v>0.22</v>
      </c>
      <c r="BQ88" s="89">
        <v>0.49</v>
      </c>
      <c r="BR88" s="141">
        <v>0.14</v>
      </c>
      <c r="BS88" s="89">
        <v>0.31</v>
      </c>
      <c r="BT88" s="89" t="s">
        <v>433</v>
      </c>
      <c r="BU88" s="89"/>
      <c r="BV88" s="89"/>
      <c r="BW88" s="89"/>
      <c r="BX88" s="89"/>
      <c r="BY88" s="89"/>
      <c r="BZ88" s="89"/>
      <c r="CA88" s="89"/>
      <c r="CB88" s="89"/>
      <c r="CC88" s="89"/>
      <c r="CD88" s="89" t="s">
        <v>1309</v>
      </c>
      <c r="CE88" s="89" t="s">
        <v>598</v>
      </c>
      <c r="CF88" s="89" t="s">
        <v>1233</v>
      </c>
      <c r="CG88" s="89" t="s">
        <v>1173</v>
      </c>
    </row>
    <row r="89">
      <c r="A89" s="89" t="s">
        <v>1314</v>
      </c>
      <c r="B89" s="89" t="s">
        <v>1315</v>
      </c>
      <c r="C89" s="89" t="s">
        <v>1226</v>
      </c>
      <c r="D89" s="89">
        <v>8.5447E7</v>
      </c>
      <c r="E89" s="89">
        <v>4.262427630376E12</v>
      </c>
      <c r="F89" s="142" t="s">
        <v>1316</v>
      </c>
      <c r="G89" s="89" t="s">
        <v>587</v>
      </c>
      <c r="H89" s="89" t="s">
        <v>1157</v>
      </c>
      <c r="I89" s="89"/>
      <c r="J89" s="89" t="s">
        <v>1158</v>
      </c>
      <c r="K89" s="89" t="s">
        <v>1159</v>
      </c>
      <c r="L89" s="89" t="s">
        <v>1160</v>
      </c>
      <c r="M89" s="89" t="s">
        <v>700</v>
      </c>
      <c r="N89" s="89" t="s">
        <v>701</v>
      </c>
      <c r="O89" s="89"/>
      <c r="P89" s="89" t="s">
        <v>1161</v>
      </c>
      <c r="Q89" s="89" t="s">
        <v>1161</v>
      </c>
      <c r="R89" s="89"/>
      <c r="S89" s="89">
        <v>0.5</v>
      </c>
      <c r="T89" s="90">
        <v>0.196850393700788</v>
      </c>
      <c r="U89" s="89" t="s">
        <v>1163</v>
      </c>
      <c r="V89" s="89" t="s">
        <v>2088</v>
      </c>
      <c r="W89" s="89" t="s">
        <v>1164</v>
      </c>
      <c r="X89" s="89" t="s">
        <v>414</v>
      </c>
      <c r="Y89" s="89" t="s">
        <v>415</v>
      </c>
      <c r="Z89" s="89">
        <v>20.0</v>
      </c>
      <c r="AA89" s="89">
        <v>68.0</v>
      </c>
      <c r="AB89" s="89">
        <v>60.0</v>
      </c>
      <c r="AC89" s="89">
        <v>140.0</v>
      </c>
      <c r="AD89" s="118">
        <v>0.1</v>
      </c>
      <c r="AE89" s="118">
        <v>0.9</v>
      </c>
      <c r="AF89" s="89"/>
      <c r="AG89" s="89"/>
      <c r="AH89" s="89"/>
      <c r="AI89" s="89"/>
      <c r="AJ89" s="89"/>
      <c r="AK89" s="89" t="s">
        <v>416</v>
      </c>
      <c r="AL89" s="142" t="s">
        <v>417</v>
      </c>
      <c r="AM89" s="142" t="s">
        <v>418</v>
      </c>
      <c r="AN89" s="142" t="s">
        <v>419</v>
      </c>
      <c r="AO89" s="142" t="s">
        <v>420</v>
      </c>
      <c r="AP89" s="142" t="s">
        <v>1317</v>
      </c>
      <c r="AQ89" s="89"/>
      <c r="AR89" s="89"/>
      <c r="AS89" s="89"/>
      <c r="AT89" s="89"/>
      <c r="AU89" s="89"/>
      <c r="AV89" s="89"/>
      <c r="AW89" s="89"/>
      <c r="AX89" s="142" t="s">
        <v>589</v>
      </c>
      <c r="AY89" s="142" t="s">
        <v>299</v>
      </c>
      <c r="AZ89" s="89" t="s">
        <v>423</v>
      </c>
      <c r="BA89" s="89" t="s">
        <v>424</v>
      </c>
      <c r="BB89" s="89" t="s">
        <v>425</v>
      </c>
      <c r="BC89" s="89" t="s">
        <v>1166</v>
      </c>
      <c r="BD89" s="89" t="s">
        <v>427</v>
      </c>
      <c r="BE89" s="89"/>
      <c r="BF89" s="89" t="s">
        <v>303</v>
      </c>
      <c r="BG89" s="89" t="s">
        <v>1318</v>
      </c>
      <c r="BH89" s="89">
        <v>1.0</v>
      </c>
      <c r="BI89" s="89" t="s">
        <v>888</v>
      </c>
      <c r="BJ89" s="89" t="s">
        <v>819</v>
      </c>
      <c r="BK89" s="89" t="s">
        <v>820</v>
      </c>
      <c r="BL89" s="89"/>
      <c r="BM89" s="89" t="s">
        <v>821</v>
      </c>
      <c r="BN89" s="89"/>
      <c r="BO89" s="89"/>
      <c r="BP89" s="89">
        <v>0.27</v>
      </c>
      <c r="BQ89" s="89">
        <v>0.6</v>
      </c>
      <c r="BR89" s="141">
        <v>0.19</v>
      </c>
      <c r="BS89" s="89">
        <v>0.42</v>
      </c>
      <c r="BT89" s="89" t="s">
        <v>433</v>
      </c>
      <c r="BU89" s="89"/>
      <c r="BV89" s="89"/>
      <c r="BW89" s="89"/>
      <c r="BX89" s="89"/>
      <c r="BY89" s="89"/>
      <c r="BZ89" s="89"/>
      <c r="CA89" s="89"/>
      <c r="CB89" s="89"/>
      <c r="CC89" s="89"/>
      <c r="CD89" s="89" t="s">
        <v>1315</v>
      </c>
      <c r="CE89" s="89" t="s">
        <v>598</v>
      </c>
      <c r="CF89" s="89" t="s">
        <v>1233</v>
      </c>
      <c r="CG89" s="89" t="s">
        <v>1173</v>
      </c>
    </row>
    <row r="90">
      <c r="A90" s="89" t="s">
        <v>1319</v>
      </c>
      <c r="B90" s="89" t="s">
        <v>1320</v>
      </c>
      <c r="C90" s="89" t="s">
        <v>1226</v>
      </c>
      <c r="D90" s="89">
        <v>8.5447E7</v>
      </c>
      <c r="E90" s="89">
        <v>4.262427630567E12</v>
      </c>
      <c r="F90" s="142" t="s">
        <v>1321</v>
      </c>
      <c r="G90" s="89" t="s">
        <v>587</v>
      </c>
      <c r="H90" s="89" t="s">
        <v>1157</v>
      </c>
      <c r="I90" s="89"/>
      <c r="J90" s="89" t="s">
        <v>1158</v>
      </c>
      <c r="K90" s="89" t="s">
        <v>1159</v>
      </c>
      <c r="L90" s="89" t="s">
        <v>1160</v>
      </c>
      <c r="M90" s="89" t="s">
        <v>884</v>
      </c>
      <c r="N90" s="89" t="s">
        <v>885</v>
      </c>
      <c r="O90" s="89"/>
      <c r="P90" s="89" t="s">
        <v>1161</v>
      </c>
      <c r="Q90" s="89" t="s">
        <v>1161</v>
      </c>
      <c r="R90" s="89"/>
      <c r="S90" s="89">
        <v>0.5</v>
      </c>
      <c r="T90" s="90">
        <v>0.196850393700788</v>
      </c>
      <c r="U90" s="89" t="s">
        <v>1163</v>
      </c>
      <c r="V90" s="89" t="s">
        <v>2088</v>
      </c>
      <c r="W90" s="89" t="s">
        <v>1164</v>
      </c>
      <c r="X90" s="89" t="s">
        <v>414</v>
      </c>
      <c r="Y90" s="89" t="s">
        <v>415</v>
      </c>
      <c r="Z90" s="89">
        <v>20.0</v>
      </c>
      <c r="AA90" s="89">
        <v>68.0</v>
      </c>
      <c r="AB90" s="89">
        <v>60.0</v>
      </c>
      <c r="AC90" s="89">
        <v>140.0</v>
      </c>
      <c r="AD90" s="118">
        <v>0.1</v>
      </c>
      <c r="AE90" s="118">
        <v>0.9</v>
      </c>
      <c r="AF90" s="89"/>
      <c r="AG90" s="89"/>
      <c r="AH90" s="89"/>
      <c r="AI90" s="89"/>
      <c r="AJ90" s="89"/>
      <c r="AK90" s="89" t="s">
        <v>416</v>
      </c>
      <c r="AL90" s="142" t="s">
        <v>417</v>
      </c>
      <c r="AM90" s="142" t="s">
        <v>418</v>
      </c>
      <c r="AN90" s="142" t="s">
        <v>419</v>
      </c>
      <c r="AO90" s="142" t="s">
        <v>420</v>
      </c>
      <c r="AP90" s="142" t="s">
        <v>1322</v>
      </c>
      <c r="AQ90" s="89"/>
      <c r="AR90" s="89"/>
      <c r="AS90" s="89"/>
      <c r="AT90" s="89"/>
      <c r="AU90" s="89"/>
      <c r="AV90" s="89"/>
      <c r="AW90" s="89"/>
      <c r="AX90" s="142" t="s">
        <v>589</v>
      </c>
      <c r="AY90" s="142" t="s">
        <v>299</v>
      </c>
      <c r="AZ90" s="89" t="s">
        <v>423</v>
      </c>
      <c r="BA90" s="89" t="s">
        <v>424</v>
      </c>
      <c r="BB90" s="89" t="s">
        <v>425</v>
      </c>
      <c r="BC90" s="89" t="s">
        <v>1166</v>
      </c>
      <c r="BD90" s="89" t="s">
        <v>427</v>
      </c>
      <c r="BE90" s="89"/>
      <c r="BF90" s="89" t="s">
        <v>303</v>
      </c>
      <c r="BG90" s="89" t="s">
        <v>1323</v>
      </c>
      <c r="BH90" s="89">
        <v>1.0</v>
      </c>
      <c r="BI90" s="89" t="s">
        <v>888</v>
      </c>
      <c r="BJ90" s="89" t="s">
        <v>889</v>
      </c>
      <c r="BK90" s="89" t="s">
        <v>820</v>
      </c>
      <c r="BL90" s="89"/>
      <c r="BM90" s="89" t="s">
        <v>821</v>
      </c>
      <c r="BN90" s="89"/>
      <c r="BO90" s="89"/>
      <c r="BP90" s="89">
        <v>0.28</v>
      </c>
      <c r="BQ90" s="89">
        <v>0.62</v>
      </c>
      <c r="BR90" s="141">
        <v>0.2</v>
      </c>
      <c r="BS90" s="89">
        <v>0.44</v>
      </c>
      <c r="BT90" s="89" t="s">
        <v>433</v>
      </c>
      <c r="BU90" s="89"/>
      <c r="BV90" s="89"/>
      <c r="BW90" s="89"/>
      <c r="BX90" s="89"/>
      <c r="BY90" s="89"/>
      <c r="BZ90" s="89"/>
      <c r="CA90" s="89"/>
      <c r="CB90" s="89"/>
      <c r="CC90" s="89"/>
      <c r="CD90" s="89" t="s">
        <v>1320</v>
      </c>
      <c r="CE90" s="89" t="s">
        <v>598</v>
      </c>
      <c r="CF90" s="89" t="s">
        <v>1233</v>
      </c>
      <c r="CG90" s="89" t="s">
        <v>1173</v>
      </c>
    </row>
    <row r="91">
      <c r="A91" s="89" t="s">
        <v>1324</v>
      </c>
      <c r="B91" s="89" t="s">
        <v>1325</v>
      </c>
      <c r="C91" s="89" t="s">
        <v>1326</v>
      </c>
      <c r="D91" s="89">
        <v>8.5447E7</v>
      </c>
      <c r="E91" s="89">
        <v>4.262427630895E12</v>
      </c>
      <c r="F91" s="142" t="s">
        <v>1327</v>
      </c>
      <c r="G91" s="89" t="s">
        <v>402</v>
      </c>
      <c r="H91" s="89" t="s">
        <v>1157</v>
      </c>
      <c r="I91" s="89"/>
      <c r="J91" s="89" t="s">
        <v>1158</v>
      </c>
      <c r="K91" s="89" t="s">
        <v>1328</v>
      </c>
      <c r="L91" s="89" t="s">
        <v>1160</v>
      </c>
      <c r="M91" s="89" t="s">
        <v>700</v>
      </c>
      <c r="N91" s="89" t="s">
        <v>701</v>
      </c>
      <c r="O91" s="89"/>
      <c r="P91" s="89" t="s">
        <v>1161</v>
      </c>
      <c r="Q91" s="89" t="s">
        <v>1162</v>
      </c>
      <c r="R91" s="89"/>
      <c r="S91" s="89">
        <v>0.75</v>
      </c>
      <c r="T91" s="90">
        <v>0.295275590551181</v>
      </c>
      <c r="U91" s="89" t="s">
        <v>1329</v>
      </c>
      <c r="V91" s="89" t="s">
        <v>2088</v>
      </c>
      <c r="W91" s="89" t="s">
        <v>1164</v>
      </c>
      <c r="X91" s="89" t="s">
        <v>414</v>
      </c>
      <c r="Y91" s="89" t="s">
        <v>415</v>
      </c>
      <c r="Z91" s="89">
        <v>20.0</v>
      </c>
      <c r="AA91" s="89">
        <v>68.0</v>
      </c>
      <c r="AB91" s="89">
        <v>60.0</v>
      </c>
      <c r="AC91" s="89">
        <v>140.0</v>
      </c>
      <c r="AD91" s="118">
        <v>0.1</v>
      </c>
      <c r="AE91" s="118">
        <v>0.9</v>
      </c>
      <c r="AF91" s="89"/>
      <c r="AG91" s="89"/>
      <c r="AH91" s="89"/>
      <c r="AI91" s="89"/>
      <c r="AJ91" s="89"/>
      <c r="AK91" s="89" t="s">
        <v>416</v>
      </c>
      <c r="AL91" s="142" t="s">
        <v>417</v>
      </c>
      <c r="AM91" s="142" t="s">
        <v>418</v>
      </c>
      <c r="AN91" s="142" t="s">
        <v>419</v>
      </c>
      <c r="AO91" s="142" t="s">
        <v>420</v>
      </c>
      <c r="AP91" s="142" t="s">
        <v>1330</v>
      </c>
      <c r="AQ91" s="89"/>
      <c r="AR91" s="89"/>
      <c r="AS91" s="89"/>
      <c r="AT91" s="89"/>
      <c r="AU91" s="89"/>
      <c r="AV91" s="89"/>
      <c r="AW91" s="89"/>
      <c r="AX91" s="142" t="s">
        <v>422</v>
      </c>
      <c r="AY91" s="142" t="s">
        <v>299</v>
      </c>
      <c r="AZ91" s="89" t="s">
        <v>423</v>
      </c>
      <c r="BA91" s="89" t="s">
        <v>424</v>
      </c>
      <c r="BB91" s="89" t="s">
        <v>425</v>
      </c>
      <c r="BC91" s="89" t="s">
        <v>1166</v>
      </c>
      <c r="BD91" s="89" t="s">
        <v>427</v>
      </c>
      <c r="BE91" s="89"/>
      <c r="BF91" s="89" t="s">
        <v>303</v>
      </c>
      <c r="BG91" s="89" t="s">
        <v>1331</v>
      </c>
      <c r="BH91" s="89">
        <v>1.0</v>
      </c>
      <c r="BI91" s="89" t="s">
        <v>704</v>
      </c>
      <c r="BJ91" s="89" t="s">
        <v>705</v>
      </c>
      <c r="BK91" s="89" t="s">
        <v>706</v>
      </c>
      <c r="BL91" s="89"/>
      <c r="BM91" s="89" t="s">
        <v>707</v>
      </c>
      <c r="BN91" s="89"/>
      <c r="BO91" s="89"/>
      <c r="BP91" s="89">
        <v>8.56</v>
      </c>
      <c r="BQ91" s="89">
        <v>18.87</v>
      </c>
      <c r="BR91" s="141">
        <v>7.08</v>
      </c>
      <c r="BS91" s="89">
        <v>15.61</v>
      </c>
      <c r="BT91" s="89" t="s">
        <v>433</v>
      </c>
      <c r="BU91" s="89"/>
      <c r="BV91" s="89"/>
      <c r="BW91" s="89"/>
      <c r="BX91" s="89"/>
      <c r="BY91" s="89"/>
      <c r="BZ91" s="89"/>
      <c r="CA91" s="89"/>
      <c r="CB91" s="89"/>
      <c r="CC91" s="89"/>
      <c r="CD91" s="89" t="s">
        <v>1325</v>
      </c>
      <c r="CE91" s="89" t="s">
        <v>441</v>
      </c>
      <c r="CF91" s="89" t="s">
        <v>1172</v>
      </c>
      <c r="CG91" s="89" t="s">
        <v>1173</v>
      </c>
    </row>
    <row r="92">
      <c r="A92" s="89" t="s">
        <v>1334</v>
      </c>
      <c r="B92" s="89" t="s">
        <v>1335</v>
      </c>
      <c r="C92" s="89" t="s">
        <v>1336</v>
      </c>
      <c r="D92" s="89">
        <v>8.5447E7</v>
      </c>
      <c r="E92" s="89">
        <v>4.262427630178E12</v>
      </c>
      <c r="F92" s="142" t="s">
        <v>1337</v>
      </c>
      <c r="G92" s="89" t="s">
        <v>587</v>
      </c>
      <c r="H92" s="89" t="s">
        <v>1157</v>
      </c>
      <c r="I92" s="89"/>
      <c r="J92" s="89" t="s">
        <v>1158</v>
      </c>
      <c r="K92" s="89" t="s">
        <v>1328</v>
      </c>
      <c r="L92" s="89" t="s">
        <v>1160</v>
      </c>
      <c r="M92" s="89" t="s">
        <v>408</v>
      </c>
      <c r="N92" s="89" t="s">
        <v>409</v>
      </c>
      <c r="O92" s="89"/>
      <c r="P92" s="89" t="s">
        <v>1161</v>
      </c>
      <c r="Q92" s="89" t="s">
        <v>1162</v>
      </c>
      <c r="R92" s="89"/>
      <c r="S92" s="89">
        <v>0.75</v>
      </c>
      <c r="T92" s="90">
        <v>0.295275590551181</v>
      </c>
      <c r="U92" s="89" t="s">
        <v>1329</v>
      </c>
      <c r="V92" s="89" t="s">
        <v>2088</v>
      </c>
      <c r="W92" s="89" t="s">
        <v>1164</v>
      </c>
      <c r="X92" s="89" t="s">
        <v>414</v>
      </c>
      <c r="Y92" s="89" t="s">
        <v>415</v>
      </c>
      <c r="Z92" s="89">
        <v>20.0</v>
      </c>
      <c r="AA92" s="89">
        <v>68.0</v>
      </c>
      <c r="AB92" s="89">
        <v>60.0</v>
      </c>
      <c r="AC92" s="89">
        <v>140.0</v>
      </c>
      <c r="AD92" s="118">
        <v>0.1</v>
      </c>
      <c r="AE92" s="118">
        <v>0.9</v>
      </c>
      <c r="AF92" s="89"/>
      <c r="AG92" s="89"/>
      <c r="AH92" s="89"/>
      <c r="AI92" s="89"/>
      <c r="AJ92" s="89"/>
      <c r="AK92" s="89" t="s">
        <v>416</v>
      </c>
      <c r="AL92" s="142" t="s">
        <v>417</v>
      </c>
      <c r="AM92" s="142" t="s">
        <v>418</v>
      </c>
      <c r="AN92" s="142" t="s">
        <v>419</v>
      </c>
      <c r="AO92" s="142" t="s">
        <v>420</v>
      </c>
      <c r="AP92" s="142" t="s">
        <v>1338</v>
      </c>
      <c r="AQ92" s="89"/>
      <c r="AR92" s="89"/>
      <c r="AS92" s="89"/>
      <c r="AT92" s="89"/>
      <c r="AU92" s="89"/>
      <c r="AV92" s="89"/>
      <c r="AW92" s="89"/>
      <c r="AX92" s="142" t="s">
        <v>589</v>
      </c>
      <c r="AY92" s="142" t="s">
        <v>299</v>
      </c>
      <c r="AZ92" s="89" t="s">
        <v>423</v>
      </c>
      <c r="BA92" s="89" t="s">
        <v>424</v>
      </c>
      <c r="BB92" s="89" t="s">
        <v>425</v>
      </c>
      <c r="BC92" s="89" t="s">
        <v>1166</v>
      </c>
      <c r="BD92" s="89" t="s">
        <v>427</v>
      </c>
      <c r="BE92" s="89"/>
      <c r="BF92" s="89" t="s">
        <v>303</v>
      </c>
      <c r="BG92" s="89" t="s">
        <v>1339</v>
      </c>
      <c r="BH92" s="89">
        <v>1.0</v>
      </c>
      <c r="BI92" s="89" t="s">
        <v>888</v>
      </c>
      <c r="BJ92" s="89" t="s">
        <v>592</v>
      </c>
      <c r="BK92" s="89" t="s">
        <v>593</v>
      </c>
      <c r="BL92" s="89"/>
      <c r="BM92" s="89" t="s">
        <v>594</v>
      </c>
      <c r="BN92" s="89"/>
      <c r="BO92" s="89"/>
      <c r="BP92" s="89">
        <v>0.22</v>
      </c>
      <c r="BQ92" s="89">
        <v>0.49</v>
      </c>
      <c r="BR92" s="141">
        <v>0.14</v>
      </c>
      <c r="BS92" s="89">
        <v>0.31</v>
      </c>
      <c r="BT92" s="89" t="s">
        <v>433</v>
      </c>
      <c r="BU92" s="89"/>
      <c r="BV92" s="89"/>
      <c r="BW92" s="89"/>
      <c r="BX92" s="89"/>
      <c r="BY92" s="89"/>
      <c r="BZ92" s="89"/>
      <c r="CA92" s="89"/>
      <c r="CB92" s="89"/>
      <c r="CC92" s="89"/>
      <c r="CD92" s="89" t="s">
        <v>1335</v>
      </c>
      <c r="CE92" s="89" t="s">
        <v>598</v>
      </c>
      <c r="CF92" s="89" t="s">
        <v>1233</v>
      </c>
      <c r="CG92" s="89" t="s">
        <v>1173</v>
      </c>
    </row>
    <row r="93">
      <c r="A93" s="89" t="s">
        <v>1340</v>
      </c>
      <c r="B93" s="89" t="s">
        <v>1341</v>
      </c>
      <c r="C93" s="89" t="s">
        <v>1336</v>
      </c>
      <c r="D93" s="89">
        <v>8.5447E7</v>
      </c>
      <c r="E93" s="89">
        <v>4.262427630369E12</v>
      </c>
      <c r="F93" s="142" t="s">
        <v>1342</v>
      </c>
      <c r="G93" s="89" t="s">
        <v>587</v>
      </c>
      <c r="H93" s="89" t="s">
        <v>1157</v>
      </c>
      <c r="I93" s="89"/>
      <c r="J93" s="89" t="s">
        <v>1158</v>
      </c>
      <c r="K93" s="89" t="s">
        <v>1328</v>
      </c>
      <c r="L93" s="89" t="s">
        <v>1160</v>
      </c>
      <c r="M93" s="89" t="s">
        <v>700</v>
      </c>
      <c r="N93" s="89" t="s">
        <v>701</v>
      </c>
      <c r="O93" s="89"/>
      <c r="P93" s="89" t="s">
        <v>1161</v>
      </c>
      <c r="Q93" s="89" t="s">
        <v>1162</v>
      </c>
      <c r="R93" s="89"/>
      <c r="S93" s="89">
        <v>0.75</v>
      </c>
      <c r="T93" s="90">
        <v>0.295275590551181</v>
      </c>
      <c r="U93" s="89" t="s">
        <v>1329</v>
      </c>
      <c r="V93" s="89" t="s">
        <v>2088</v>
      </c>
      <c r="W93" s="89" t="s">
        <v>1164</v>
      </c>
      <c r="X93" s="89" t="s">
        <v>414</v>
      </c>
      <c r="Y93" s="89" t="s">
        <v>415</v>
      </c>
      <c r="Z93" s="89">
        <v>20.0</v>
      </c>
      <c r="AA93" s="89">
        <v>68.0</v>
      </c>
      <c r="AB93" s="89">
        <v>60.0</v>
      </c>
      <c r="AC93" s="89">
        <v>140.0</v>
      </c>
      <c r="AD93" s="118">
        <v>0.1</v>
      </c>
      <c r="AE93" s="118">
        <v>0.9</v>
      </c>
      <c r="AF93" s="89"/>
      <c r="AG93" s="89"/>
      <c r="AH93" s="89"/>
      <c r="AI93" s="89"/>
      <c r="AJ93" s="89"/>
      <c r="AK93" s="89" t="s">
        <v>416</v>
      </c>
      <c r="AL93" s="142" t="s">
        <v>417</v>
      </c>
      <c r="AM93" s="142" t="s">
        <v>418</v>
      </c>
      <c r="AN93" s="142" t="s">
        <v>419</v>
      </c>
      <c r="AO93" s="142" t="s">
        <v>420</v>
      </c>
      <c r="AP93" s="142" t="s">
        <v>1343</v>
      </c>
      <c r="AQ93" s="89"/>
      <c r="AR93" s="89"/>
      <c r="AS93" s="89"/>
      <c r="AT93" s="89"/>
      <c r="AU93" s="89"/>
      <c r="AV93" s="89"/>
      <c r="AW93" s="89"/>
      <c r="AX93" s="142" t="s">
        <v>589</v>
      </c>
      <c r="AY93" s="142" t="s">
        <v>299</v>
      </c>
      <c r="AZ93" s="89" t="s">
        <v>423</v>
      </c>
      <c r="BA93" s="89" t="s">
        <v>424</v>
      </c>
      <c r="BB93" s="89" t="s">
        <v>425</v>
      </c>
      <c r="BC93" s="89" t="s">
        <v>1166</v>
      </c>
      <c r="BD93" s="89" t="s">
        <v>427</v>
      </c>
      <c r="BE93" s="89"/>
      <c r="BF93" s="89" t="s">
        <v>303</v>
      </c>
      <c r="BG93" s="89" t="s">
        <v>1344</v>
      </c>
      <c r="BH93" s="89">
        <v>1.0</v>
      </c>
      <c r="BI93" s="89" t="s">
        <v>888</v>
      </c>
      <c r="BJ93" s="89" t="s">
        <v>819</v>
      </c>
      <c r="BK93" s="89" t="s">
        <v>820</v>
      </c>
      <c r="BL93" s="89"/>
      <c r="BM93" s="89" t="s">
        <v>821</v>
      </c>
      <c r="BN93" s="89"/>
      <c r="BO93" s="89"/>
      <c r="BP93" s="89">
        <v>0.27</v>
      </c>
      <c r="BQ93" s="89">
        <v>0.6</v>
      </c>
      <c r="BR93" s="141">
        <v>0.19</v>
      </c>
      <c r="BS93" s="89">
        <v>0.42</v>
      </c>
      <c r="BT93" s="89" t="s">
        <v>433</v>
      </c>
      <c r="BU93" s="89"/>
      <c r="BV93" s="89"/>
      <c r="BW93" s="89"/>
      <c r="BX93" s="89"/>
      <c r="BY93" s="89"/>
      <c r="BZ93" s="89"/>
      <c r="CA93" s="89"/>
      <c r="CB93" s="89"/>
      <c r="CC93" s="89"/>
      <c r="CD93" s="89" t="s">
        <v>1341</v>
      </c>
      <c r="CE93" s="89" t="s">
        <v>598</v>
      </c>
      <c r="CF93" s="89" t="s">
        <v>1233</v>
      </c>
      <c r="CG93" s="89" t="s">
        <v>1173</v>
      </c>
    </row>
    <row r="94">
      <c r="A94" s="89" t="s">
        <v>1345</v>
      </c>
      <c r="B94" s="89" t="s">
        <v>1346</v>
      </c>
      <c r="C94" s="89" t="s">
        <v>1336</v>
      </c>
      <c r="D94" s="89">
        <v>8.5447E7</v>
      </c>
      <c r="E94" s="89">
        <v>4.26242763055E12</v>
      </c>
      <c r="F94" s="142" t="s">
        <v>1347</v>
      </c>
      <c r="G94" s="89" t="s">
        <v>587</v>
      </c>
      <c r="H94" s="89" t="s">
        <v>1157</v>
      </c>
      <c r="I94" s="89"/>
      <c r="J94" s="89" t="s">
        <v>1158</v>
      </c>
      <c r="K94" s="89" t="s">
        <v>1328</v>
      </c>
      <c r="L94" s="89" t="s">
        <v>1160</v>
      </c>
      <c r="M94" s="89" t="s">
        <v>884</v>
      </c>
      <c r="N94" s="89" t="s">
        <v>885</v>
      </c>
      <c r="O94" s="89"/>
      <c r="P94" s="89" t="s">
        <v>1161</v>
      </c>
      <c r="Q94" s="89" t="s">
        <v>1162</v>
      </c>
      <c r="R94" s="89"/>
      <c r="S94" s="89">
        <v>0.75</v>
      </c>
      <c r="T94" s="90">
        <v>0.295275590551181</v>
      </c>
      <c r="U94" s="89" t="s">
        <v>1329</v>
      </c>
      <c r="V94" s="89" t="s">
        <v>2088</v>
      </c>
      <c r="W94" s="89" t="s">
        <v>1164</v>
      </c>
      <c r="X94" s="89" t="s">
        <v>414</v>
      </c>
      <c r="Y94" s="89" t="s">
        <v>415</v>
      </c>
      <c r="Z94" s="89">
        <v>20.0</v>
      </c>
      <c r="AA94" s="89">
        <v>68.0</v>
      </c>
      <c r="AB94" s="89">
        <v>60.0</v>
      </c>
      <c r="AC94" s="89">
        <v>140.0</v>
      </c>
      <c r="AD94" s="118">
        <v>0.1</v>
      </c>
      <c r="AE94" s="118">
        <v>0.9</v>
      </c>
      <c r="AF94" s="89"/>
      <c r="AG94" s="89"/>
      <c r="AH94" s="89"/>
      <c r="AI94" s="89"/>
      <c r="AJ94" s="89"/>
      <c r="AK94" s="89" t="s">
        <v>416</v>
      </c>
      <c r="AL94" s="142" t="s">
        <v>417</v>
      </c>
      <c r="AM94" s="142" t="s">
        <v>418</v>
      </c>
      <c r="AN94" s="142" t="s">
        <v>419</v>
      </c>
      <c r="AO94" s="142" t="s">
        <v>420</v>
      </c>
      <c r="AP94" s="142" t="s">
        <v>1348</v>
      </c>
      <c r="AQ94" s="89"/>
      <c r="AR94" s="89"/>
      <c r="AS94" s="89"/>
      <c r="AT94" s="89"/>
      <c r="AU94" s="89"/>
      <c r="AV94" s="89"/>
      <c r="AW94" s="89"/>
      <c r="AX94" s="142" t="s">
        <v>589</v>
      </c>
      <c r="AY94" s="142" t="s">
        <v>299</v>
      </c>
      <c r="AZ94" s="89" t="s">
        <v>423</v>
      </c>
      <c r="BA94" s="89" t="s">
        <v>424</v>
      </c>
      <c r="BB94" s="89" t="s">
        <v>425</v>
      </c>
      <c r="BC94" s="89" t="s">
        <v>1166</v>
      </c>
      <c r="BD94" s="89" t="s">
        <v>427</v>
      </c>
      <c r="BE94" s="89"/>
      <c r="BF94" s="89" t="s">
        <v>303</v>
      </c>
      <c r="BG94" s="89" t="s">
        <v>1349</v>
      </c>
      <c r="BH94" s="89">
        <v>1.0</v>
      </c>
      <c r="BI94" s="89" t="s">
        <v>888</v>
      </c>
      <c r="BJ94" s="89" t="s">
        <v>889</v>
      </c>
      <c r="BK94" s="89" t="s">
        <v>820</v>
      </c>
      <c r="BL94" s="89"/>
      <c r="BM94" s="89" t="s">
        <v>821</v>
      </c>
      <c r="BN94" s="89"/>
      <c r="BO94" s="89"/>
      <c r="BP94" s="89">
        <v>0.28</v>
      </c>
      <c r="BQ94" s="89">
        <v>0.62</v>
      </c>
      <c r="BR94" s="141">
        <v>0.2</v>
      </c>
      <c r="BS94" s="89">
        <v>0.44</v>
      </c>
      <c r="BT94" s="89" t="s">
        <v>433</v>
      </c>
      <c r="BU94" s="89"/>
      <c r="BV94" s="89"/>
      <c r="BW94" s="89"/>
      <c r="BX94" s="89"/>
      <c r="BY94" s="89"/>
      <c r="BZ94" s="89"/>
      <c r="CA94" s="89"/>
      <c r="CB94" s="89"/>
      <c r="CC94" s="89"/>
      <c r="CD94" s="89" t="s">
        <v>1346</v>
      </c>
      <c r="CE94" s="89" t="s">
        <v>598</v>
      </c>
      <c r="CF94" s="89" t="s">
        <v>1233</v>
      </c>
      <c r="CG94" s="89" t="s">
        <v>1173</v>
      </c>
    </row>
    <row r="95">
      <c r="A95" s="89" t="s">
        <v>1350</v>
      </c>
      <c r="B95" s="89" t="s">
        <v>1351</v>
      </c>
      <c r="C95" s="89" t="s">
        <v>1326</v>
      </c>
      <c r="D95" s="89">
        <v>8.5447E7</v>
      </c>
      <c r="E95" s="89">
        <v>4.262427630888E12</v>
      </c>
      <c r="F95" s="142" t="s">
        <v>1352</v>
      </c>
      <c r="G95" s="89" t="s">
        <v>402</v>
      </c>
      <c r="H95" s="89" t="s">
        <v>1157</v>
      </c>
      <c r="I95" s="89"/>
      <c r="J95" s="89" t="s">
        <v>1158</v>
      </c>
      <c r="K95" s="89" t="s">
        <v>1328</v>
      </c>
      <c r="L95" s="89" t="s">
        <v>1160</v>
      </c>
      <c r="M95" s="89" t="s">
        <v>700</v>
      </c>
      <c r="N95" s="89" t="s">
        <v>701</v>
      </c>
      <c r="O95" s="89"/>
      <c r="P95" s="89" t="s">
        <v>1161</v>
      </c>
      <c r="Q95" s="89" t="s">
        <v>1161</v>
      </c>
      <c r="R95" s="89"/>
      <c r="S95" s="89">
        <v>0.75</v>
      </c>
      <c r="T95" s="90">
        <v>0.295275590551181</v>
      </c>
      <c r="U95" s="89" t="s">
        <v>1329</v>
      </c>
      <c r="V95" s="89" t="s">
        <v>2088</v>
      </c>
      <c r="W95" s="89" t="s">
        <v>1164</v>
      </c>
      <c r="X95" s="89" t="s">
        <v>414</v>
      </c>
      <c r="Y95" s="89" t="s">
        <v>415</v>
      </c>
      <c r="Z95" s="89">
        <v>20.0</v>
      </c>
      <c r="AA95" s="89">
        <v>68.0</v>
      </c>
      <c r="AB95" s="89">
        <v>60.0</v>
      </c>
      <c r="AC95" s="89">
        <v>140.0</v>
      </c>
      <c r="AD95" s="118">
        <v>0.1</v>
      </c>
      <c r="AE95" s="118">
        <v>0.9</v>
      </c>
      <c r="AF95" s="89"/>
      <c r="AG95" s="89"/>
      <c r="AH95" s="89"/>
      <c r="AI95" s="89"/>
      <c r="AJ95" s="89"/>
      <c r="AK95" s="89" t="s">
        <v>416</v>
      </c>
      <c r="AL95" s="142" t="s">
        <v>417</v>
      </c>
      <c r="AM95" s="142" t="s">
        <v>418</v>
      </c>
      <c r="AN95" s="142" t="s">
        <v>419</v>
      </c>
      <c r="AO95" s="142" t="s">
        <v>420</v>
      </c>
      <c r="AP95" s="142" t="s">
        <v>1353</v>
      </c>
      <c r="AQ95" s="89"/>
      <c r="AR95" s="89"/>
      <c r="AS95" s="89"/>
      <c r="AT95" s="89"/>
      <c r="AU95" s="89"/>
      <c r="AV95" s="89"/>
      <c r="AW95" s="89"/>
      <c r="AX95" s="142" t="s">
        <v>422</v>
      </c>
      <c r="AY95" s="142" t="s">
        <v>299</v>
      </c>
      <c r="AZ95" s="89" t="s">
        <v>423</v>
      </c>
      <c r="BA95" s="89" t="s">
        <v>424</v>
      </c>
      <c r="BB95" s="89" t="s">
        <v>425</v>
      </c>
      <c r="BC95" s="89" t="s">
        <v>1166</v>
      </c>
      <c r="BD95" s="89" t="s">
        <v>427</v>
      </c>
      <c r="BE95" s="89"/>
      <c r="BF95" s="89" t="s">
        <v>303</v>
      </c>
      <c r="BG95" s="89" t="s">
        <v>1354</v>
      </c>
      <c r="BH95" s="89">
        <v>1.0</v>
      </c>
      <c r="BI95" s="89" t="s">
        <v>704</v>
      </c>
      <c r="BJ95" s="89" t="s">
        <v>705</v>
      </c>
      <c r="BK95" s="89" t="s">
        <v>706</v>
      </c>
      <c r="BL95" s="89"/>
      <c r="BM95" s="89" t="s">
        <v>707</v>
      </c>
      <c r="BN95" s="89"/>
      <c r="BO95" s="89"/>
      <c r="BP95" s="89">
        <v>8.56</v>
      </c>
      <c r="BQ95" s="89">
        <v>18.87</v>
      </c>
      <c r="BR95" s="141">
        <v>7.08</v>
      </c>
      <c r="BS95" s="89">
        <v>15.61</v>
      </c>
      <c r="BT95" s="89" t="s">
        <v>433</v>
      </c>
      <c r="BU95" s="89"/>
      <c r="BV95" s="89"/>
      <c r="BW95" s="89"/>
      <c r="BX95" s="89"/>
      <c r="BY95" s="89"/>
      <c r="BZ95" s="89"/>
      <c r="CA95" s="89"/>
      <c r="CB95" s="89"/>
      <c r="CC95" s="89"/>
      <c r="CD95" s="89" t="s">
        <v>1351</v>
      </c>
      <c r="CE95" s="89" t="s">
        <v>441</v>
      </c>
      <c r="CF95" s="89" t="s">
        <v>1172</v>
      </c>
      <c r="CG95" s="89" t="s">
        <v>1173</v>
      </c>
    </row>
    <row r="96">
      <c r="A96" s="89" t="s">
        <v>1355</v>
      </c>
      <c r="B96" s="89" t="s">
        <v>1356</v>
      </c>
      <c r="C96" s="89" t="s">
        <v>1336</v>
      </c>
      <c r="D96" s="89">
        <v>8.5447E7</v>
      </c>
      <c r="E96" s="89">
        <v>4.262427630161E12</v>
      </c>
      <c r="F96" s="142" t="s">
        <v>1357</v>
      </c>
      <c r="G96" s="89" t="s">
        <v>587</v>
      </c>
      <c r="H96" s="89" t="s">
        <v>1157</v>
      </c>
      <c r="I96" s="89"/>
      <c r="J96" s="89" t="s">
        <v>1158</v>
      </c>
      <c r="K96" s="89" t="s">
        <v>1328</v>
      </c>
      <c r="L96" s="89" t="s">
        <v>1160</v>
      </c>
      <c r="M96" s="89" t="s">
        <v>408</v>
      </c>
      <c r="N96" s="89" t="s">
        <v>409</v>
      </c>
      <c r="O96" s="89"/>
      <c r="P96" s="89" t="s">
        <v>1161</v>
      </c>
      <c r="Q96" s="89" t="s">
        <v>1161</v>
      </c>
      <c r="R96" s="89"/>
      <c r="S96" s="89">
        <v>0.75</v>
      </c>
      <c r="T96" s="90">
        <v>0.295275590551181</v>
      </c>
      <c r="U96" s="89" t="s">
        <v>1329</v>
      </c>
      <c r="V96" s="89" t="s">
        <v>2088</v>
      </c>
      <c r="W96" s="89" t="s">
        <v>1164</v>
      </c>
      <c r="X96" s="89" t="s">
        <v>414</v>
      </c>
      <c r="Y96" s="89" t="s">
        <v>415</v>
      </c>
      <c r="Z96" s="89">
        <v>20.0</v>
      </c>
      <c r="AA96" s="89">
        <v>68.0</v>
      </c>
      <c r="AB96" s="89">
        <v>60.0</v>
      </c>
      <c r="AC96" s="89">
        <v>140.0</v>
      </c>
      <c r="AD96" s="118">
        <v>0.1</v>
      </c>
      <c r="AE96" s="118">
        <v>0.9</v>
      </c>
      <c r="AF96" s="89"/>
      <c r="AG96" s="89"/>
      <c r="AH96" s="89"/>
      <c r="AI96" s="89"/>
      <c r="AJ96" s="89"/>
      <c r="AK96" s="89" t="s">
        <v>416</v>
      </c>
      <c r="AL96" s="142" t="s">
        <v>417</v>
      </c>
      <c r="AM96" s="142" t="s">
        <v>418</v>
      </c>
      <c r="AN96" s="142" t="s">
        <v>419</v>
      </c>
      <c r="AO96" s="142" t="s">
        <v>420</v>
      </c>
      <c r="AP96" s="142" t="s">
        <v>1358</v>
      </c>
      <c r="AQ96" s="89"/>
      <c r="AR96" s="89"/>
      <c r="AS96" s="89"/>
      <c r="AT96" s="89"/>
      <c r="AU96" s="89"/>
      <c r="AV96" s="89"/>
      <c r="AW96" s="89"/>
      <c r="AX96" s="142" t="s">
        <v>589</v>
      </c>
      <c r="AY96" s="142" t="s">
        <v>299</v>
      </c>
      <c r="AZ96" s="89" t="s">
        <v>423</v>
      </c>
      <c r="BA96" s="89" t="s">
        <v>424</v>
      </c>
      <c r="BB96" s="89" t="s">
        <v>425</v>
      </c>
      <c r="BC96" s="89" t="s">
        <v>1166</v>
      </c>
      <c r="BD96" s="89" t="s">
        <v>427</v>
      </c>
      <c r="BE96" s="89"/>
      <c r="BF96" s="89" t="s">
        <v>303</v>
      </c>
      <c r="BG96" s="89" t="s">
        <v>1359</v>
      </c>
      <c r="BH96" s="89">
        <v>1.0</v>
      </c>
      <c r="BI96" s="89" t="s">
        <v>888</v>
      </c>
      <c r="BJ96" s="89" t="s">
        <v>592</v>
      </c>
      <c r="BK96" s="89" t="s">
        <v>593</v>
      </c>
      <c r="BL96" s="89"/>
      <c r="BM96" s="89" t="s">
        <v>594</v>
      </c>
      <c r="BN96" s="89"/>
      <c r="BO96" s="89"/>
      <c r="BP96" s="89">
        <v>0.22</v>
      </c>
      <c r="BQ96" s="89">
        <v>0.49</v>
      </c>
      <c r="BR96" s="141">
        <v>0.14</v>
      </c>
      <c r="BS96" s="89">
        <v>0.31</v>
      </c>
      <c r="BT96" s="89" t="s">
        <v>433</v>
      </c>
      <c r="BU96" s="89"/>
      <c r="BV96" s="89"/>
      <c r="BW96" s="89"/>
      <c r="BX96" s="89"/>
      <c r="BY96" s="89"/>
      <c r="BZ96" s="89"/>
      <c r="CA96" s="89"/>
      <c r="CB96" s="89"/>
      <c r="CC96" s="89"/>
      <c r="CD96" s="89" t="s">
        <v>1356</v>
      </c>
      <c r="CE96" s="89" t="s">
        <v>598</v>
      </c>
      <c r="CF96" s="89" t="s">
        <v>1233</v>
      </c>
      <c r="CG96" s="89" t="s">
        <v>1173</v>
      </c>
    </row>
    <row r="97">
      <c r="A97" s="89" t="s">
        <v>1360</v>
      </c>
      <c r="B97" s="89" t="s">
        <v>1361</v>
      </c>
      <c r="C97" s="89" t="s">
        <v>1336</v>
      </c>
      <c r="D97" s="89">
        <v>8.5447E7</v>
      </c>
      <c r="E97" s="89">
        <v>4.262427630352E12</v>
      </c>
      <c r="F97" s="142" t="s">
        <v>1362</v>
      </c>
      <c r="G97" s="89" t="s">
        <v>587</v>
      </c>
      <c r="H97" s="89" t="s">
        <v>1157</v>
      </c>
      <c r="I97" s="89"/>
      <c r="J97" s="89" t="s">
        <v>1158</v>
      </c>
      <c r="K97" s="89" t="s">
        <v>1328</v>
      </c>
      <c r="L97" s="89" t="s">
        <v>1160</v>
      </c>
      <c r="M97" s="89" t="s">
        <v>700</v>
      </c>
      <c r="N97" s="89" t="s">
        <v>701</v>
      </c>
      <c r="O97" s="89"/>
      <c r="P97" s="89" t="s">
        <v>1161</v>
      </c>
      <c r="Q97" s="89" t="s">
        <v>1161</v>
      </c>
      <c r="R97" s="89"/>
      <c r="S97" s="89">
        <v>0.75</v>
      </c>
      <c r="T97" s="90">
        <v>0.295275590551181</v>
      </c>
      <c r="U97" s="89" t="s">
        <v>1329</v>
      </c>
      <c r="V97" s="89" t="s">
        <v>2088</v>
      </c>
      <c r="W97" s="89" t="s">
        <v>1164</v>
      </c>
      <c r="X97" s="89" t="s">
        <v>414</v>
      </c>
      <c r="Y97" s="89" t="s">
        <v>415</v>
      </c>
      <c r="Z97" s="89">
        <v>20.0</v>
      </c>
      <c r="AA97" s="89">
        <v>68.0</v>
      </c>
      <c r="AB97" s="89">
        <v>60.0</v>
      </c>
      <c r="AC97" s="89">
        <v>140.0</v>
      </c>
      <c r="AD97" s="118">
        <v>0.1</v>
      </c>
      <c r="AE97" s="118">
        <v>0.9</v>
      </c>
      <c r="AF97" s="89"/>
      <c r="AG97" s="89"/>
      <c r="AH97" s="89"/>
      <c r="AI97" s="89"/>
      <c r="AJ97" s="89"/>
      <c r="AK97" s="89" t="s">
        <v>416</v>
      </c>
      <c r="AL97" s="142" t="s">
        <v>417</v>
      </c>
      <c r="AM97" s="142" t="s">
        <v>418</v>
      </c>
      <c r="AN97" s="142" t="s">
        <v>419</v>
      </c>
      <c r="AO97" s="142" t="s">
        <v>420</v>
      </c>
      <c r="AP97" s="142" t="s">
        <v>1363</v>
      </c>
      <c r="AQ97" s="89"/>
      <c r="AR97" s="89"/>
      <c r="AS97" s="89"/>
      <c r="AT97" s="89"/>
      <c r="AU97" s="89"/>
      <c r="AV97" s="89"/>
      <c r="AW97" s="89"/>
      <c r="AX97" s="142" t="s">
        <v>589</v>
      </c>
      <c r="AY97" s="142" t="s">
        <v>299</v>
      </c>
      <c r="AZ97" s="89" t="s">
        <v>423</v>
      </c>
      <c r="BA97" s="89" t="s">
        <v>424</v>
      </c>
      <c r="BB97" s="89" t="s">
        <v>425</v>
      </c>
      <c r="BC97" s="89" t="s">
        <v>1166</v>
      </c>
      <c r="BD97" s="89" t="s">
        <v>427</v>
      </c>
      <c r="BE97" s="89"/>
      <c r="BF97" s="89" t="s">
        <v>303</v>
      </c>
      <c r="BG97" s="89" t="s">
        <v>1364</v>
      </c>
      <c r="BH97" s="89">
        <v>1.0</v>
      </c>
      <c r="BI97" s="89" t="s">
        <v>888</v>
      </c>
      <c r="BJ97" s="89" t="s">
        <v>819</v>
      </c>
      <c r="BK97" s="89" t="s">
        <v>820</v>
      </c>
      <c r="BL97" s="89"/>
      <c r="BM97" s="89" t="s">
        <v>821</v>
      </c>
      <c r="BN97" s="89"/>
      <c r="BO97" s="89"/>
      <c r="BP97" s="89">
        <v>0.27</v>
      </c>
      <c r="BQ97" s="89">
        <v>0.6</v>
      </c>
      <c r="BR97" s="141">
        <v>0.19</v>
      </c>
      <c r="BS97" s="89">
        <v>0.42</v>
      </c>
      <c r="BT97" s="89" t="s">
        <v>433</v>
      </c>
      <c r="BU97" s="89"/>
      <c r="BV97" s="89"/>
      <c r="BW97" s="89"/>
      <c r="BX97" s="89"/>
      <c r="BY97" s="89"/>
      <c r="BZ97" s="89"/>
      <c r="CA97" s="89"/>
      <c r="CB97" s="89"/>
      <c r="CC97" s="89"/>
      <c r="CD97" s="89" t="s">
        <v>1361</v>
      </c>
      <c r="CE97" s="89" t="s">
        <v>598</v>
      </c>
      <c r="CF97" s="89" t="s">
        <v>1233</v>
      </c>
      <c r="CG97" s="89" t="s">
        <v>1173</v>
      </c>
    </row>
    <row r="98">
      <c r="A98" s="89" t="s">
        <v>1365</v>
      </c>
      <c r="B98" s="89" t="s">
        <v>1366</v>
      </c>
      <c r="C98" s="89" t="s">
        <v>1336</v>
      </c>
      <c r="D98" s="89">
        <v>8.5447E7</v>
      </c>
      <c r="E98" s="89">
        <v>4.262427630543E12</v>
      </c>
      <c r="F98" s="142" t="s">
        <v>1367</v>
      </c>
      <c r="G98" s="89" t="s">
        <v>587</v>
      </c>
      <c r="H98" s="89" t="s">
        <v>1157</v>
      </c>
      <c r="I98" s="89"/>
      <c r="J98" s="89" t="s">
        <v>1158</v>
      </c>
      <c r="K98" s="89" t="s">
        <v>1328</v>
      </c>
      <c r="L98" s="89" t="s">
        <v>1160</v>
      </c>
      <c r="M98" s="89" t="s">
        <v>884</v>
      </c>
      <c r="N98" s="89" t="s">
        <v>885</v>
      </c>
      <c r="O98" s="89"/>
      <c r="P98" s="89" t="s">
        <v>1161</v>
      </c>
      <c r="Q98" s="89" t="s">
        <v>1161</v>
      </c>
      <c r="R98" s="89"/>
      <c r="S98" s="89">
        <v>0.75</v>
      </c>
      <c r="T98" s="90">
        <v>0.295275590551181</v>
      </c>
      <c r="U98" s="89" t="s">
        <v>1329</v>
      </c>
      <c r="V98" s="89" t="s">
        <v>2088</v>
      </c>
      <c r="W98" s="89" t="s">
        <v>1164</v>
      </c>
      <c r="X98" s="89" t="s">
        <v>414</v>
      </c>
      <c r="Y98" s="89" t="s">
        <v>415</v>
      </c>
      <c r="Z98" s="89">
        <v>20.0</v>
      </c>
      <c r="AA98" s="89">
        <v>68.0</v>
      </c>
      <c r="AB98" s="89">
        <v>60.0</v>
      </c>
      <c r="AC98" s="89">
        <v>140.0</v>
      </c>
      <c r="AD98" s="118">
        <v>0.1</v>
      </c>
      <c r="AE98" s="118">
        <v>0.9</v>
      </c>
      <c r="AF98" s="89"/>
      <c r="AG98" s="89"/>
      <c r="AH98" s="89"/>
      <c r="AI98" s="89"/>
      <c r="AJ98" s="89"/>
      <c r="AK98" s="89" t="s">
        <v>416</v>
      </c>
      <c r="AL98" s="142" t="s">
        <v>417</v>
      </c>
      <c r="AM98" s="142" t="s">
        <v>1368</v>
      </c>
      <c r="AN98" s="142" t="s">
        <v>419</v>
      </c>
      <c r="AO98" s="142" t="s">
        <v>420</v>
      </c>
      <c r="AP98" s="142" t="s">
        <v>1369</v>
      </c>
      <c r="AQ98" s="89"/>
      <c r="AR98" s="89"/>
      <c r="AS98" s="89"/>
      <c r="AT98" s="89"/>
      <c r="AU98" s="89"/>
      <c r="AV98" s="89"/>
      <c r="AW98" s="89"/>
      <c r="AX98" s="142" t="s">
        <v>589</v>
      </c>
      <c r="AY98" s="142" t="s">
        <v>299</v>
      </c>
      <c r="AZ98" s="89" t="s">
        <v>423</v>
      </c>
      <c r="BA98" s="89" t="s">
        <v>424</v>
      </c>
      <c r="BB98" s="89" t="s">
        <v>425</v>
      </c>
      <c r="BC98" s="89" t="s">
        <v>1166</v>
      </c>
      <c r="BD98" s="89" t="s">
        <v>427</v>
      </c>
      <c r="BE98" s="89"/>
      <c r="BF98" s="89" t="s">
        <v>303</v>
      </c>
      <c r="BG98" s="89" t="s">
        <v>1370</v>
      </c>
      <c r="BH98" s="89">
        <v>1.0</v>
      </c>
      <c r="BI98" s="89" t="s">
        <v>888</v>
      </c>
      <c r="BJ98" s="89" t="s">
        <v>889</v>
      </c>
      <c r="BK98" s="89" t="s">
        <v>820</v>
      </c>
      <c r="BL98" s="89"/>
      <c r="BM98" s="89" t="s">
        <v>821</v>
      </c>
      <c r="BN98" s="89"/>
      <c r="BO98" s="89"/>
      <c r="BP98" s="89">
        <v>0.28</v>
      </c>
      <c r="BQ98" s="89">
        <v>0.62</v>
      </c>
      <c r="BR98" s="141">
        <v>0.2</v>
      </c>
      <c r="BS98" s="89">
        <v>0.44</v>
      </c>
      <c r="BT98" s="89" t="s">
        <v>433</v>
      </c>
      <c r="BU98" s="89"/>
      <c r="BV98" s="89"/>
      <c r="BW98" s="89"/>
      <c r="BX98" s="89"/>
      <c r="BY98" s="89"/>
      <c r="BZ98" s="89"/>
      <c r="CA98" s="89"/>
      <c r="CB98" s="89"/>
      <c r="CC98" s="89"/>
      <c r="CD98" s="89" t="s">
        <v>1366</v>
      </c>
      <c r="CE98" s="89" t="s">
        <v>598</v>
      </c>
      <c r="CF98" s="89" t="s">
        <v>1233</v>
      </c>
      <c r="CG98" s="89" t="s">
        <v>1173</v>
      </c>
    </row>
    <row r="99">
      <c r="A99" s="89" t="s">
        <v>1371</v>
      </c>
      <c r="B99" s="89" t="s">
        <v>1372</v>
      </c>
      <c r="C99" s="89" t="s">
        <v>1373</v>
      </c>
      <c r="D99" s="89">
        <v>3.9269097E7</v>
      </c>
      <c r="E99" s="89">
        <v>4.262427630925E12</v>
      </c>
      <c r="F99" s="142" t="s">
        <v>1374</v>
      </c>
      <c r="G99" s="89" t="s">
        <v>1375</v>
      </c>
      <c r="H99" s="89"/>
      <c r="I99" s="89"/>
      <c r="J99" s="89"/>
      <c r="K99" s="89"/>
      <c r="L99" s="89"/>
      <c r="M99" s="89"/>
      <c r="N99" s="89"/>
      <c r="O99" s="89"/>
      <c r="P99" s="89"/>
      <c r="Q99" s="89"/>
      <c r="R99" s="89"/>
      <c r="S99" s="89">
        <v>0.75</v>
      </c>
      <c r="T99" s="90">
        <v>0.295275590551181</v>
      </c>
      <c r="U99" s="89" t="s">
        <v>1329</v>
      </c>
      <c r="V99" s="89" t="s">
        <v>2088</v>
      </c>
      <c r="W99" s="89" t="s">
        <v>1164</v>
      </c>
      <c r="X99" s="89" t="s">
        <v>414</v>
      </c>
      <c r="Y99" s="89" t="s">
        <v>415</v>
      </c>
      <c r="Z99" s="89">
        <v>20.0</v>
      </c>
      <c r="AA99" s="89">
        <v>68.0</v>
      </c>
      <c r="AB99" s="89">
        <v>60.0</v>
      </c>
      <c r="AC99" s="89">
        <v>140.0</v>
      </c>
      <c r="AD99" s="118">
        <v>0.1</v>
      </c>
      <c r="AE99" s="118">
        <v>0.9</v>
      </c>
      <c r="AF99" s="89"/>
      <c r="AG99" s="89"/>
      <c r="AH99" s="89"/>
      <c r="AI99" s="89"/>
      <c r="AJ99" s="89"/>
      <c r="AK99" s="89"/>
      <c r="AL99" s="142" t="s">
        <v>419</v>
      </c>
      <c r="AM99" s="142" t="s">
        <v>1376</v>
      </c>
      <c r="AN99" s="89"/>
      <c r="AO99" s="142" t="s">
        <v>1377</v>
      </c>
      <c r="AP99" s="142" t="s">
        <v>1378</v>
      </c>
      <c r="AQ99" s="89"/>
      <c r="AR99" s="89"/>
      <c r="AS99" s="89"/>
      <c r="AT99" s="89"/>
      <c r="AU99" s="89"/>
      <c r="AV99" s="89"/>
      <c r="AW99" s="89"/>
      <c r="AX99" s="142" t="s">
        <v>298</v>
      </c>
      <c r="AY99" s="142" t="s">
        <v>1379</v>
      </c>
      <c r="AZ99" s="89"/>
      <c r="BA99" s="89"/>
      <c r="BB99" s="89"/>
      <c r="BC99" s="89"/>
      <c r="BD99" s="89"/>
      <c r="BE99" s="89"/>
      <c r="BF99" s="89"/>
      <c r="BG99" s="89" t="s">
        <v>1380</v>
      </c>
      <c r="BH99" s="89">
        <v>4.0</v>
      </c>
      <c r="BI99" s="89" t="s">
        <v>1381</v>
      </c>
      <c r="BJ99" s="89" t="s">
        <v>1382</v>
      </c>
      <c r="BK99" s="89" t="s">
        <v>1383</v>
      </c>
      <c r="BL99" s="89"/>
      <c r="BM99" s="89" t="s">
        <v>1384</v>
      </c>
      <c r="BN99" s="89"/>
      <c r="BO99" s="89"/>
      <c r="BP99" s="89">
        <v>0.06</v>
      </c>
      <c r="BQ99" s="89">
        <v>0.13</v>
      </c>
      <c r="BR99" s="141">
        <v>0.04</v>
      </c>
      <c r="BS99" s="89">
        <v>0.09</v>
      </c>
      <c r="BT99" s="89" t="s">
        <v>433</v>
      </c>
      <c r="BU99" s="89"/>
      <c r="BV99" s="89"/>
      <c r="BW99" s="89"/>
      <c r="BX99" s="89"/>
      <c r="BY99" s="89"/>
      <c r="BZ99" s="89"/>
      <c r="CA99" s="89"/>
      <c r="CB99" s="89"/>
      <c r="CC99" s="89"/>
      <c r="CD99" s="89" t="s">
        <v>1385</v>
      </c>
      <c r="CE99" s="89" t="s">
        <v>1390</v>
      </c>
      <c r="CF99" s="89" t="s">
        <v>1391</v>
      </c>
      <c r="CG99" s="89"/>
    </row>
    <row r="100">
      <c r="A100" s="89" t="s">
        <v>1475</v>
      </c>
      <c r="B100" s="89" t="s">
        <v>1476</v>
      </c>
      <c r="C100" s="89" t="s">
        <v>1373</v>
      </c>
      <c r="D100" s="89">
        <v>3.9269097E7</v>
      </c>
      <c r="E100" s="89">
        <v>6.74376605802E11</v>
      </c>
      <c r="F100" s="142" t="s">
        <v>1477</v>
      </c>
      <c r="G100" s="89" t="s">
        <v>1478</v>
      </c>
      <c r="H100" s="89"/>
      <c r="I100" s="89"/>
      <c r="J100" s="89"/>
      <c r="K100" s="89"/>
      <c r="L100" s="89"/>
      <c r="M100" s="89"/>
      <c r="N100" s="89"/>
      <c r="O100" s="89"/>
      <c r="P100" s="89"/>
      <c r="Q100" s="89"/>
      <c r="R100" s="89"/>
      <c r="S100" s="89">
        <v>0.75</v>
      </c>
      <c r="T100" s="90">
        <v>0.295275590551181</v>
      </c>
      <c r="U100" s="89" t="s">
        <v>1329</v>
      </c>
      <c r="V100" s="89" t="s">
        <v>2088</v>
      </c>
      <c r="W100" s="89" t="s">
        <v>1164</v>
      </c>
      <c r="X100" s="89" t="s">
        <v>414</v>
      </c>
      <c r="Y100" s="89" t="s">
        <v>415</v>
      </c>
      <c r="Z100" s="89">
        <v>20.0</v>
      </c>
      <c r="AA100" s="89">
        <v>68.0</v>
      </c>
      <c r="AB100" s="89">
        <v>60.0</v>
      </c>
      <c r="AC100" s="89">
        <v>140.0</v>
      </c>
      <c r="AD100" s="118">
        <v>0.1</v>
      </c>
      <c r="AE100" s="118">
        <v>0.9</v>
      </c>
      <c r="AF100" s="89"/>
      <c r="AG100" s="89"/>
      <c r="AH100" s="89"/>
      <c r="AI100" s="89"/>
      <c r="AJ100" s="89"/>
      <c r="AK100" s="89"/>
      <c r="AL100" s="89"/>
      <c r="AM100" s="89"/>
      <c r="AN100" s="89"/>
      <c r="AO100" s="142" t="s">
        <v>1479</v>
      </c>
      <c r="AP100" s="142" t="s">
        <v>1480</v>
      </c>
      <c r="AQ100" s="89"/>
      <c r="AR100" s="89"/>
      <c r="AS100" s="89"/>
      <c r="AT100" s="89"/>
      <c r="AU100" s="89"/>
      <c r="AV100" s="89"/>
      <c r="AW100" s="89"/>
      <c r="AX100" s="142" t="s">
        <v>298</v>
      </c>
      <c r="AY100" s="142" t="s">
        <v>1481</v>
      </c>
      <c r="AZ100" s="89"/>
      <c r="BA100" s="89"/>
      <c r="BB100" s="89"/>
      <c r="BC100" s="89"/>
      <c r="BD100" s="89"/>
      <c r="BE100" s="89"/>
      <c r="BF100" s="89"/>
      <c r="BG100" s="89" t="s">
        <v>1482</v>
      </c>
      <c r="BH100" s="89">
        <v>10.0</v>
      </c>
      <c r="BI100" s="89" t="s">
        <v>1381</v>
      </c>
      <c r="BJ100" s="89" t="s">
        <v>1382</v>
      </c>
      <c r="BK100" s="89" t="s">
        <v>1483</v>
      </c>
      <c r="BL100" s="89"/>
      <c r="BM100" s="89" t="s">
        <v>1484</v>
      </c>
      <c r="BN100" s="89"/>
      <c r="BO100" s="89"/>
      <c r="BP100" s="89">
        <v>0.06</v>
      </c>
      <c r="BQ100" s="89">
        <v>0.13</v>
      </c>
      <c r="BR100" s="141">
        <v>0.04</v>
      </c>
      <c r="BS100" s="89">
        <v>0.09</v>
      </c>
      <c r="BT100" s="89" t="s">
        <v>433</v>
      </c>
      <c r="BU100" s="89"/>
      <c r="BV100" s="89"/>
      <c r="BW100" s="89"/>
      <c r="BX100" s="89"/>
      <c r="BY100" s="89"/>
      <c r="BZ100" s="89"/>
      <c r="CA100" s="89"/>
      <c r="CB100" s="89"/>
      <c r="CC100" s="89"/>
      <c r="CD100" s="89" t="s">
        <v>1485</v>
      </c>
      <c r="CE100" s="89" t="s">
        <v>1489</v>
      </c>
      <c r="CF100" s="89" t="s">
        <v>1490</v>
      </c>
      <c r="CG100" s="89"/>
    </row>
    <row r="101">
      <c r="A101" s="89" t="s">
        <v>1554</v>
      </c>
      <c r="B101" s="89" t="s">
        <v>1555</v>
      </c>
      <c r="C101" s="89" t="s">
        <v>290</v>
      </c>
      <c r="D101" s="89">
        <v>8.205598E7</v>
      </c>
      <c r="E101" s="89">
        <v>3.11778770409E11</v>
      </c>
      <c r="F101" s="142" t="s">
        <v>1556</v>
      </c>
      <c r="G101" s="89" t="s">
        <v>1557</v>
      </c>
      <c r="H101" s="89" t="s">
        <v>1558</v>
      </c>
      <c r="I101" s="89"/>
      <c r="J101" s="89"/>
      <c r="K101" s="89"/>
      <c r="L101" s="89"/>
      <c r="M101" s="89"/>
      <c r="N101" s="89"/>
      <c r="O101" s="89"/>
      <c r="P101" s="89"/>
      <c r="Q101" s="89"/>
      <c r="R101" s="89"/>
      <c r="S101" s="89"/>
      <c r="T101" s="90"/>
      <c r="U101" s="89"/>
      <c r="V101" s="89"/>
      <c r="W101" s="89" t="s">
        <v>1559</v>
      </c>
      <c r="X101" s="89"/>
      <c r="Y101" s="89"/>
      <c r="Z101" s="89"/>
      <c r="AA101" s="89"/>
      <c r="AB101" s="89"/>
      <c r="AC101" s="89"/>
      <c r="AD101" s="118"/>
      <c r="AE101" s="118"/>
      <c r="AF101" s="89">
        <v>50.0</v>
      </c>
      <c r="AG101" s="93">
        <v>110.0</v>
      </c>
      <c r="AH101" s="89" t="s">
        <v>1560</v>
      </c>
      <c r="AI101" s="89" t="s">
        <v>1561</v>
      </c>
      <c r="AJ101" s="89"/>
      <c r="AK101" s="89"/>
      <c r="AL101" s="142" t="s">
        <v>1562</v>
      </c>
      <c r="AM101" s="142" t="s">
        <v>1563</v>
      </c>
      <c r="AN101" s="142" t="s">
        <v>1564</v>
      </c>
      <c r="AO101" s="142" t="s">
        <v>1565</v>
      </c>
      <c r="AP101" s="142" t="s">
        <v>1566</v>
      </c>
      <c r="AQ101" s="142" t="s">
        <v>1567</v>
      </c>
      <c r="AR101" s="89"/>
      <c r="AS101" s="89"/>
      <c r="AT101" s="89"/>
      <c r="AU101" s="89"/>
      <c r="AV101" s="89"/>
      <c r="AW101" s="89"/>
      <c r="AX101" s="142" t="s">
        <v>1568</v>
      </c>
      <c r="AY101" s="142" t="s">
        <v>1569</v>
      </c>
      <c r="AZ101" s="89" t="s">
        <v>1570</v>
      </c>
      <c r="BA101" s="89" t="s">
        <v>1571</v>
      </c>
      <c r="BB101" s="89" t="s">
        <v>1572</v>
      </c>
      <c r="BC101" s="89" t="s">
        <v>1573</v>
      </c>
      <c r="BD101" s="89"/>
      <c r="BE101" s="89" t="s">
        <v>1574</v>
      </c>
      <c r="BF101" s="89" t="s">
        <v>1572</v>
      </c>
      <c r="BG101" s="89" t="s">
        <v>1575</v>
      </c>
      <c r="BH101" s="89">
        <v>1.0</v>
      </c>
      <c r="BI101" s="89" t="s">
        <v>1576</v>
      </c>
      <c r="BJ101" s="89" t="s">
        <v>1577</v>
      </c>
      <c r="BK101" s="93" t="s">
        <v>1578</v>
      </c>
      <c r="BL101" s="93"/>
      <c r="BM101" s="93" t="s">
        <v>1579</v>
      </c>
      <c r="BN101" s="93" t="s">
        <v>1578</v>
      </c>
      <c r="BO101" s="93" t="s">
        <v>1579</v>
      </c>
      <c r="BP101" s="89">
        <v>1.03</v>
      </c>
      <c r="BQ101" s="89">
        <v>2.27</v>
      </c>
      <c r="BR101" s="141">
        <v>0.79</v>
      </c>
      <c r="BS101" s="89">
        <v>1.74</v>
      </c>
      <c r="BT101" s="89" t="s">
        <v>1580</v>
      </c>
      <c r="BU101" s="89"/>
      <c r="BV101" s="89"/>
      <c r="BW101" s="89"/>
      <c r="BX101" s="89"/>
      <c r="BY101" s="89"/>
      <c r="BZ101" s="89"/>
      <c r="CA101" s="89"/>
      <c r="CB101" s="89"/>
      <c r="CC101" s="89"/>
      <c r="CD101" s="89" t="s">
        <v>1590</v>
      </c>
      <c r="CE101" s="89" t="s">
        <v>1591</v>
      </c>
      <c r="CF101" s="89" t="s">
        <v>1592</v>
      </c>
      <c r="CG101" s="89" t="s">
        <v>1593</v>
      </c>
    </row>
    <row r="102">
      <c r="A102" s="89" t="s">
        <v>1694</v>
      </c>
      <c r="B102" s="89" t="s">
        <v>1695</v>
      </c>
      <c r="C102" s="89" t="s">
        <v>290</v>
      </c>
      <c r="D102" s="89">
        <v>7.31819E7</v>
      </c>
      <c r="E102" s="89">
        <v>4.262427631168E12</v>
      </c>
      <c r="F102" s="142" t="s">
        <v>1696</v>
      </c>
      <c r="G102" s="89" t="s">
        <v>1697</v>
      </c>
      <c r="H102" s="89" t="s">
        <v>1698</v>
      </c>
      <c r="I102" s="89"/>
      <c r="J102" s="89"/>
      <c r="K102" s="89"/>
      <c r="L102" s="89"/>
      <c r="M102" s="89"/>
      <c r="N102" s="89"/>
      <c r="O102" s="89"/>
      <c r="P102" s="89"/>
      <c r="Q102" s="89"/>
      <c r="R102" s="89"/>
      <c r="S102" s="89"/>
      <c r="T102" s="90"/>
      <c r="U102" s="89"/>
      <c r="V102" s="89"/>
      <c r="W102" s="89" t="s">
        <v>1699</v>
      </c>
      <c r="X102" s="89"/>
      <c r="Y102" s="89"/>
      <c r="Z102" s="89">
        <v>-40.0</v>
      </c>
      <c r="AA102" s="89">
        <v>-40.0</v>
      </c>
      <c r="AB102" s="89">
        <v>100.0</v>
      </c>
      <c r="AC102" s="89">
        <v>212.0</v>
      </c>
      <c r="AD102" s="118">
        <v>0.1</v>
      </c>
      <c r="AE102" s="118">
        <v>0.9</v>
      </c>
      <c r="AF102" s="89">
        <v>200.0</v>
      </c>
      <c r="AG102" s="93">
        <v>440.0</v>
      </c>
      <c r="AH102" s="89"/>
      <c r="AI102" s="89"/>
      <c r="AJ102" s="89"/>
      <c r="AK102" s="89"/>
      <c r="AL102" s="142" t="s">
        <v>1700</v>
      </c>
      <c r="AM102" s="142" t="s">
        <v>1701</v>
      </c>
      <c r="AN102" s="89"/>
      <c r="AO102" s="142" t="s">
        <v>1702</v>
      </c>
      <c r="AP102" s="142" t="s">
        <v>1703</v>
      </c>
      <c r="AQ102" s="142" t="s">
        <v>1704</v>
      </c>
      <c r="AR102" s="89"/>
      <c r="AS102" s="89"/>
      <c r="AT102" s="89"/>
      <c r="AU102" s="89"/>
      <c r="AV102" s="89"/>
      <c r="AW102" s="89"/>
      <c r="AX102" s="142" t="s">
        <v>1705</v>
      </c>
      <c r="AY102" s="142" t="s">
        <v>1706</v>
      </c>
      <c r="AZ102" s="89" t="s">
        <v>1707</v>
      </c>
      <c r="BA102" s="89" t="s">
        <v>1708</v>
      </c>
      <c r="BB102" s="89" t="s">
        <v>1709</v>
      </c>
      <c r="BC102" s="89" t="s">
        <v>1710</v>
      </c>
      <c r="BD102" s="89" t="s">
        <v>1711</v>
      </c>
      <c r="BE102" s="89" t="s">
        <v>1574</v>
      </c>
      <c r="BF102" s="89"/>
      <c r="BG102" s="89" t="s">
        <v>1712</v>
      </c>
      <c r="BH102" s="89">
        <v>50.0</v>
      </c>
      <c r="BI102" s="89" t="s">
        <v>1713</v>
      </c>
      <c r="BJ102" s="89" t="s">
        <v>1713</v>
      </c>
      <c r="BK102" s="89" t="s">
        <v>1714</v>
      </c>
      <c r="BL102" s="89"/>
      <c r="BM102" s="89" t="s">
        <v>1715</v>
      </c>
      <c r="BN102" s="89"/>
      <c r="BO102" s="89"/>
      <c r="BP102" s="89">
        <v>0.81</v>
      </c>
      <c r="BQ102" s="89">
        <v>1.79</v>
      </c>
      <c r="BR102" s="141">
        <v>0.73</v>
      </c>
      <c r="BS102" s="89">
        <v>1.61</v>
      </c>
      <c r="BT102" s="89" t="s">
        <v>1716</v>
      </c>
      <c r="BU102" s="89"/>
      <c r="BV102" s="89"/>
      <c r="BW102" s="89"/>
      <c r="BX102" s="89"/>
      <c r="BY102" s="89"/>
      <c r="BZ102" s="89"/>
      <c r="CA102" s="89"/>
      <c r="CB102" s="89"/>
      <c r="CC102" s="89"/>
      <c r="CD102" s="89" t="s">
        <v>1717</v>
      </c>
      <c r="CE102" s="89" t="s">
        <v>1728</v>
      </c>
      <c r="CF102" s="89" t="s">
        <v>1729</v>
      </c>
      <c r="CG102" s="89" t="s">
        <v>1730</v>
      </c>
    </row>
    <row r="103">
      <c r="A103" s="89" t="s">
        <v>1831</v>
      </c>
      <c r="B103" s="89" t="s">
        <v>1832</v>
      </c>
      <c r="C103" s="89" t="s">
        <v>290</v>
      </c>
      <c r="D103" s="89">
        <v>7.31819E7</v>
      </c>
      <c r="E103" s="89">
        <v>4.262427631199E12</v>
      </c>
      <c r="F103" s="142" t="s">
        <v>1833</v>
      </c>
      <c r="G103" s="89" t="s">
        <v>1834</v>
      </c>
      <c r="H103" s="89" t="s">
        <v>1835</v>
      </c>
      <c r="I103" s="89"/>
      <c r="J103" s="89"/>
      <c r="K103" s="89"/>
      <c r="L103" s="89"/>
      <c r="M103" s="89"/>
      <c r="N103" s="89"/>
      <c r="O103" s="89"/>
      <c r="P103" s="89"/>
      <c r="Q103" s="89"/>
      <c r="R103" s="89"/>
      <c r="S103" s="89"/>
      <c r="T103" s="90"/>
      <c r="U103" s="89"/>
      <c r="V103" s="89"/>
      <c r="W103" s="89" t="s">
        <v>1836</v>
      </c>
      <c r="X103" s="89"/>
      <c r="Y103" s="89" t="s">
        <v>415</v>
      </c>
      <c r="Z103" s="89">
        <v>-40.0</v>
      </c>
      <c r="AA103" s="89">
        <v>-40.0</v>
      </c>
      <c r="AB103" s="89">
        <v>100.0</v>
      </c>
      <c r="AC103" s="89">
        <v>212.0</v>
      </c>
      <c r="AD103" s="118">
        <v>0.1</v>
      </c>
      <c r="AE103" s="118">
        <v>0.9</v>
      </c>
      <c r="AF103" s="89" t="s">
        <v>1837</v>
      </c>
      <c r="AG103" s="89" t="s">
        <v>1838</v>
      </c>
      <c r="AH103" s="89"/>
      <c r="AI103" s="89"/>
      <c r="AJ103" s="89" t="s">
        <v>1839</v>
      </c>
      <c r="AK103" s="89" t="s">
        <v>1840</v>
      </c>
      <c r="AL103" s="89"/>
      <c r="AM103" s="89"/>
      <c r="AN103" s="89"/>
      <c r="AO103" s="142" t="s">
        <v>1841</v>
      </c>
      <c r="AP103" s="142" t="s">
        <v>1842</v>
      </c>
      <c r="AQ103" s="142" t="s">
        <v>1843</v>
      </c>
      <c r="AR103" s="142" t="s">
        <v>1844</v>
      </c>
      <c r="AS103" s="142" t="s">
        <v>1845</v>
      </c>
      <c r="AT103" s="89"/>
      <c r="AU103" s="89"/>
      <c r="AV103" s="142" t="s">
        <v>1846</v>
      </c>
      <c r="AW103" s="89"/>
      <c r="AX103" s="142" t="s">
        <v>1847</v>
      </c>
      <c r="AY103" s="142" t="s">
        <v>1848</v>
      </c>
      <c r="AZ103" s="89" t="s">
        <v>1849</v>
      </c>
      <c r="BA103" s="89" t="s">
        <v>1850</v>
      </c>
      <c r="BB103" s="89" t="s">
        <v>1851</v>
      </c>
      <c r="BC103" s="89" t="s">
        <v>1852</v>
      </c>
      <c r="BD103" s="89" t="s">
        <v>1853</v>
      </c>
      <c r="BE103" s="89"/>
      <c r="BF103" s="89" t="s">
        <v>303</v>
      </c>
      <c r="BG103" s="89" t="s">
        <v>1854</v>
      </c>
      <c r="BH103" s="89">
        <v>24.0</v>
      </c>
      <c r="BI103" s="89" t="s">
        <v>1855</v>
      </c>
      <c r="BJ103" s="89"/>
      <c r="BK103" s="89" t="s">
        <v>1856</v>
      </c>
      <c r="BL103" s="89" t="s">
        <v>1857</v>
      </c>
      <c r="BM103" s="89"/>
      <c r="BN103" s="89"/>
      <c r="BO103" s="89"/>
      <c r="BP103" s="89">
        <v>0.81</v>
      </c>
      <c r="BQ103" s="89">
        <v>1.7</v>
      </c>
      <c r="BR103" s="141">
        <v>0.72</v>
      </c>
      <c r="BS103" s="89">
        <v>1.6</v>
      </c>
      <c r="BT103" s="89" t="s">
        <v>1580</v>
      </c>
      <c r="BU103" s="89" t="s">
        <v>1858</v>
      </c>
      <c r="BV103" s="89" t="s">
        <v>1859</v>
      </c>
      <c r="BW103" s="89" t="s">
        <v>1860</v>
      </c>
      <c r="BX103" s="89"/>
      <c r="BY103" s="89"/>
      <c r="BZ103" s="89"/>
      <c r="CA103" s="89"/>
      <c r="CB103" s="89"/>
      <c r="CC103" s="89"/>
      <c r="CD103" s="89" t="s">
        <v>1832</v>
      </c>
      <c r="CE103" s="89" t="s">
        <v>1867</v>
      </c>
      <c r="CF103" s="89" t="s">
        <v>1868</v>
      </c>
      <c r="CG103" s="89" t="s">
        <v>1869</v>
      </c>
    </row>
    <row r="104">
      <c r="A104" s="89" t="s">
        <v>1963</v>
      </c>
      <c r="B104" s="89" t="s">
        <v>1964</v>
      </c>
      <c r="C104" s="89" t="s">
        <v>290</v>
      </c>
      <c r="D104" s="89">
        <v>4.821101E7</v>
      </c>
      <c r="E104" s="89">
        <v>4.26242763211E12</v>
      </c>
      <c r="F104" s="142" t="s">
        <v>1965</v>
      </c>
      <c r="G104" s="89" t="s">
        <v>1966</v>
      </c>
      <c r="H104" s="89" t="s">
        <v>1967</v>
      </c>
      <c r="I104" s="89"/>
      <c r="J104" s="89"/>
      <c r="K104" s="89"/>
      <c r="L104" s="89"/>
      <c r="M104" s="89"/>
      <c r="N104" s="89"/>
      <c r="O104" s="89"/>
      <c r="P104" s="89"/>
      <c r="Q104" s="89"/>
      <c r="R104" s="89"/>
      <c r="S104" s="89"/>
      <c r="T104" s="90"/>
      <c r="U104" s="89"/>
      <c r="V104" s="89"/>
      <c r="W104" s="89" t="s">
        <v>1968</v>
      </c>
      <c r="X104" s="89"/>
      <c r="Y104" s="89"/>
      <c r="Z104" s="89"/>
      <c r="AA104" s="89"/>
      <c r="AB104" s="89"/>
      <c r="AC104" s="89"/>
      <c r="AD104" s="118"/>
      <c r="AE104" s="118"/>
      <c r="AF104" s="89"/>
      <c r="AG104" s="89"/>
      <c r="AH104" s="89"/>
      <c r="AI104" s="89"/>
      <c r="AJ104" s="89"/>
      <c r="AK104" s="89" t="s">
        <v>1840</v>
      </c>
      <c r="AL104" s="89"/>
      <c r="AM104" s="89"/>
      <c r="AN104" s="89"/>
      <c r="AO104" s="142" t="s">
        <v>1969</v>
      </c>
      <c r="AP104" s="142" t="s">
        <v>1970</v>
      </c>
      <c r="AQ104" s="142" t="s">
        <v>1971</v>
      </c>
      <c r="AR104" s="142" t="s">
        <v>1972</v>
      </c>
      <c r="AS104" s="89"/>
      <c r="AT104" s="89"/>
      <c r="AU104" s="89"/>
      <c r="AV104" s="89"/>
      <c r="AW104" s="89"/>
      <c r="AX104" s="142" t="s">
        <v>1973</v>
      </c>
      <c r="AY104" s="142" t="s">
        <v>1974</v>
      </c>
      <c r="AZ104" s="89"/>
      <c r="BA104" s="89"/>
      <c r="BB104" s="89"/>
      <c r="BC104" s="89"/>
      <c r="BD104" s="89"/>
      <c r="BE104" s="89"/>
      <c r="BF104" s="89" t="s">
        <v>1975</v>
      </c>
      <c r="BG104" s="89" t="s">
        <v>1976</v>
      </c>
      <c r="BH104" s="89">
        <v>4.0</v>
      </c>
      <c r="BI104" s="89" t="s">
        <v>1977</v>
      </c>
      <c r="BJ104" s="89" t="s">
        <v>1978</v>
      </c>
      <c r="BK104" s="89" t="s">
        <v>1979</v>
      </c>
      <c r="BL104" s="89" t="s">
        <v>1980</v>
      </c>
      <c r="BM104" s="89" t="s">
        <v>1981</v>
      </c>
      <c r="BN104" s="89"/>
      <c r="BO104" s="89"/>
      <c r="BP104" s="143">
        <v>0.073</v>
      </c>
      <c r="BQ104" s="144">
        <v>0.16</v>
      </c>
      <c r="BR104" s="143">
        <v>0.005</v>
      </c>
      <c r="BS104" s="145" t="s">
        <v>1982</v>
      </c>
      <c r="BT104" s="89" t="s">
        <v>1580</v>
      </c>
      <c r="BU104" s="89" t="s">
        <v>1983</v>
      </c>
      <c r="BV104" s="89" t="s">
        <v>1859</v>
      </c>
      <c r="BW104" s="89" t="s">
        <v>1860</v>
      </c>
      <c r="BX104" s="89"/>
      <c r="BY104" s="89"/>
      <c r="BZ104" s="89"/>
      <c r="CA104" s="89"/>
      <c r="CB104" s="89"/>
      <c r="CC104" s="89"/>
      <c r="CD104" s="89" t="s">
        <v>1964</v>
      </c>
      <c r="CE104" s="89" t="s">
        <v>1986</v>
      </c>
      <c r="CF104" s="89" t="s">
        <v>1986</v>
      </c>
      <c r="CG104" s="89" t="s">
        <v>1987</v>
      </c>
    </row>
    <row r="105">
      <c r="A105" s="89" t="s">
        <v>2066</v>
      </c>
      <c r="B105" s="89" t="s">
        <v>2067</v>
      </c>
      <c r="C105" s="89" t="s">
        <v>290</v>
      </c>
      <c r="D105" s="89">
        <v>4.202191E7</v>
      </c>
      <c r="E105" s="89">
        <v>4.262427632097E12</v>
      </c>
      <c r="F105" s="142" t="s">
        <v>2068</v>
      </c>
      <c r="G105" s="89" t="s">
        <v>2069</v>
      </c>
      <c r="H105" s="89" t="s">
        <v>2070</v>
      </c>
      <c r="I105" s="89"/>
      <c r="J105" s="89"/>
      <c r="K105" s="89"/>
      <c r="L105" s="89"/>
      <c r="M105" s="89"/>
      <c r="N105" s="89"/>
      <c r="O105" s="89"/>
      <c r="P105" s="89"/>
      <c r="Q105" s="89"/>
      <c r="R105" s="89"/>
      <c r="S105" s="89"/>
      <c r="T105" s="90"/>
      <c r="U105" s="89"/>
      <c r="V105" s="89"/>
      <c r="W105" s="89" t="s">
        <v>2071</v>
      </c>
      <c r="X105" s="89"/>
      <c r="Y105" s="89"/>
      <c r="Z105" s="89"/>
      <c r="AA105" s="89"/>
      <c r="AB105" s="89"/>
      <c r="AC105" s="89"/>
      <c r="AD105" s="118"/>
      <c r="AE105" s="118"/>
      <c r="AF105" s="89"/>
      <c r="AG105" s="89"/>
      <c r="AH105" s="89"/>
      <c r="AI105" s="89"/>
      <c r="AJ105" s="89"/>
      <c r="AK105" s="89"/>
      <c r="AL105" s="89"/>
      <c r="AM105" s="89"/>
      <c r="AN105" s="89"/>
      <c r="AO105" s="142" t="s">
        <v>2072</v>
      </c>
      <c r="AP105" s="142" t="s">
        <v>2073</v>
      </c>
      <c r="AQ105" s="142" t="s">
        <v>2074</v>
      </c>
      <c r="AR105" s="89"/>
      <c r="AS105" s="89"/>
      <c r="AT105" s="89"/>
      <c r="AU105" s="89"/>
      <c r="AV105" s="89"/>
      <c r="AW105" s="89"/>
      <c r="AX105" s="142" t="s">
        <v>2075</v>
      </c>
      <c r="AY105" s="89"/>
      <c r="AZ105" s="89"/>
      <c r="BA105" s="89"/>
      <c r="BB105" s="89"/>
      <c r="BC105" s="89"/>
      <c r="BD105" s="89"/>
      <c r="BE105" s="89"/>
      <c r="BF105" s="89" t="s">
        <v>1975</v>
      </c>
      <c r="BG105" s="89" t="s">
        <v>2076</v>
      </c>
      <c r="BH105" s="89">
        <v>1.0</v>
      </c>
      <c r="BI105" s="89" t="s">
        <v>2077</v>
      </c>
      <c r="BJ105" s="89" t="s">
        <v>2078</v>
      </c>
      <c r="BK105" s="89" t="s">
        <v>2079</v>
      </c>
      <c r="BL105" s="89"/>
      <c r="BM105" s="89" t="s">
        <v>2080</v>
      </c>
      <c r="BN105" s="89"/>
      <c r="BO105" s="89"/>
      <c r="BP105" s="89">
        <v>11.92</v>
      </c>
      <c r="BQ105" s="89">
        <v>26.24</v>
      </c>
      <c r="BR105" s="89"/>
      <c r="BS105" s="89"/>
      <c r="BT105" s="89"/>
      <c r="BU105" s="89"/>
      <c r="BV105" s="89"/>
      <c r="BW105" s="89"/>
      <c r="BX105" s="89"/>
      <c r="BY105" s="89"/>
      <c r="BZ105" s="89"/>
      <c r="CA105" s="89"/>
      <c r="CB105" s="89"/>
      <c r="CC105" s="89"/>
      <c r="CD105" s="89" t="s">
        <v>2067</v>
      </c>
      <c r="CE105" s="89" t="s">
        <v>2082</v>
      </c>
      <c r="CF105" s="89" t="s">
        <v>2083</v>
      </c>
      <c r="CG105" s="89" t="s">
        <v>2084</v>
      </c>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O99"/>
    <hyperlink r:id="rId779" ref="AP99"/>
    <hyperlink r:id="rId780" ref="AX99"/>
    <hyperlink r:id="rId781" ref="AY99"/>
    <hyperlink r:id="rId782" ref="F100"/>
    <hyperlink r:id="rId783" ref="AO100"/>
    <hyperlink r:id="rId784" ref="AP100"/>
    <hyperlink r:id="rId785" ref="AX100"/>
    <hyperlink r:id="rId786" ref="AY100"/>
    <hyperlink r:id="rId787" ref="F101"/>
    <hyperlink r:id="rId788" ref="AL101"/>
    <hyperlink r:id="rId789" ref="AM101"/>
    <hyperlink r:id="rId790" ref="AN101"/>
    <hyperlink r:id="rId791" ref="AO101"/>
    <hyperlink r:id="rId792" ref="AP101"/>
    <hyperlink r:id="rId793" ref="AQ101"/>
    <hyperlink r:id="rId794" ref="AX101"/>
    <hyperlink r:id="rId795" ref="AY101"/>
    <hyperlink r:id="rId796" ref="F102"/>
    <hyperlink r:id="rId797" ref="AL102"/>
    <hyperlink r:id="rId798" ref="AM102"/>
    <hyperlink r:id="rId799" ref="AO102"/>
    <hyperlink r:id="rId800" ref="AP102"/>
    <hyperlink r:id="rId801" ref="AQ102"/>
    <hyperlink r:id="rId802" ref="AX102"/>
    <hyperlink r:id="rId803" ref="AY102"/>
    <hyperlink r:id="rId804" ref="F103"/>
    <hyperlink r:id="rId805" ref="AO103"/>
    <hyperlink r:id="rId806" ref="AP103"/>
    <hyperlink r:id="rId807" ref="AQ103"/>
    <hyperlink r:id="rId808" ref="AR103"/>
    <hyperlink r:id="rId809" ref="AS103"/>
    <hyperlink r:id="rId810" ref="AV103"/>
    <hyperlink r:id="rId811" ref="AX103"/>
    <hyperlink r:id="rId812" ref="AY103"/>
    <hyperlink r:id="rId813" ref="F104"/>
    <hyperlink r:id="rId814" ref="AO104"/>
    <hyperlink r:id="rId815" ref="AP104"/>
    <hyperlink r:id="rId816" ref="AQ104"/>
    <hyperlink r:id="rId817" ref="AR104"/>
    <hyperlink r:id="rId818" ref="AX104"/>
    <hyperlink r:id="rId819" ref="AY104"/>
    <hyperlink r:id="rId820" ref="F105"/>
    <hyperlink r:id="rId821" ref="AO105"/>
    <hyperlink r:id="rId822" ref="AP105"/>
    <hyperlink r:id="rId823" ref="AQ105"/>
    <hyperlink r:id="rId824" ref="AX105"/>
  </hyperlinks>
  <drawing r:id="rId82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4" width="37.63"/>
  </cols>
  <sheetData>
    <row r="1">
      <c r="A1" s="89" t="str">
        <f t="array" ref="A1:B105">'PIM - Master'!A3:B107</f>
        <v>Product Code (SKU)</v>
      </c>
      <c r="B1" s="89" t="s">
        <v>25</v>
      </c>
      <c r="C1" s="89" t="str">
        <f t="array" ref="C1:CC105">'PIM - Master'!D3:CD107</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8" t="s">
        <v>54</v>
      </c>
      <c r="AE1" s="118"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1"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05">'PIM - Master'!DK3:DN107</f>
        <v>Product Name French (Partner)</v>
      </c>
      <c r="CE1" s="89" t="s">
        <v>139</v>
      </c>
      <c r="CF1" s="89" t="s">
        <v>140</v>
      </c>
      <c r="CG1" s="89" t="s">
        <v>141</v>
      </c>
    </row>
    <row r="2">
      <c r="A2" s="89" t="s">
        <v>288</v>
      </c>
      <c r="B2" s="89" t="s">
        <v>289</v>
      </c>
      <c r="C2" s="89" t="s">
        <v>290</v>
      </c>
      <c r="D2" s="89">
        <v>8.5389099E7</v>
      </c>
      <c r="E2" s="89">
        <v>4.26242763E12</v>
      </c>
      <c r="F2" s="142"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8">
        <v>0.1</v>
      </c>
      <c r="AE2" s="118">
        <v>0.9</v>
      </c>
      <c r="AF2" s="93">
        <v>20.0</v>
      </c>
      <c r="AG2" s="93">
        <v>44.0924524369756</v>
      </c>
      <c r="AH2" s="89"/>
      <c r="AI2" s="89"/>
      <c r="AJ2" s="89"/>
      <c r="AK2" s="89"/>
      <c r="AL2" s="142" t="s">
        <v>295</v>
      </c>
      <c r="AM2" s="89"/>
      <c r="AN2" s="89"/>
      <c r="AO2" s="142" t="s">
        <v>296</v>
      </c>
      <c r="AP2" s="142" t="s">
        <v>297</v>
      </c>
      <c r="AQ2" s="89"/>
      <c r="AR2" s="89"/>
      <c r="AS2" s="89"/>
      <c r="AT2" s="89"/>
      <c r="AU2" s="89"/>
      <c r="AV2" s="89"/>
      <c r="AW2" s="89"/>
      <c r="AX2" s="142" t="s">
        <v>298</v>
      </c>
      <c r="AY2" s="142"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1">
        <v>2.4</v>
      </c>
      <c r="BS2" s="89">
        <v>5.29</v>
      </c>
      <c r="BT2" s="89" t="s">
        <v>309</v>
      </c>
      <c r="BU2" s="89"/>
      <c r="BV2" s="89"/>
      <c r="BW2" s="89"/>
      <c r="BX2" s="89"/>
      <c r="BY2" s="89"/>
      <c r="BZ2" s="89"/>
      <c r="CA2" s="89"/>
      <c r="CB2" s="89"/>
      <c r="CC2" s="89"/>
      <c r="CD2" s="89" t="s">
        <v>289</v>
      </c>
      <c r="CE2" s="89" t="s">
        <v>323</v>
      </c>
      <c r="CF2" s="89" t="s">
        <v>2089</v>
      </c>
      <c r="CG2" s="89" t="s">
        <v>325</v>
      </c>
    </row>
    <row r="3">
      <c r="A3" s="89" t="s">
        <v>398</v>
      </c>
      <c r="B3" s="89" t="s">
        <v>399</v>
      </c>
      <c r="C3" s="89" t="s">
        <v>400</v>
      </c>
      <c r="D3" s="89">
        <v>8.544421E7</v>
      </c>
      <c r="E3" s="89">
        <v>4.262427630666E12</v>
      </c>
      <c r="F3" s="142"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2085</v>
      </c>
      <c r="V3" s="89" t="s">
        <v>2086</v>
      </c>
      <c r="W3" s="89" t="s">
        <v>413</v>
      </c>
      <c r="X3" s="89" t="s">
        <v>414</v>
      </c>
      <c r="Y3" s="89" t="s">
        <v>415</v>
      </c>
      <c r="Z3" s="89">
        <v>20.0</v>
      </c>
      <c r="AA3" s="89">
        <v>68.0</v>
      </c>
      <c r="AB3" s="89">
        <v>60.0</v>
      </c>
      <c r="AC3" s="89">
        <v>140.0</v>
      </c>
      <c r="AD3" s="118">
        <v>0.1</v>
      </c>
      <c r="AE3" s="118">
        <v>0.9</v>
      </c>
      <c r="AF3" s="89"/>
      <c r="AG3" s="89"/>
      <c r="AH3" s="89"/>
      <c r="AI3" s="89"/>
      <c r="AJ3" s="89"/>
      <c r="AK3" s="89" t="s">
        <v>416</v>
      </c>
      <c r="AL3" s="142" t="s">
        <v>417</v>
      </c>
      <c r="AM3" s="142" t="s">
        <v>418</v>
      </c>
      <c r="AN3" s="142" t="s">
        <v>419</v>
      </c>
      <c r="AO3" s="142" t="s">
        <v>420</v>
      </c>
      <c r="AP3" s="142" t="s">
        <v>421</v>
      </c>
      <c r="AQ3" s="89"/>
      <c r="AR3" s="89"/>
      <c r="AS3" s="89"/>
      <c r="AT3" s="89"/>
      <c r="AU3" s="89"/>
      <c r="AV3" s="89"/>
      <c r="AW3" s="89"/>
      <c r="AX3" s="142" t="s">
        <v>422</v>
      </c>
      <c r="AY3" s="142"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1">
        <v>5.76</v>
      </c>
      <c r="BS3" s="89">
        <v>12.7</v>
      </c>
      <c r="BT3" s="89" t="s">
        <v>433</v>
      </c>
      <c r="BU3" s="89"/>
      <c r="BV3" s="89"/>
      <c r="BW3" s="89"/>
      <c r="BX3" s="89"/>
      <c r="BY3" s="89"/>
      <c r="BZ3" s="89"/>
      <c r="CA3" s="89"/>
      <c r="CB3" s="89"/>
      <c r="CC3" s="89"/>
      <c r="CD3" s="89" t="s">
        <v>399</v>
      </c>
      <c r="CE3" s="89" t="s">
        <v>455</v>
      </c>
      <c r="CF3" s="89" t="s">
        <v>456</v>
      </c>
      <c r="CG3" s="89" t="s">
        <v>457</v>
      </c>
    </row>
    <row r="4">
      <c r="A4" s="89" t="s">
        <v>540</v>
      </c>
      <c r="B4" s="89" t="s">
        <v>541</v>
      </c>
      <c r="C4" s="89" t="s">
        <v>400</v>
      </c>
      <c r="D4" s="89">
        <v>8.544421E7</v>
      </c>
      <c r="E4" s="89">
        <v>4.262427630673E12</v>
      </c>
      <c r="F4" s="142"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2085</v>
      </c>
      <c r="V4" s="89" t="s">
        <v>2086</v>
      </c>
      <c r="W4" s="89" t="s">
        <v>413</v>
      </c>
      <c r="X4" s="89" t="s">
        <v>414</v>
      </c>
      <c r="Y4" s="89" t="s">
        <v>415</v>
      </c>
      <c r="Z4" s="89">
        <v>20.0</v>
      </c>
      <c r="AA4" s="89">
        <v>68.0</v>
      </c>
      <c r="AB4" s="89">
        <v>60.0</v>
      </c>
      <c r="AC4" s="89">
        <v>140.0</v>
      </c>
      <c r="AD4" s="118">
        <v>0.1</v>
      </c>
      <c r="AE4" s="118">
        <v>0.9</v>
      </c>
      <c r="AF4" s="89"/>
      <c r="AG4" s="89"/>
      <c r="AH4" s="89"/>
      <c r="AI4" s="89"/>
      <c r="AJ4" s="89"/>
      <c r="AK4" s="89" t="s">
        <v>416</v>
      </c>
      <c r="AL4" s="142" t="s">
        <v>417</v>
      </c>
      <c r="AM4" s="142" t="s">
        <v>418</v>
      </c>
      <c r="AN4" s="142" t="s">
        <v>419</v>
      </c>
      <c r="AO4" s="142" t="s">
        <v>420</v>
      </c>
      <c r="AP4" s="142" t="s">
        <v>544</v>
      </c>
      <c r="AQ4" s="89"/>
      <c r="AR4" s="89"/>
      <c r="AS4" s="89"/>
      <c r="AT4" s="89"/>
      <c r="AU4" s="89"/>
      <c r="AV4" s="89"/>
      <c r="AW4" s="89"/>
      <c r="AX4" s="142" t="s">
        <v>422</v>
      </c>
      <c r="AY4" s="142"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1">
        <v>5.76</v>
      </c>
      <c r="BS4" s="89">
        <v>12.7</v>
      </c>
      <c r="BT4" s="89" t="s">
        <v>433</v>
      </c>
      <c r="BU4" s="89"/>
      <c r="BV4" s="89"/>
      <c r="BW4" s="89"/>
      <c r="BX4" s="89"/>
      <c r="BY4" s="89"/>
      <c r="BZ4" s="89"/>
      <c r="CA4" s="89"/>
      <c r="CB4" s="89"/>
      <c r="CC4" s="89"/>
      <c r="CD4" s="89" t="s">
        <v>541</v>
      </c>
      <c r="CE4" s="89" t="s">
        <v>455</v>
      </c>
      <c r="CF4" s="89" t="s">
        <v>456</v>
      </c>
      <c r="CG4" s="89" t="s">
        <v>457</v>
      </c>
    </row>
    <row r="5">
      <c r="A5" s="89" t="s">
        <v>546</v>
      </c>
      <c r="B5" s="89" t="s">
        <v>547</v>
      </c>
      <c r="C5" s="89" t="s">
        <v>400</v>
      </c>
      <c r="D5" s="89">
        <v>8.544421E7</v>
      </c>
      <c r="E5" s="89">
        <v>4.26242763068E12</v>
      </c>
      <c r="F5" s="142"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2085</v>
      </c>
      <c r="V5" s="89" t="s">
        <v>2086</v>
      </c>
      <c r="W5" s="89" t="s">
        <v>413</v>
      </c>
      <c r="X5" s="89" t="s">
        <v>414</v>
      </c>
      <c r="Y5" s="89" t="s">
        <v>415</v>
      </c>
      <c r="Z5" s="89">
        <v>20.0</v>
      </c>
      <c r="AA5" s="89">
        <v>68.0</v>
      </c>
      <c r="AB5" s="89">
        <v>60.0</v>
      </c>
      <c r="AC5" s="89">
        <v>140.0</v>
      </c>
      <c r="AD5" s="118">
        <v>0.1</v>
      </c>
      <c r="AE5" s="118">
        <v>0.9</v>
      </c>
      <c r="AF5" s="89"/>
      <c r="AG5" s="89"/>
      <c r="AH5" s="89"/>
      <c r="AI5" s="89"/>
      <c r="AJ5" s="89"/>
      <c r="AK5" s="89" t="s">
        <v>416</v>
      </c>
      <c r="AL5" s="142" t="s">
        <v>417</v>
      </c>
      <c r="AM5" s="142" t="s">
        <v>418</v>
      </c>
      <c r="AN5" s="142" t="s">
        <v>419</v>
      </c>
      <c r="AO5" s="142" t="s">
        <v>420</v>
      </c>
      <c r="AP5" s="142" t="s">
        <v>550</v>
      </c>
      <c r="AQ5" s="89"/>
      <c r="AR5" s="89"/>
      <c r="AS5" s="89"/>
      <c r="AT5" s="89"/>
      <c r="AU5" s="89"/>
      <c r="AV5" s="89"/>
      <c r="AW5" s="89"/>
      <c r="AX5" s="142" t="s">
        <v>422</v>
      </c>
      <c r="AY5" s="142"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1">
        <v>5.76</v>
      </c>
      <c r="BS5" s="89">
        <v>12.7</v>
      </c>
      <c r="BT5" s="89" t="s">
        <v>433</v>
      </c>
      <c r="BU5" s="89"/>
      <c r="BV5" s="89"/>
      <c r="BW5" s="89"/>
      <c r="BX5" s="89"/>
      <c r="BY5" s="89"/>
      <c r="BZ5" s="89"/>
      <c r="CA5" s="89"/>
      <c r="CB5" s="89"/>
      <c r="CC5" s="89"/>
      <c r="CD5" s="89" t="s">
        <v>547</v>
      </c>
      <c r="CE5" s="89" t="s">
        <v>455</v>
      </c>
      <c r="CF5" s="89" t="s">
        <v>456</v>
      </c>
      <c r="CG5" s="89" t="s">
        <v>457</v>
      </c>
    </row>
    <row r="6">
      <c r="A6" s="89" t="s">
        <v>552</v>
      </c>
      <c r="B6" s="89" t="s">
        <v>553</v>
      </c>
      <c r="C6" s="89" t="s">
        <v>400</v>
      </c>
      <c r="D6" s="89">
        <v>8.544421E7</v>
      </c>
      <c r="E6" s="89">
        <v>4.262427630697E12</v>
      </c>
      <c r="F6" s="142"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2085</v>
      </c>
      <c r="V6" s="89" t="s">
        <v>2086</v>
      </c>
      <c r="W6" s="89" t="s">
        <v>413</v>
      </c>
      <c r="X6" s="89" t="s">
        <v>414</v>
      </c>
      <c r="Y6" s="89" t="s">
        <v>415</v>
      </c>
      <c r="Z6" s="89">
        <v>20.0</v>
      </c>
      <c r="AA6" s="89">
        <v>68.0</v>
      </c>
      <c r="AB6" s="89">
        <v>60.0</v>
      </c>
      <c r="AC6" s="89">
        <v>140.0</v>
      </c>
      <c r="AD6" s="118">
        <v>0.1</v>
      </c>
      <c r="AE6" s="118">
        <v>0.9</v>
      </c>
      <c r="AF6" s="89"/>
      <c r="AG6" s="89"/>
      <c r="AH6" s="89"/>
      <c r="AI6" s="89"/>
      <c r="AJ6" s="89"/>
      <c r="AK6" s="89" t="s">
        <v>416</v>
      </c>
      <c r="AL6" s="142" t="s">
        <v>417</v>
      </c>
      <c r="AM6" s="142" t="s">
        <v>418</v>
      </c>
      <c r="AN6" s="142" t="s">
        <v>419</v>
      </c>
      <c r="AO6" s="142" t="s">
        <v>420</v>
      </c>
      <c r="AP6" s="142" t="s">
        <v>556</v>
      </c>
      <c r="AQ6" s="89"/>
      <c r="AR6" s="89"/>
      <c r="AS6" s="89"/>
      <c r="AT6" s="89"/>
      <c r="AU6" s="89"/>
      <c r="AV6" s="89"/>
      <c r="AW6" s="89"/>
      <c r="AX6" s="142" t="s">
        <v>422</v>
      </c>
      <c r="AY6" s="142"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1">
        <v>5.76</v>
      </c>
      <c r="BS6" s="89">
        <v>12.7</v>
      </c>
      <c r="BT6" s="89" t="s">
        <v>433</v>
      </c>
      <c r="BU6" s="89"/>
      <c r="BV6" s="89"/>
      <c r="BW6" s="89"/>
      <c r="BX6" s="89"/>
      <c r="BY6" s="89"/>
      <c r="BZ6" s="89"/>
      <c r="CA6" s="89"/>
      <c r="CB6" s="89"/>
      <c r="CC6" s="89"/>
      <c r="CD6" s="89" t="s">
        <v>553</v>
      </c>
      <c r="CE6" s="89" t="s">
        <v>455</v>
      </c>
      <c r="CF6" s="89" t="s">
        <v>456</v>
      </c>
      <c r="CG6" s="89" t="s">
        <v>457</v>
      </c>
    </row>
    <row r="7">
      <c r="A7" s="89" t="s">
        <v>559</v>
      </c>
      <c r="B7" s="89" t="s">
        <v>560</v>
      </c>
      <c r="C7" s="89" t="s">
        <v>400</v>
      </c>
      <c r="D7" s="89">
        <v>8.544421E7</v>
      </c>
      <c r="E7" s="89">
        <v>4.26242763071E12</v>
      </c>
      <c r="F7" s="142"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2085</v>
      </c>
      <c r="V7" s="89" t="s">
        <v>2086</v>
      </c>
      <c r="W7" s="89" t="s">
        <v>413</v>
      </c>
      <c r="X7" s="89" t="s">
        <v>414</v>
      </c>
      <c r="Y7" s="89" t="s">
        <v>415</v>
      </c>
      <c r="Z7" s="89">
        <v>20.0</v>
      </c>
      <c r="AA7" s="89">
        <v>68.0</v>
      </c>
      <c r="AB7" s="89">
        <v>60.0</v>
      </c>
      <c r="AC7" s="89">
        <v>140.0</v>
      </c>
      <c r="AD7" s="118">
        <v>0.1</v>
      </c>
      <c r="AE7" s="118">
        <v>0.9</v>
      </c>
      <c r="AF7" s="89"/>
      <c r="AG7" s="89"/>
      <c r="AH7" s="89"/>
      <c r="AI7" s="89"/>
      <c r="AJ7" s="89"/>
      <c r="AK7" s="89" t="s">
        <v>416</v>
      </c>
      <c r="AL7" s="142" t="s">
        <v>417</v>
      </c>
      <c r="AM7" s="142" t="s">
        <v>418</v>
      </c>
      <c r="AN7" s="142" t="s">
        <v>419</v>
      </c>
      <c r="AO7" s="142" t="s">
        <v>420</v>
      </c>
      <c r="AP7" s="142" t="s">
        <v>563</v>
      </c>
      <c r="AQ7" s="89"/>
      <c r="AR7" s="89"/>
      <c r="AS7" s="89"/>
      <c r="AT7" s="89"/>
      <c r="AU7" s="89"/>
      <c r="AV7" s="89"/>
      <c r="AW7" s="89"/>
      <c r="AX7" s="142" t="s">
        <v>422</v>
      </c>
      <c r="AY7" s="142"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1">
        <v>5.76</v>
      </c>
      <c r="BS7" s="89">
        <v>12.7</v>
      </c>
      <c r="BT7" s="89" t="s">
        <v>433</v>
      </c>
      <c r="BU7" s="89"/>
      <c r="BV7" s="89"/>
      <c r="BW7" s="89"/>
      <c r="BX7" s="89"/>
      <c r="BY7" s="89"/>
      <c r="BZ7" s="89"/>
      <c r="CA7" s="89"/>
      <c r="CB7" s="89"/>
      <c r="CC7" s="89"/>
      <c r="CD7" s="89" t="s">
        <v>560</v>
      </c>
      <c r="CE7" s="89" t="s">
        <v>455</v>
      </c>
      <c r="CF7" s="89" t="s">
        <v>456</v>
      </c>
      <c r="CG7" s="89" t="s">
        <v>457</v>
      </c>
    </row>
    <row r="8">
      <c r="A8" s="89" t="s">
        <v>565</v>
      </c>
      <c r="B8" s="89" t="s">
        <v>566</v>
      </c>
      <c r="C8" s="89" t="s">
        <v>400</v>
      </c>
      <c r="D8" s="89">
        <v>8.544421E7</v>
      </c>
      <c r="E8" s="89">
        <v>4.262427630727E12</v>
      </c>
      <c r="F8" s="142"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2085</v>
      </c>
      <c r="V8" s="89" t="s">
        <v>2086</v>
      </c>
      <c r="W8" s="89" t="s">
        <v>413</v>
      </c>
      <c r="X8" s="89" t="s">
        <v>414</v>
      </c>
      <c r="Y8" s="89" t="s">
        <v>415</v>
      </c>
      <c r="Z8" s="89">
        <v>20.0</v>
      </c>
      <c r="AA8" s="89">
        <v>68.0</v>
      </c>
      <c r="AB8" s="89">
        <v>60.0</v>
      </c>
      <c r="AC8" s="89">
        <v>140.0</v>
      </c>
      <c r="AD8" s="118">
        <v>0.1</v>
      </c>
      <c r="AE8" s="118">
        <v>0.9</v>
      </c>
      <c r="AF8" s="89"/>
      <c r="AG8" s="89"/>
      <c r="AH8" s="89"/>
      <c r="AI8" s="89"/>
      <c r="AJ8" s="89"/>
      <c r="AK8" s="89" t="s">
        <v>416</v>
      </c>
      <c r="AL8" s="142" t="s">
        <v>417</v>
      </c>
      <c r="AM8" s="142" t="s">
        <v>418</v>
      </c>
      <c r="AN8" s="142" t="s">
        <v>419</v>
      </c>
      <c r="AO8" s="142" t="s">
        <v>420</v>
      </c>
      <c r="AP8" s="142" t="s">
        <v>569</v>
      </c>
      <c r="AQ8" s="89"/>
      <c r="AR8" s="89"/>
      <c r="AS8" s="89"/>
      <c r="AT8" s="89"/>
      <c r="AU8" s="89"/>
      <c r="AV8" s="89"/>
      <c r="AW8" s="89"/>
      <c r="AX8" s="142" t="s">
        <v>422</v>
      </c>
      <c r="AY8" s="142"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1">
        <v>5.76</v>
      </c>
      <c r="BS8" s="89">
        <v>12.7</v>
      </c>
      <c r="BT8" s="89" t="s">
        <v>433</v>
      </c>
      <c r="BU8" s="89"/>
      <c r="BV8" s="89"/>
      <c r="BW8" s="89"/>
      <c r="BX8" s="89"/>
      <c r="BY8" s="89"/>
      <c r="BZ8" s="89"/>
      <c r="CA8" s="89"/>
      <c r="CB8" s="89"/>
      <c r="CC8" s="89"/>
      <c r="CD8" s="89" t="s">
        <v>566</v>
      </c>
      <c r="CE8" s="89" t="s">
        <v>455</v>
      </c>
      <c r="CF8" s="89" t="s">
        <v>456</v>
      </c>
      <c r="CG8" s="89" t="s">
        <v>457</v>
      </c>
    </row>
    <row r="9">
      <c r="A9" s="89" t="s">
        <v>571</v>
      </c>
      <c r="B9" s="89" t="s">
        <v>572</v>
      </c>
      <c r="C9" s="89" t="s">
        <v>400</v>
      </c>
      <c r="D9" s="89">
        <v>8.544421E7</v>
      </c>
      <c r="E9" s="89">
        <v>4.262427630932E12</v>
      </c>
      <c r="F9" s="142"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2085</v>
      </c>
      <c r="V9" s="89" t="s">
        <v>2086</v>
      </c>
      <c r="W9" s="89" t="s">
        <v>413</v>
      </c>
      <c r="X9" s="89" t="s">
        <v>414</v>
      </c>
      <c r="Y9" s="89" t="s">
        <v>415</v>
      </c>
      <c r="Z9" s="89">
        <v>20.0</v>
      </c>
      <c r="AA9" s="89">
        <v>68.0</v>
      </c>
      <c r="AB9" s="89">
        <v>60.0</v>
      </c>
      <c r="AC9" s="89">
        <v>140.0</v>
      </c>
      <c r="AD9" s="118">
        <v>0.1</v>
      </c>
      <c r="AE9" s="118">
        <v>0.9</v>
      </c>
      <c r="AF9" s="89"/>
      <c r="AG9" s="89"/>
      <c r="AH9" s="89"/>
      <c r="AI9" s="89"/>
      <c r="AJ9" s="89"/>
      <c r="AK9" s="89" t="s">
        <v>416</v>
      </c>
      <c r="AL9" s="142" t="s">
        <v>417</v>
      </c>
      <c r="AM9" s="142" t="s">
        <v>418</v>
      </c>
      <c r="AN9" s="142" t="s">
        <v>419</v>
      </c>
      <c r="AO9" s="142" t="s">
        <v>420</v>
      </c>
      <c r="AP9" s="142" t="s">
        <v>575</v>
      </c>
      <c r="AQ9" s="89"/>
      <c r="AR9" s="89"/>
      <c r="AS9" s="89"/>
      <c r="AT9" s="89"/>
      <c r="AU9" s="89"/>
      <c r="AV9" s="89"/>
      <c r="AW9" s="89"/>
      <c r="AX9" s="142" t="s">
        <v>422</v>
      </c>
      <c r="AY9" s="142"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1">
        <v>5.76</v>
      </c>
      <c r="BS9" s="89">
        <v>12.7</v>
      </c>
      <c r="BT9" s="89" t="s">
        <v>433</v>
      </c>
      <c r="BU9" s="89"/>
      <c r="BV9" s="89"/>
      <c r="BW9" s="89"/>
      <c r="BX9" s="89"/>
      <c r="BY9" s="89"/>
      <c r="BZ9" s="89"/>
      <c r="CA9" s="89"/>
      <c r="CB9" s="89"/>
      <c r="CC9" s="89"/>
      <c r="CD9" s="89" t="s">
        <v>572</v>
      </c>
      <c r="CE9" s="89" t="s">
        <v>455</v>
      </c>
      <c r="CF9" s="89" t="s">
        <v>456</v>
      </c>
      <c r="CG9" s="89" t="s">
        <v>457</v>
      </c>
    </row>
    <row r="10">
      <c r="A10" s="89" t="s">
        <v>577</v>
      </c>
      <c r="B10" s="89" t="s">
        <v>578</v>
      </c>
      <c r="C10" s="89" t="s">
        <v>400</v>
      </c>
      <c r="D10" s="89">
        <v>8.544421E7</v>
      </c>
      <c r="E10" s="89">
        <v>4.262427630703E12</v>
      </c>
      <c r="F10" s="142"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2085</v>
      </c>
      <c r="V10" s="89" t="s">
        <v>2086</v>
      </c>
      <c r="W10" s="89" t="s">
        <v>413</v>
      </c>
      <c r="X10" s="89" t="s">
        <v>414</v>
      </c>
      <c r="Y10" s="89" t="s">
        <v>415</v>
      </c>
      <c r="Z10" s="89">
        <v>20.0</v>
      </c>
      <c r="AA10" s="89">
        <v>68.0</v>
      </c>
      <c r="AB10" s="89">
        <v>60.0</v>
      </c>
      <c r="AC10" s="89">
        <v>140.0</v>
      </c>
      <c r="AD10" s="118">
        <v>0.1</v>
      </c>
      <c r="AE10" s="118">
        <v>0.9</v>
      </c>
      <c r="AF10" s="89"/>
      <c r="AG10" s="89"/>
      <c r="AH10" s="89"/>
      <c r="AI10" s="89"/>
      <c r="AJ10" s="89"/>
      <c r="AK10" s="89" t="s">
        <v>416</v>
      </c>
      <c r="AL10" s="142" t="s">
        <v>417</v>
      </c>
      <c r="AM10" s="142" t="s">
        <v>418</v>
      </c>
      <c r="AN10" s="142" t="s">
        <v>419</v>
      </c>
      <c r="AO10" s="142" t="s">
        <v>420</v>
      </c>
      <c r="AP10" s="142" t="s">
        <v>581</v>
      </c>
      <c r="AQ10" s="89"/>
      <c r="AR10" s="89"/>
      <c r="AS10" s="89"/>
      <c r="AT10" s="89"/>
      <c r="AU10" s="89"/>
      <c r="AV10" s="89"/>
      <c r="AW10" s="89"/>
      <c r="AX10" s="142" t="s">
        <v>422</v>
      </c>
      <c r="AY10" s="142"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1">
        <v>5.76</v>
      </c>
      <c r="BS10" s="89">
        <v>12.7</v>
      </c>
      <c r="BT10" s="89" t="s">
        <v>433</v>
      </c>
      <c r="BU10" s="89"/>
      <c r="BV10" s="89"/>
      <c r="BW10" s="89"/>
      <c r="BX10" s="89"/>
      <c r="BY10" s="89"/>
      <c r="BZ10" s="89"/>
      <c r="CA10" s="89"/>
      <c r="CB10" s="89"/>
      <c r="CC10" s="89"/>
      <c r="CD10" s="89" t="s">
        <v>578</v>
      </c>
      <c r="CE10" s="89" t="s">
        <v>455</v>
      </c>
      <c r="CF10" s="89" t="s">
        <v>456</v>
      </c>
      <c r="CG10" s="89" t="s">
        <v>457</v>
      </c>
    </row>
    <row r="11">
      <c r="A11" s="89" t="s">
        <v>583</v>
      </c>
      <c r="B11" s="89" t="s">
        <v>584</v>
      </c>
      <c r="C11" s="89" t="s">
        <v>585</v>
      </c>
      <c r="D11" s="89">
        <v>8.544421E7</v>
      </c>
      <c r="E11" s="89">
        <v>4.262427630093E12</v>
      </c>
      <c r="F11" s="142"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2085</v>
      </c>
      <c r="V11" s="89" t="s">
        <v>2086</v>
      </c>
      <c r="W11" s="89" t="s">
        <v>413</v>
      </c>
      <c r="X11" s="89" t="s">
        <v>414</v>
      </c>
      <c r="Y11" s="89" t="s">
        <v>415</v>
      </c>
      <c r="Z11" s="89">
        <v>20.0</v>
      </c>
      <c r="AA11" s="89">
        <v>68.0</v>
      </c>
      <c r="AB11" s="89">
        <v>60.0</v>
      </c>
      <c r="AC11" s="89">
        <v>140.0</v>
      </c>
      <c r="AD11" s="118">
        <v>0.1</v>
      </c>
      <c r="AE11" s="118">
        <v>0.9</v>
      </c>
      <c r="AF11" s="89"/>
      <c r="AG11" s="89"/>
      <c r="AH11" s="89"/>
      <c r="AI11" s="89"/>
      <c r="AJ11" s="89"/>
      <c r="AK11" s="89" t="s">
        <v>416</v>
      </c>
      <c r="AL11" s="142" t="s">
        <v>417</v>
      </c>
      <c r="AM11" s="142" t="s">
        <v>418</v>
      </c>
      <c r="AN11" s="142" t="s">
        <v>419</v>
      </c>
      <c r="AO11" s="142" t="s">
        <v>420</v>
      </c>
      <c r="AP11" s="142" t="s">
        <v>588</v>
      </c>
      <c r="AQ11" s="89"/>
      <c r="AR11" s="89"/>
      <c r="AS11" s="89"/>
      <c r="AT11" s="89"/>
      <c r="AU11" s="89"/>
      <c r="AV11" s="89"/>
      <c r="AW11" s="89"/>
      <c r="AX11" s="142" t="s">
        <v>589</v>
      </c>
      <c r="AY11" s="142"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1">
        <v>0.15</v>
      </c>
      <c r="BS11" s="89">
        <v>0.33</v>
      </c>
      <c r="BT11" s="89" t="s">
        <v>433</v>
      </c>
      <c r="BU11" s="89"/>
      <c r="BV11" s="89"/>
      <c r="BW11" s="89"/>
      <c r="BX11" s="89"/>
      <c r="BY11" s="89"/>
      <c r="BZ11" s="89"/>
      <c r="CA11" s="89"/>
      <c r="CB11" s="89"/>
      <c r="CC11" s="89"/>
      <c r="CD11" s="89" t="s">
        <v>584</v>
      </c>
      <c r="CE11" s="89" t="s">
        <v>606</v>
      </c>
      <c r="CF11" s="89" t="s">
        <v>607</v>
      </c>
      <c r="CG11" s="89" t="s">
        <v>457</v>
      </c>
    </row>
    <row r="12">
      <c r="A12" s="89" t="s">
        <v>663</v>
      </c>
      <c r="B12" s="89" t="s">
        <v>664</v>
      </c>
      <c r="C12" s="89" t="s">
        <v>585</v>
      </c>
      <c r="D12" s="89">
        <v>8.544421E7</v>
      </c>
      <c r="E12" s="89">
        <v>4.262427630109E12</v>
      </c>
      <c r="F12" s="142"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2085</v>
      </c>
      <c r="V12" s="89" t="s">
        <v>2086</v>
      </c>
      <c r="W12" s="89" t="s">
        <v>413</v>
      </c>
      <c r="X12" s="89" t="s">
        <v>414</v>
      </c>
      <c r="Y12" s="89" t="s">
        <v>415</v>
      </c>
      <c r="Z12" s="89">
        <v>20.0</v>
      </c>
      <c r="AA12" s="89">
        <v>68.0</v>
      </c>
      <c r="AB12" s="89">
        <v>60.0</v>
      </c>
      <c r="AC12" s="89">
        <v>140.0</v>
      </c>
      <c r="AD12" s="118">
        <v>0.1</v>
      </c>
      <c r="AE12" s="118">
        <v>0.9</v>
      </c>
      <c r="AF12" s="89"/>
      <c r="AG12" s="89"/>
      <c r="AH12" s="89"/>
      <c r="AI12" s="89"/>
      <c r="AJ12" s="89"/>
      <c r="AK12" s="89" t="s">
        <v>416</v>
      </c>
      <c r="AL12" s="142" t="s">
        <v>417</v>
      </c>
      <c r="AM12" s="142" t="s">
        <v>418</v>
      </c>
      <c r="AN12" s="142" t="s">
        <v>419</v>
      </c>
      <c r="AO12" s="142" t="s">
        <v>420</v>
      </c>
      <c r="AP12" s="142" t="s">
        <v>666</v>
      </c>
      <c r="AQ12" s="89"/>
      <c r="AR12" s="89"/>
      <c r="AS12" s="89"/>
      <c r="AT12" s="89"/>
      <c r="AU12" s="89"/>
      <c r="AV12" s="89"/>
      <c r="AW12" s="89"/>
      <c r="AX12" s="142" t="s">
        <v>589</v>
      </c>
      <c r="AY12" s="142"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1">
        <v>0.15</v>
      </c>
      <c r="BS12" s="89">
        <v>0.33</v>
      </c>
      <c r="BT12" s="89" t="s">
        <v>433</v>
      </c>
      <c r="BU12" s="89"/>
      <c r="BV12" s="89"/>
      <c r="BW12" s="89"/>
      <c r="BX12" s="89"/>
      <c r="BY12" s="89"/>
      <c r="BZ12" s="89"/>
      <c r="CA12" s="89"/>
      <c r="CB12" s="89"/>
      <c r="CC12" s="89"/>
      <c r="CD12" s="89" t="s">
        <v>664</v>
      </c>
      <c r="CE12" s="89" t="s">
        <v>606</v>
      </c>
      <c r="CF12" s="89" t="s">
        <v>607</v>
      </c>
      <c r="CG12" s="89" t="s">
        <v>457</v>
      </c>
    </row>
    <row r="13">
      <c r="A13" s="89" t="s">
        <v>668</v>
      </c>
      <c r="B13" s="89" t="s">
        <v>669</v>
      </c>
      <c r="C13" s="89" t="s">
        <v>585</v>
      </c>
      <c r="D13" s="89">
        <v>8.544421E7</v>
      </c>
      <c r="E13" s="89">
        <v>4.262427630116E12</v>
      </c>
      <c r="F13" s="142"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2085</v>
      </c>
      <c r="V13" s="89" t="s">
        <v>2086</v>
      </c>
      <c r="W13" s="89" t="s">
        <v>413</v>
      </c>
      <c r="X13" s="89" t="s">
        <v>414</v>
      </c>
      <c r="Y13" s="89" t="s">
        <v>415</v>
      </c>
      <c r="Z13" s="89">
        <v>20.0</v>
      </c>
      <c r="AA13" s="89">
        <v>68.0</v>
      </c>
      <c r="AB13" s="89">
        <v>60.0</v>
      </c>
      <c r="AC13" s="89">
        <v>140.0</v>
      </c>
      <c r="AD13" s="118">
        <v>0.1</v>
      </c>
      <c r="AE13" s="118">
        <v>0.9</v>
      </c>
      <c r="AF13" s="89"/>
      <c r="AG13" s="89"/>
      <c r="AH13" s="89"/>
      <c r="AI13" s="89"/>
      <c r="AJ13" s="89"/>
      <c r="AK13" s="89" t="s">
        <v>416</v>
      </c>
      <c r="AL13" s="142" t="s">
        <v>417</v>
      </c>
      <c r="AM13" s="142" t="s">
        <v>418</v>
      </c>
      <c r="AN13" s="142" t="s">
        <v>419</v>
      </c>
      <c r="AO13" s="142" t="s">
        <v>420</v>
      </c>
      <c r="AP13" s="142" t="s">
        <v>671</v>
      </c>
      <c r="AQ13" s="89"/>
      <c r="AR13" s="89"/>
      <c r="AS13" s="89"/>
      <c r="AT13" s="89"/>
      <c r="AU13" s="89"/>
      <c r="AV13" s="89"/>
      <c r="AW13" s="89"/>
      <c r="AX13" s="142" t="s">
        <v>589</v>
      </c>
      <c r="AY13" s="142"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1">
        <v>0.15</v>
      </c>
      <c r="BS13" s="89">
        <v>0.33</v>
      </c>
      <c r="BT13" s="89" t="s">
        <v>433</v>
      </c>
      <c r="BU13" s="89"/>
      <c r="BV13" s="89"/>
      <c r="BW13" s="89"/>
      <c r="BX13" s="89"/>
      <c r="BY13" s="89"/>
      <c r="BZ13" s="89"/>
      <c r="CA13" s="89"/>
      <c r="CB13" s="89"/>
      <c r="CC13" s="89"/>
      <c r="CD13" s="89" t="s">
        <v>669</v>
      </c>
      <c r="CE13" s="89" t="s">
        <v>606</v>
      </c>
      <c r="CF13" s="89" t="s">
        <v>607</v>
      </c>
      <c r="CG13" s="89" t="s">
        <v>457</v>
      </c>
    </row>
    <row r="14">
      <c r="A14" s="89" t="s">
        <v>673</v>
      </c>
      <c r="B14" s="89" t="s">
        <v>674</v>
      </c>
      <c r="C14" s="89" t="s">
        <v>585</v>
      </c>
      <c r="D14" s="89">
        <v>8.544421E7</v>
      </c>
      <c r="E14" s="89">
        <v>4.262427630123E12</v>
      </c>
      <c r="F14" s="142"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2085</v>
      </c>
      <c r="V14" s="89" t="s">
        <v>2086</v>
      </c>
      <c r="W14" s="89" t="s">
        <v>413</v>
      </c>
      <c r="X14" s="89" t="s">
        <v>414</v>
      </c>
      <c r="Y14" s="89" t="s">
        <v>415</v>
      </c>
      <c r="Z14" s="89">
        <v>20.0</v>
      </c>
      <c r="AA14" s="89">
        <v>68.0</v>
      </c>
      <c r="AB14" s="89">
        <v>60.0</v>
      </c>
      <c r="AC14" s="89">
        <v>140.0</v>
      </c>
      <c r="AD14" s="118">
        <v>0.1</v>
      </c>
      <c r="AE14" s="118">
        <v>0.9</v>
      </c>
      <c r="AF14" s="89"/>
      <c r="AG14" s="89"/>
      <c r="AH14" s="89"/>
      <c r="AI14" s="89"/>
      <c r="AJ14" s="89"/>
      <c r="AK14" s="89" t="s">
        <v>416</v>
      </c>
      <c r="AL14" s="142" t="s">
        <v>417</v>
      </c>
      <c r="AM14" s="142" t="s">
        <v>418</v>
      </c>
      <c r="AN14" s="142" t="s">
        <v>419</v>
      </c>
      <c r="AO14" s="142" t="s">
        <v>420</v>
      </c>
      <c r="AP14" s="142" t="s">
        <v>676</v>
      </c>
      <c r="AQ14" s="89"/>
      <c r="AR14" s="89"/>
      <c r="AS14" s="89"/>
      <c r="AT14" s="89"/>
      <c r="AU14" s="89"/>
      <c r="AV14" s="89"/>
      <c r="AW14" s="89"/>
      <c r="AX14" s="142" t="s">
        <v>589</v>
      </c>
      <c r="AY14" s="142"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1">
        <v>0.15</v>
      </c>
      <c r="BS14" s="89">
        <v>0.33</v>
      </c>
      <c r="BT14" s="89" t="s">
        <v>433</v>
      </c>
      <c r="BU14" s="89"/>
      <c r="BV14" s="89"/>
      <c r="BW14" s="89"/>
      <c r="BX14" s="89"/>
      <c r="BY14" s="89"/>
      <c r="BZ14" s="89"/>
      <c r="CA14" s="89"/>
      <c r="CB14" s="89"/>
      <c r="CC14" s="89"/>
      <c r="CD14" s="89" t="s">
        <v>674</v>
      </c>
      <c r="CE14" s="89" t="s">
        <v>606</v>
      </c>
      <c r="CF14" s="89" t="s">
        <v>607</v>
      </c>
      <c r="CG14" s="89" t="s">
        <v>457</v>
      </c>
    </row>
    <row r="15">
      <c r="A15" s="89" t="s">
        <v>678</v>
      </c>
      <c r="B15" s="89" t="s">
        <v>679</v>
      </c>
      <c r="C15" s="89" t="s">
        <v>585</v>
      </c>
      <c r="D15" s="89">
        <v>8.544421E7</v>
      </c>
      <c r="E15" s="89">
        <v>4.262427630147E12</v>
      </c>
      <c r="F15" s="142"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2085</v>
      </c>
      <c r="V15" s="89" t="s">
        <v>2086</v>
      </c>
      <c r="W15" s="89" t="s">
        <v>413</v>
      </c>
      <c r="X15" s="89" t="s">
        <v>414</v>
      </c>
      <c r="Y15" s="89" t="s">
        <v>415</v>
      </c>
      <c r="Z15" s="89">
        <v>20.0</v>
      </c>
      <c r="AA15" s="89">
        <v>68.0</v>
      </c>
      <c r="AB15" s="89">
        <v>60.0</v>
      </c>
      <c r="AC15" s="89">
        <v>140.0</v>
      </c>
      <c r="AD15" s="118">
        <v>0.1</v>
      </c>
      <c r="AE15" s="118">
        <v>0.9</v>
      </c>
      <c r="AF15" s="89"/>
      <c r="AG15" s="89"/>
      <c r="AH15" s="89"/>
      <c r="AI15" s="89"/>
      <c r="AJ15" s="89"/>
      <c r="AK15" s="89" t="s">
        <v>416</v>
      </c>
      <c r="AL15" s="142" t="s">
        <v>417</v>
      </c>
      <c r="AM15" s="142" t="s">
        <v>418</v>
      </c>
      <c r="AN15" s="142" t="s">
        <v>419</v>
      </c>
      <c r="AO15" s="142" t="s">
        <v>420</v>
      </c>
      <c r="AP15" s="142" t="s">
        <v>681</v>
      </c>
      <c r="AQ15" s="89"/>
      <c r="AR15" s="89"/>
      <c r="AS15" s="89"/>
      <c r="AT15" s="89"/>
      <c r="AU15" s="89"/>
      <c r="AV15" s="89"/>
      <c r="AW15" s="89"/>
      <c r="AX15" s="142" t="s">
        <v>589</v>
      </c>
      <c r="AY15" s="142"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1">
        <v>0.15</v>
      </c>
      <c r="BS15" s="89">
        <v>0.33</v>
      </c>
      <c r="BT15" s="89" t="s">
        <v>433</v>
      </c>
      <c r="BU15" s="89"/>
      <c r="BV15" s="89"/>
      <c r="BW15" s="89"/>
      <c r="BX15" s="89"/>
      <c r="BY15" s="89"/>
      <c r="BZ15" s="89"/>
      <c r="CA15" s="89"/>
      <c r="CB15" s="89"/>
      <c r="CC15" s="89"/>
      <c r="CD15" s="89" t="s">
        <v>679</v>
      </c>
      <c r="CE15" s="89" t="s">
        <v>606</v>
      </c>
      <c r="CF15" s="89" t="s">
        <v>607</v>
      </c>
      <c r="CG15" s="89" t="s">
        <v>457</v>
      </c>
    </row>
    <row r="16">
      <c r="A16" s="89" t="s">
        <v>683</v>
      </c>
      <c r="B16" s="89" t="s">
        <v>684</v>
      </c>
      <c r="C16" s="89" t="s">
        <v>585</v>
      </c>
      <c r="D16" s="89">
        <v>8.544421E7</v>
      </c>
      <c r="E16" s="89">
        <v>4.262427630154E12</v>
      </c>
      <c r="F16" s="142"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2085</v>
      </c>
      <c r="V16" s="89" t="s">
        <v>2086</v>
      </c>
      <c r="W16" s="89" t="s">
        <v>413</v>
      </c>
      <c r="X16" s="89" t="s">
        <v>414</v>
      </c>
      <c r="Y16" s="89" t="s">
        <v>415</v>
      </c>
      <c r="Z16" s="89">
        <v>20.0</v>
      </c>
      <c r="AA16" s="89">
        <v>68.0</v>
      </c>
      <c r="AB16" s="89">
        <v>60.0</v>
      </c>
      <c r="AC16" s="89">
        <v>140.0</v>
      </c>
      <c r="AD16" s="118">
        <v>0.1</v>
      </c>
      <c r="AE16" s="118">
        <v>0.9</v>
      </c>
      <c r="AF16" s="89"/>
      <c r="AG16" s="89"/>
      <c r="AH16" s="89"/>
      <c r="AI16" s="89"/>
      <c r="AJ16" s="89"/>
      <c r="AK16" s="89" t="s">
        <v>416</v>
      </c>
      <c r="AL16" s="142" t="s">
        <v>417</v>
      </c>
      <c r="AM16" s="142" t="s">
        <v>418</v>
      </c>
      <c r="AN16" s="142" t="s">
        <v>419</v>
      </c>
      <c r="AO16" s="142" t="s">
        <v>420</v>
      </c>
      <c r="AP16" s="142" t="s">
        <v>686</v>
      </c>
      <c r="AQ16" s="89"/>
      <c r="AR16" s="89"/>
      <c r="AS16" s="89"/>
      <c r="AT16" s="89"/>
      <c r="AU16" s="89"/>
      <c r="AV16" s="89"/>
      <c r="AW16" s="89"/>
      <c r="AX16" s="142" t="s">
        <v>589</v>
      </c>
      <c r="AY16" s="142"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1">
        <v>0.15</v>
      </c>
      <c r="BS16" s="89">
        <v>0.33</v>
      </c>
      <c r="BT16" s="89" t="s">
        <v>433</v>
      </c>
      <c r="BU16" s="89"/>
      <c r="BV16" s="89"/>
      <c r="BW16" s="89"/>
      <c r="BX16" s="89"/>
      <c r="BY16" s="89"/>
      <c r="BZ16" s="89"/>
      <c r="CA16" s="89"/>
      <c r="CB16" s="89"/>
      <c r="CC16" s="89"/>
      <c r="CD16" s="89" t="s">
        <v>684</v>
      </c>
      <c r="CE16" s="89" t="s">
        <v>606</v>
      </c>
      <c r="CF16" s="89" t="s">
        <v>607</v>
      </c>
      <c r="CG16" s="89" t="s">
        <v>457</v>
      </c>
    </row>
    <row r="17">
      <c r="A17" s="89" t="s">
        <v>688</v>
      </c>
      <c r="B17" s="89" t="s">
        <v>689</v>
      </c>
      <c r="C17" s="89" t="s">
        <v>585</v>
      </c>
      <c r="D17" s="89">
        <v>8.544421E7</v>
      </c>
      <c r="E17" s="89">
        <v>4.262427630949E12</v>
      </c>
      <c r="F17" s="142"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2085</v>
      </c>
      <c r="V17" s="89" t="s">
        <v>2086</v>
      </c>
      <c r="W17" s="89" t="s">
        <v>413</v>
      </c>
      <c r="X17" s="89" t="s">
        <v>414</v>
      </c>
      <c r="Y17" s="89" t="s">
        <v>415</v>
      </c>
      <c r="Z17" s="89">
        <v>20.0</v>
      </c>
      <c r="AA17" s="89">
        <v>68.0</v>
      </c>
      <c r="AB17" s="89">
        <v>60.0</v>
      </c>
      <c r="AC17" s="89">
        <v>140.0</v>
      </c>
      <c r="AD17" s="118">
        <v>0.1</v>
      </c>
      <c r="AE17" s="118">
        <v>0.9</v>
      </c>
      <c r="AF17" s="89"/>
      <c r="AG17" s="89"/>
      <c r="AH17" s="89"/>
      <c r="AI17" s="89"/>
      <c r="AJ17" s="89"/>
      <c r="AK17" s="89" t="s">
        <v>416</v>
      </c>
      <c r="AL17" s="142" t="s">
        <v>417</v>
      </c>
      <c r="AM17" s="142" t="s">
        <v>418</v>
      </c>
      <c r="AN17" s="142" t="s">
        <v>419</v>
      </c>
      <c r="AO17" s="142" t="s">
        <v>420</v>
      </c>
      <c r="AP17" s="142" t="s">
        <v>691</v>
      </c>
      <c r="AQ17" s="89"/>
      <c r="AR17" s="89"/>
      <c r="AS17" s="89"/>
      <c r="AT17" s="89"/>
      <c r="AU17" s="89"/>
      <c r="AV17" s="89"/>
      <c r="AW17" s="89"/>
      <c r="AX17" s="142" t="s">
        <v>589</v>
      </c>
      <c r="AY17" s="142"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1">
        <v>0.15</v>
      </c>
      <c r="BS17" s="89">
        <v>0.33</v>
      </c>
      <c r="BT17" s="89" t="s">
        <v>433</v>
      </c>
      <c r="BU17" s="89"/>
      <c r="BV17" s="89"/>
      <c r="BW17" s="89"/>
      <c r="BX17" s="89"/>
      <c r="BY17" s="89"/>
      <c r="BZ17" s="89"/>
      <c r="CA17" s="89"/>
      <c r="CB17" s="89"/>
      <c r="CC17" s="89"/>
      <c r="CD17" s="89" t="s">
        <v>689</v>
      </c>
      <c r="CE17" s="89" t="s">
        <v>606</v>
      </c>
      <c r="CF17" s="89" t="s">
        <v>607</v>
      </c>
      <c r="CG17" s="89" t="s">
        <v>457</v>
      </c>
    </row>
    <row r="18">
      <c r="A18" s="89" t="s">
        <v>693</v>
      </c>
      <c r="B18" s="89" t="s">
        <v>694</v>
      </c>
      <c r="C18" s="89" t="s">
        <v>585</v>
      </c>
      <c r="D18" s="89">
        <v>8.544421E7</v>
      </c>
      <c r="E18" s="89">
        <v>4.26242763013E12</v>
      </c>
      <c r="F18" s="142"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2085</v>
      </c>
      <c r="V18" s="89" t="s">
        <v>2086</v>
      </c>
      <c r="W18" s="89" t="s">
        <v>413</v>
      </c>
      <c r="X18" s="89" t="s">
        <v>414</v>
      </c>
      <c r="Y18" s="89" t="s">
        <v>415</v>
      </c>
      <c r="Z18" s="89">
        <v>20.0</v>
      </c>
      <c r="AA18" s="89">
        <v>68.0</v>
      </c>
      <c r="AB18" s="89">
        <v>60.0</v>
      </c>
      <c r="AC18" s="89">
        <v>140.0</v>
      </c>
      <c r="AD18" s="118">
        <v>0.1</v>
      </c>
      <c r="AE18" s="118">
        <v>0.9</v>
      </c>
      <c r="AF18" s="89"/>
      <c r="AG18" s="89"/>
      <c r="AH18" s="89"/>
      <c r="AI18" s="89"/>
      <c r="AJ18" s="89"/>
      <c r="AK18" s="89" t="s">
        <v>416</v>
      </c>
      <c r="AL18" s="142" t="s">
        <v>417</v>
      </c>
      <c r="AM18" s="142" t="s">
        <v>418</v>
      </c>
      <c r="AN18" s="142" t="s">
        <v>419</v>
      </c>
      <c r="AO18" s="142" t="s">
        <v>420</v>
      </c>
      <c r="AP18" s="142" t="s">
        <v>696</v>
      </c>
      <c r="AQ18" s="89"/>
      <c r="AR18" s="89"/>
      <c r="AS18" s="89"/>
      <c r="AT18" s="89"/>
      <c r="AU18" s="89"/>
      <c r="AV18" s="89"/>
      <c r="AW18" s="89"/>
      <c r="AX18" s="142" t="s">
        <v>589</v>
      </c>
      <c r="AY18" s="142"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1">
        <v>0.15</v>
      </c>
      <c r="BS18" s="89">
        <v>0.33</v>
      </c>
      <c r="BT18" s="89" t="s">
        <v>433</v>
      </c>
      <c r="BU18" s="89"/>
      <c r="BV18" s="89"/>
      <c r="BW18" s="89"/>
      <c r="BX18" s="89"/>
      <c r="BY18" s="89"/>
      <c r="BZ18" s="89"/>
      <c r="CA18" s="89"/>
      <c r="CB18" s="89"/>
      <c r="CC18" s="89"/>
      <c r="CD18" s="89" t="s">
        <v>694</v>
      </c>
      <c r="CE18" s="89" t="s">
        <v>606</v>
      </c>
      <c r="CF18" s="89" t="s">
        <v>607</v>
      </c>
      <c r="CG18" s="89" t="s">
        <v>457</v>
      </c>
    </row>
    <row r="19">
      <c r="A19" s="89" t="s">
        <v>697</v>
      </c>
      <c r="B19" s="89" t="s">
        <v>698</v>
      </c>
      <c r="C19" s="89" t="s">
        <v>400</v>
      </c>
      <c r="D19" s="89">
        <v>8.544421E7</v>
      </c>
      <c r="E19" s="89">
        <v>4.262427630819E12</v>
      </c>
      <c r="F19" s="142"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2085</v>
      </c>
      <c r="V19" s="89" t="s">
        <v>2086</v>
      </c>
      <c r="W19" s="89" t="s">
        <v>413</v>
      </c>
      <c r="X19" s="89" t="s">
        <v>414</v>
      </c>
      <c r="Y19" s="89" t="s">
        <v>415</v>
      </c>
      <c r="Z19" s="89">
        <v>20.0</v>
      </c>
      <c r="AA19" s="89">
        <v>68.0</v>
      </c>
      <c r="AB19" s="89">
        <v>60.0</v>
      </c>
      <c r="AC19" s="89">
        <v>140.0</v>
      </c>
      <c r="AD19" s="118">
        <v>0.1</v>
      </c>
      <c r="AE19" s="118">
        <v>0.9</v>
      </c>
      <c r="AF19" s="89"/>
      <c r="AG19" s="89"/>
      <c r="AH19" s="89"/>
      <c r="AI19" s="89"/>
      <c r="AJ19" s="89"/>
      <c r="AK19" s="89" t="s">
        <v>416</v>
      </c>
      <c r="AL19" s="142" t="s">
        <v>417</v>
      </c>
      <c r="AM19" s="142" t="s">
        <v>418</v>
      </c>
      <c r="AN19" s="142" t="s">
        <v>419</v>
      </c>
      <c r="AO19" s="142" t="s">
        <v>420</v>
      </c>
      <c r="AP19" s="142" t="s">
        <v>702</v>
      </c>
      <c r="AQ19" s="89"/>
      <c r="AR19" s="89"/>
      <c r="AS19" s="89"/>
      <c r="AT19" s="89"/>
      <c r="AU19" s="89"/>
      <c r="AV19" s="89"/>
      <c r="AW19" s="89"/>
      <c r="AX19" s="142" t="s">
        <v>422</v>
      </c>
      <c r="AY19" s="142"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1">
        <v>7.08</v>
      </c>
      <c r="BS19" s="89">
        <v>15.61</v>
      </c>
      <c r="BT19" s="89" t="s">
        <v>433</v>
      </c>
      <c r="BU19" s="89"/>
      <c r="BV19" s="89"/>
      <c r="BW19" s="89"/>
      <c r="BX19" s="89"/>
      <c r="BY19" s="89"/>
      <c r="BZ19" s="89"/>
      <c r="CA19" s="89"/>
      <c r="CB19" s="89"/>
      <c r="CC19" s="89"/>
      <c r="CD19" s="89" t="s">
        <v>698</v>
      </c>
      <c r="CE19" s="89" t="s">
        <v>455</v>
      </c>
      <c r="CF19" s="89" t="s">
        <v>723</v>
      </c>
      <c r="CG19" s="89" t="s">
        <v>457</v>
      </c>
    </row>
    <row r="20">
      <c r="A20" s="89" t="s">
        <v>778</v>
      </c>
      <c r="B20" s="89" t="s">
        <v>779</v>
      </c>
      <c r="C20" s="89" t="s">
        <v>400</v>
      </c>
      <c r="D20" s="89">
        <v>8.544421E7</v>
      </c>
      <c r="E20" s="89">
        <v>4.262427630826E12</v>
      </c>
      <c r="F20" s="142"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2085</v>
      </c>
      <c r="V20" s="89" t="s">
        <v>2086</v>
      </c>
      <c r="W20" s="89" t="s">
        <v>413</v>
      </c>
      <c r="X20" s="89" t="s">
        <v>414</v>
      </c>
      <c r="Y20" s="89" t="s">
        <v>415</v>
      </c>
      <c r="Z20" s="89">
        <v>20.0</v>
      </c>
      <c r="AA20" s="89">
        <v>68.0</v>
      </c>
      <c r="AB20" s="89">
        <v>60.0</v>
      </c>
      <c r="AC20" s="89">
        <v>140.0</v>
      </c>
      <c r="AD20" s="118">
        <v>0.1</v>
      </c>
      <c r="AE20" s="118">
        <v>0.9</v>
      </c>
      <c r="AF20" s="89"/>
      <c r="AG20" s="89"/>
      <c r="AH20" s="89"/>
      <c r="AI20" s="89"/>
      <c r="AJ20" s="89"/>
      <c r="AK20" s="89" t="s">
        <v>416</v>
      </c>
      <c r="AL20" s="142" t="s">
        <v>417</v>
      </c>
      <c r="AM20" s="142" t="s">
        <v>418</v>
      </c>
      <c r="AN20" s="142" t="s">
        <v>419</v>
      </c>
      <c r="AO20" s="142" t="s">
        <v>420</v>
      </c>
      <c r="AP20" s="142" t="s">
        <v>781</v>
      </c>
      <c r="AQ20" s="89"/>
      <c r="AR20" s="89"/>
      <c r="AS20" s="89"/>
      <c r="AT20" s="89"/>
      <c r="AU20" s="89"/>
      <c r="AV20" s="89"/>
      <c r="AW20" s="89"/>
      <c r="AX20" s="142" t="s">
        <v>422</v>
      </c>
      <c r="AY20" s="142"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1">
        <v>7.08</v>
      </c>
      <c r="BS20" s="89">
        <v>15.61</v>
      </c>
      <c r="BT20" s="89" t="s">
        <v>433</v>
      </c>
      <c r="BU20" s="89"/>
      <c r="BV20" s="89"/>
      <c r="BW20" s="89"/>
      <c r="BX20" s="89"/>
      <c r="BY20" s="89"/>
      <c r="BZ20" s="89"/>
      <c r="CA20" s="89"/>
      <c r="CB20" s="89"/>
      <c r="CC20" s="89"/>
      <c r="CD20" s="89" t="s">
        <v>779</v>
      </c>
      <c r="CE20" s="89" t="s">
        <v>455</v>
      </c>
      <c r="CF20" s="89" t="s">
        <v>723</v>
      </c>
      <c r="CG20" s="89" t="s">
        <v>457</v>
      </c>
    </row>
    <row r="21">
      <c r="A21" s="89" t="s">
        <v>783</v>
      </c>
      <c r="B21" s="89" t="s">
        <v>784</v>
      </c>
      <c r="C21" s="89" t="s">
        <v>400</v>
      </c>
      <c r="D21" s="89">
        <v>8.544421E7</v>
      </c>
      <c r="E21" s="89">
        <v>4.262427630833E12</v>
      </c>
      <c r="F21" s="142"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2085</v>
      </c>
      <c r="V21" s="89" t="s">
        <v>2086</v>
      </c>
      <c r="W21" s="89" t="s">
        <v>413</v>
      </c>
      <c r="X21" s="89" t="s">
        <v>414</v>
      </c>
      <c r="Y21" s="89" t="s">
        <v>415</v>
      </c>
      <c r="Z21" s="89">
        <v>20.0</v>
      </c>
      <c r="AA21" s="89">
        <v>68.0</v>
      </c>
      <c r="AB21" s="89">
        <v>60.0</v>
      </c>
      <c r="AC21" s="89">
        <v>140.0</v>
      </c>
      <c r="AD21" s="118">
        <v>0.1</v>
      </c>
      <c r="AE21" s="118">
        <v>0.9</v>
      </c>
      <c r="AF21" s="89"/>
      <c r="AG21" s="89"/>
      <c r="AH21" s="89"/>
      <c r="AI21" s="89"/>
      <c r="AJ21" s="89"/>
      <c r="AK21" s="89" t="s">
        <v>416</v>
      </c>
      <c r="AL21" s="142" t="s">
        <v>417</v>
      </c>
      <c r="AM21" s="142" t="s">
        <v>418</v>
      </c>
      <c r="AN21" s="142" t="s">
        <v>419</v>
      </c>
      <c r="AO21" s="142" t="s">
        <v>420</v>
      </c>
      <c r="AP21" s="142" t="s">
        <v>786</v>
      </c>
      <c r="AQ21" s="89"/>
      <c r="AR21" s="89"/>
      <c r="AS21" s="89"/>
      <c r="AT21" s="89"/>
      <c r="AU21" s="89"/>
      <c r="AV21" s="89"/>
      <c r="AW21" s="89"/>
      <c r="AX21" s="142" t="s">
        <v>422</v>
      </c>
      <c r="AY21" s="142"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1">
        <v>7.08</v>
      </c>
      <c r="BS21" s="89">
        <v>15.61</v>
      </c>
      <c r="BT21" s="89" t="s">
        <v>433</v>
      </c>
      <c r="BU21" s="89"/>
      <c r="BV21" s="89"/>
      <c r="BW21" s="89"/>
      <c r="BX21" s="89"/>
      <c r="BY21" s="89"/>
      <c r="BZ21" s="89"/>
      <c r="CA21" s="89"/>
      <c r="CB21" s="89"/>
      <c r="CC21" s="89"/>
      <c r="CD21" s="89" t="s">
        <v>784</v>
      </c>
      <c r="CE21" s="89" t="s">
        <v>455</v>
      </c>
      <c r="CF21" s="89" t="s">
        <v>723</v>
      </c>
      <c r="CG21" s="89" t="s">
        <v>457</v>
      </c>
    </row>
    <row r="22">
      <c r="A22" s="89" t="s">
        <v>788</v>
      </c>
      <c r="B22" s="89" t="s">
        <v>789</v>
      </c>
      <c r="C22" s="89" t="s">
        <v>400</v>
      </c>
      <c r="D22" s="89">
        <v>8.544421E7</v>
      </c>
      <c r="E22" s="89">
        <v>4.26242763084E12</v>
      </c>
      <c r="F22" s="142"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2085</v>
      </c>
      <c r="V22" s="89" t="s">
        <v>2086</v>
      </c>
      <c r="W22" s="89" t="s">
        <v>413</v>
      </c>
      <c r="X22" s="89" t="s">
        <v>414</v>
      </c>
      <c r="Y22" s="89" t="s">
        <v>415</v>
      </c>
      <c r="Z22" s="89">
        <v>20.0</v>
      </c>
      <c r="AA22" s="89">
        <v>68.0</v>
      </c>
      <c r="AB22" s="89">
        <v>60.0</v>
      </c>
      <c r="AC22" s="89">
        <v>140.0</v>
      </c>
      <c r="AD22" s="118">
        <v>0.1</v>
      </c>
      <c r="AE22" s="118">
        <v>0.9</v>
      </c>
      <c r="AF22" s="89"/>
      <c r="AG22" s="89"/>
      <c r="AH22" s="89"/>
      <c r="AI22" s="89"/>
      <c r="AJ22" s="89"/>
      <c r="AK22" s="89" t="s">
        <v>416</v>
      </c>
      <c r="AL22" s="142" t="s">
        <v>417</v>
      </c>
      <c r="AM22" s="142" t="s">
        <v>418</v>
      </c>
      <c r="AN22" s="142" t="s">
        <v>419</v>
      </c>
      <c r="AO22" s="142" t="s">
        <v>420</v>
      </c>
      <c r="AP22" s="142" t="s">
        <v>791</v>
      </c>
      <c r="AQ22" s="89"/>
      <c r="AR22" s="89"/>
      <c r="AS22" s="89"/>
      <c r="AT22" s="89"/>
      <c r="AU22" s="89"/>
      <c r="AV22" s="89"/>
      <c r="AW22" s="89"/>
      <c r="AX22" s="142" t="s">
        <v>422</v>
      </c>
      <c r="AY22" s="142"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1">
        <v>7.08</v>
      </c>
      <c r="BS22" s="89">
        <v>15.61</v>
      </c>
      <c r="BT22" s="89" t="s">
        <v>433</v>
      </c>
      <c r="BU22" s="89"/>
      <c r="BV22" s="89"/>
      <c r="BW22" s="89"/>
      <c r="BX22" s="89"/>
      <c r="BY22" s="89"/>
      <c r="BZ22" s="89"/>
      <c r="CA22" s="89"/>
      <c r="CB22" s="89"/>
      <c r="CC22" s="89"/>
      <c r="CD22" s="89" t="s">
        <v>789</v>
      </c>
      <c r="CE22" s="89" t="s">
        <v>455</v>
      </c>
      <c r="CF22" s="89" t="s">
        <v>723</v>
      </c>
      <c r="CG22" s="89" t="s">
        <v>457</v>
      </c>
    </row>
    <row r="23">
      <c r="A23" s="89" t="s">
        <v>793</v>
      </c>
      <c r="B23" s="89" t="s">
        <v>794</v>
      </c>
      <c r="C23" s="89" t="s">
        <v>400</v>
      </c>
      <c r="D23" s="89">
        <v>8.544421E7</v>
      </c>
      <c r="E23" s="89">
        <v>4.262427630864E12</v>
      </c>
      <c r="F23" s="142"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2085</v>
      </c>
      <c r="V23" s="89" t="s">
        <v>2086</v>
      </c>
      <c r="W23" s="89" t="s">
        <v>413</v>
      </c>
      <c r="X23" s="89" t="s">
        <v>414</v>
      </c>
      <c r="Y23" s="89" t="s">
        <v>415</v>
      </c>
      <c r="Z23" s="89">
        <v>20.0</v>
      </c>
      <c r="AA23" s="89">
        <v>68.0</v>
      </c>
      <c r="AB23" s="89">
        <v>60.0</v>
      </c>
      <c r="AC23" s="89">
        <v>140.0</v>
      </c>
      <c r="AD23" s="118">
        <v>0.1</v>
      </c>
      <c r="AE23" s="118">
        <v>0.9</v>
      </c>
      <c r="AF23" s="89"/>
      <c r="AG23" s="89"/>
      <c r="AH23" s="89"/>
      <c r="AI23" s="89"/>
      <c r="AJ23" s="89"/>
      <c r="AK23" s="89" t="s">
        <v>416</v>
      </c>
      <c r="AL23" s="142" t="s">
        <v>417</v>
      </c>
      <c r="AM23" s="142" t="s">
        <v>418</v>
      </c>
      <c r="AN23" s="142" t="s">
        <v>419</v>
      </c>
      <c r="AO23" s="142" t="s">
        <v>420</v>
      </c>
      <c r="AP23" s="142" t="s">
        <v>796</v>
      </c>
      <c r="AQ23" s="89"/>
      <c r="AR23" s="89"/>
      <c r="AS23" s="89"/>
      <c r="AT23" s="89"/>
      <c r="AU23" s="89"/>
      <c r="AV23" s="89"/>
      <c r="AW23" s="89"/>
      <c r="AX23" s="142" t="s">
        <v>422</v>
      </c>
      <c r="AY23" s="142"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1">
        <v>7.08</v>
      </c>
      <c r="BS23" s="89">
        <v>15.61</v>
      </c>
      <c r="BT23" s="89" t="s">
        <v>433</v>
      </c>
      <c r="BU23" s="89"/>
      <c r="BV23" s="89"/>
      <c r="BW23" s="89"/>
      <c r="BX23" s="89"/>
      <c r="BY23" s="89"/>
      <c r="BZ23" s="89"/>
      <c r="CA23" s="89"/>
      <c r="CB23" s="89"/>
      <c r="CC23" s="89"/>
      <c r="CD23" s="89" t="s">
        <v>794</v>
      </c>
      <c r="CE23" s="89" t="s">
        <v>455</v>
      </c>
      <c r="CF23" s="89" t="s">
        <v>723</v>
      </c>
      <c r="CG23" s="89" t="s">
        <v>457</v>
      </c>
    </row>
    <row r="24">
      <c r="A24" s="89" t="s">
        <v>798</v>
      </c>
      <c r="B24" s="89" t="s">
        <v>799</v>
      </c>
      <c r="C24" s="89" t="s">
        <v>400</v>
      </c>
      <c r="D24" s="89">
        <v>8.544421E7</v>
      </c>
      <c r="E24" s="89">
        <v>4.262427630871E12</v>
      </c>
      <c r="F24" s="142"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2085</v>
      </c>
      <c r="V24" s="89" t="s">
        <v>2086</v>
      </c>
      <c r="W24" s="89" t="s">
        <v>413</v>
      </c>
      <c r="X24" s="89" t="s">
        <v>414</v>
      </c>
      <c r="Y24" s="89" t="s">
        <v>415</v>
      </c>
      <c r="Z24" s="89">
        <v>20.0</v>
      </c>
      <c r="AA24" s="89">
        <v>68.0</v>
      </c>
      <c r="AB24" s="89">
        <v>60.0</v>
      </c>
      <c r="AC24" s="89">
        <v>140.0</v>
      </c>
      <c r="AD24" s="118">
        <v>0.1</v>
      </c>
      <c r="AE24" s="118">
        <v>0.9</v>
      </c>
      <c r="AF24" s="89"/>
      <c r="AG24" s="89"/>
      <c r="AH24" s="89"/>
      <c r="AI24" s="89"/>
      <c r="AJ24" s="89"/>
      <c r="AK24" s="89" t="s">
        <v>416</v>
      </c>
      <c r="AL24" s="142" t="s">
        <v>417</v>
      </c>
      <c r="AM24" s="142" t="s">
        <v>418</v>
      </c>
      <c r="AN24" s="142" t="s">
        <v>419</v>
      </c>
      <c r="AO24" s="142" t="s">
        <v>420</v>
      </c>
      <c r="AP24" s="142" t="s">
        <v>801</v>
      </c>
      <c r="AQ24" s="89"/>
      <c r="AR24" s="89"/>
      <c r="AS24" s="89"/>
      <c r="AT24" s="89"/>
      <c r="AU24" s="89"/>
      <c r="AV24" s="89"/>
      <c r="AW24" s="89"/>
      <c r="AX24" s="142" t="s">
        <v>422</v>
      </c>
      <c r="AY24" s="142"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1">
        <v>7.08</v>
      </c>
      <c r="BS24" s="89">
        <v>15.61</v>
      </c>
      <c r="BT24" s="89" t="s">
        <v>433</v>
      </c>
      <c r="BU24" s="89"/>
      <c r="BV24" s="89"/>
      <c r="BW24" s="89"/>
      <c r="BX24" s="89"/>
      <c r="BY24" s="89"/>
      <c r="BZ24" s="89"/>
      <c r="CA24" s="89"/>
      <c r="CB24" s="89"/>
      <c r="CC24" s="89"/>
      <c r="CD24" s="89" t="s">
        <v>799</v>
      </c>
      <c r="CE24" s="89" t="s">
        <v>455</v>
      </c>
      <c r="CF24" s="89" t="s">
        <v>723</v>
      </c>
      <c r="CG24" s="89" t="s">
        <v>457</v>
      </c>
    </row>
    <row r="25">
      <c r="A25" s="89" t="s">
        <v>803</v>
      </c>
      <c r="B25" s="89" t="s">
        <v>804</v>
      </c>
      <c r="C25" s="89" t="s">
        <v>400</v>
      </c>
      <c r="D25" s="89">
        <v>8.544421E7</v>
      </c>
      <c r="E25" s="89">
        <v>4.262427630956E12</v>
      </c>
      <c r="F25" s="142"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2085</v>
      </c>
      <c r="V25" s="89" t="s">
        <v>2086</v>
      </c>
      <c r="W25" s="89" t="s">
        <v>413</v>
      </c>
      <c r="X25" s="89" t="s">
        <v>414</v>
      </c>
      <c r="Y25" s="89" t="s">
        <v>415</v>
      </c>
      <c r="Z25" s="89">
        <v>20.0</v>
      </c>
      <c r="AA25" s="89">
        <v>68.0</v>
      </c>
      <c r="AB25" s="89">
        <v>60.0</v>
      </c>
      <c r="AC25" s="89">
        <v>140.0</v>
      </c>
      <c r="AD25" s="118">
        <v>0.1</v>
      </c>
      <c r="AE25" s="118">
        <v>0.9</v>
      </c>
      <c r="AF25" s="89"/>
      <c r="AG25" s="89"/>
      <c r="AH25" s="89"/>
      <c r="AI25" s="89"/>
      <c r="AJ25" s="89"/>
      <c r="AK25" s="89" t="s">
        <v>416</v>
      </c>
      <c r="AL25" s="142" t="s">
        <v>417</v>
      </c>
      <c r="AM25" s="142" t="s">
        <v>418</v>
      </c>
      <c r="AN25" s="142" t="s">
        <v>419</v>
      </c>
      <c r="AO25" s="142" t="s">
        <v>420</v>
      </c>
      <c r="AP25" s="142" t="s">
        <v>806</v>
      </c>
      <c r="AQ25" s="89"/>
      <c r="AR25" s="89"/>
      <c r="AS25" s="89"/>
      <c r="AT25" s="89"/>
      <c r="AU25" s="89"/>
      <c r="AV25" s="89"/>
      <c r="AW25" s="89"/>
      <c r="AX25" s="142" t="s">
        <v>422</v>
      </c>
      <c r="AY25" s="142"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1">
        <v>7.08</v>
      </c>
      <c r="BS25" s="89">
        <v>15.61</v>
      </c>
      <c r="BT25" s="89" t="s">
        <v>433</v>
      </c>
      <c r="BU25" s="89"/>
      <c r="BV25" s="89"/>
      <c r="BW25" s="89"/>
      <c r="BX25" s="89"/>
      <c r="BY25" s="89"/>
      <c r="BZ25" s="89"/>
      <c r="CA25" s="89"/>
      <c r="CB25" s="89"/>
      <c r="CC25" s="89"/>
      <c r="CD25" s="89" t="s">
        <v>804</v>
      </c>
      <c r="CE25" s="89" t="s">
        <v>455</v>
      </c>
      <c r="CF25" s="89" t="s">
        <v>723</v>
      </c>
      <c r="CG25" s="89" t="s">
        <v>457</v>
      </c>
    </row>
    <row r="26">
      <c r="A26" s="89" t="s">
        <v>808</v>
      </c>
      <c r="B26" s="89" t="s">
        <v>809</v>
      </c>
      <c r="C26" s="89" t="s">
        <v>400</v>
      </c>
      <c r="D26" s="89">
        <v>8.544421E7</v>
      </c>
      <c r="E26" s="89">
        <v>4.262427630857E12</v>
      </c>
      <c r="F26" s="142"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2085</v>
      </c>
      <c r="V26" s="89" t="s">
        <v>2086</v>
      </c>
      <c r="W26" s="89" t="s">
        <v>413</v>
      </c>
      <c r="X26" s="89" t="s">
        <v>414</v>
      </c>
      <c r="Y26" s="89" t="s">
        <v>415</v>
      </c>
      <c r="Z26" s="89">
        <v>20.0</v>
      </c>
      <c r="AA26" s="89">
        <v>68.0</v>
      </c>
      <c r="AB26" s="89">
        <v>60.0</v>
      </c>
      <c r="AC26" s="89">
        <v>140.0</v>
      </c>
      <c r="AD26" s="118">
        <v>0.1</v>
      </c>
      <c r="AE26" s="118">
        <v>0.9</v>
      </c>
      <c r="AF26" s="89"/>
      <c r="AG26" s="89"/>
      <c r="AH26" s="89"/>
      <c r="AI26" s="89"/>
      <c r="AJ26" s="89"/>
      <c r="AK26" s="89" t="s">
        <v>416</v>
      </c>
      <c r="AL26" s="142" t="s">
        <v>417</v>
      </c>
      <c r="AM26" s="142" t="s">
        <v>418</v>
      </c>
      <c r="AN26" s="142" t="s">
        <v>419</v>
      </c>
      <c r="AO26" s="142" t="s">
        <v>420</v>
      </c>
      <c r="AP26" s="142" t="s">
        <v>811</v>
      </c>
      <c r="AQ26" s="89"/>
      <c r="AR26" s="89"/>
      <c r="AS26" s="89"/>
      <c r="AT26" s="89"/>
      <c r="AU26" s="89"/>
      <c r="AV26" s="89"/>
      <c r="AW26" s="89"/>
      <c r="AX26" s="142" t="s">
        <v>422</v>
      </c>
      <c r="AY26" s="142"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1">
        <v>7.08</v>
      </c>
      <c r="BS26" s="89">
        <v>15.61</v>
      </c>
      <c r="BT26" s="89" t="s">
        <v>433</v>
      </c>
      <c r="BU26" s="89"/>
      <c r="BV26" s="89"/>
      <c r="BW26" s="89"/>
      <c r="BX26" s="89"/>
      <c r="BY26" s="89"/>
      <c r="BZ26" s="89"/>
      <c r="CA26" s="89"/>
      <c r="CB26" s="89"/>
      <c r="CC26" s="89"/>
      <c r="CD26" s="89" t="s">
        <v>809</v>
      </c>
      <c r="CE26" s="89" t="s">
        <v>455</v>
      </c>
      <c r="CF26" s="89" t="s">
        <v>723</v>
      </c>
      <c r="CG26" s="89" t="s">
        <v>457</v>
      </c>
    </row>
    <row r="27">
      <c r="A27" s="89" t="s">
        <v>813</v>
      </c>
      <c r="B27" s="89" t="s">
        <v>814</v>
      </c>
      <c r="C27" s="89" t="s">
        <v>585</v>
      </c>
      <c r="D27" s="89">
        <v>8.544421E7</v>
      </c>
      <c r="E27" s="89">
        <v>4.262427630284E12</v>
      </c>
      <c r="F27" s="142"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2085</v>
      </c>
      <c r="V27" s="89" t="s">
        <v>2086</v>
      </c>
      <c r="W27" s="89" t="s">
        <v>413</v>
      </c>
      <c r="X27" s="89" t="s">
        <v>414</v>
      </c>
      <c r="Y27" s="89" t="s">
        <v>415</v>
      </c>
      <c r="Z27" s="89">
        <v>20.0</v>
      </c>
      <c r="AA27" s="89">
        <v>68.0</v>
      </c>
      <c r="AB27" s="89">
        <v>60.0</v>
      </c>
      <c r="AC27" s="89">
        <v>140.0</v>
      </c>
      <c r="AD27" s="118">
        <v>0.1</v>
      </c>
      <c r="AE27" s="118">
        <v>0.9</v>
      </c>
      <c r="AF27" s="89"/>
      <c r="AG27" s="89"/>
      <c r="AH27" s="89"/>
      <c r="AI27" s="89"/>
      <c r="AJ27" s="89"/>
      <c r="AK27" s="89" t="s">
        <v>416</v>
      </c>
      <c r="AL27" s="142" t="s">
        <v>417</v>
      </c>
      <c r="AM27" s="142" t="s">
        <v>418</v>
      </c>
      <c r="AN27" s="142" t="s">
        <v>419</v>
      </c>
      <c r="AO27" s="142" t="s">
        <v>420</v>
      </c>
      <c r="AP27" s="142" t="s">
        <v>816</v>
      </c>
      <c r="AQ27" s="89"/>
      <c r="AR27" s="89"/>
      <c r="AS27" s="89"/>
      <c r="AT27" s="89"/>
      <c r="AU27" s="89"/>
      <c r="AV27" s="89"/>
      <c r="AW27" s="89"/>
      <c r="AX27" s="142" t="s">
        <v>589</v>
      </c>
      <c r="AY27" s="142"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1">
        <v>0.2</v>
      </c>
      <c r="BS27" s="89">
        <v>0.44</v>
      </c>
      <c r="BT27" s="89" t="s">
        <v>433</v>
      </c>
      <c r="BU27" s="89"/>
      <c r="BV27" s="89"/>
      <c r="BW27" s="89"/>
      <c r="BX27" s="89"/>
      <c r="BY27" s="89"/>
      <c r="BZ27" s="89"/>
      <c r="CA27" s="89"/>
      <c r="CB27" s="89"/>
      <c r="CC27" s="89"/>
      <c r="CD27" s="89" t="s">
        <v>814</v>
      </c>
      <c r="CE27" s="89" t="s">
        <v>606</v>
      </c>
      <c r="CF27" s="89" t="s">
        <v>825</v>
      </c>
      <c r="CG27" s="89" t="s">
        <v>457</v>
      </c>
    </row>
    <row r="28">
      <c r="A28" s="89" t="s">
        <v>845</v>
      </c>
      <c r="B28" s="89" t="s">
        <v>846</v>
      </c>
      <c r="C28" s="89" t="s">
        <v>585</v>
      </c>
      <c r="D28" s="89">
        <v>8.544421E7</v>
      </c>
      <c r="E28" s="89">
        <v>4.262427630291E12</v>
      </c>
      <c r="F28" s="142"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2085</v>
      </c>
      <c r="V28" s="89" t="s">
        <v>2086</v>
      </c>
      <c r="W28" s="89" t="s">
        <v>413</v>
      </c>
      <c r="X28" s="89" t="s">
        <v>414</v>
      </c>
      <c r="Y28" s="89" t="s">
        <v>415</v>
      </c>
      <c r="Z28" s="89">
        <v>20.0</v>
      </c>
      <c r="AA28" s="89">
        <v>68.0</v>
      </c>
      <c r="AB28" s="89">
        <v>60.0</v>
      </c>
      <c r="AC28" s="89">
        <v>140.0</v>
      </c>
      <c r="AD28" s="118">
        <v>0.1</v>
      </c>
      <c r="AE28" s="118">
        <v>0.9</v>
      </c>
      <c r="AF28" s="89"/>
      <c r="AG28" s="89"/>
      <c r="AH28" s="89"/>
      <c r="AI28" s="89"/>
      <c r="AJ28" s="89"/>
      <c r="AK28" s="89" t="s">
        <v>416</v>
      </c>
      <c r="AL28" s="142" t="s">
        <v>417</v>
      </c>
      <c r="AM28" s="142" t="s">
        <v>418</v>
      </c>
      <c r="AN28" s="142" t="s">
        <v>419</v>
      </c>
      <c r="AO28" s="142" t="s">
        <v>420</v>
      </c>
      <c r="AP28" s="142" t="s">
        <v>848</v>
      </c>
      <c r="AQ28" s="89"/>
      <c r="AR28" s="89"/>
      <c r="AS28" s="89"/>
      <c r="AT28" s="89"/>
      <c r="AU28" s="89"/>
      <c r="AV28" s="89"/>
      <c r="AW28" s="89"/>
      <c r="AX28" s="142" t="s">
        <v>589</v>
      </c>
      <c r="AY28" s="142"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1">
        <v>0.2</v>
      </c>
      <c r="BS28" s="89">
        <v>0.44</v>
      </c>
      <c r="BT28" s="89" t="s">
        <v>433</v>
      </c>
      <c r="BU28" s="89"/>
      <c r="BV28" s="89"/>
      <c r="BW28" s="89"/>
      <c r="BX28" s="89"/>
      <c r="BY28" s="89"/>
      <c r="BZ28" s="89"/>
      <c r="CA28" s="89"/>
      <c r="CB28" s="89"/>
      <c r="CC28" s="89"/>
      <c r="CD28" s="89" t="s">
        <v>846</v>
      </c>
      <c r="CE28" s="89" t="s">
        <v>606</v>
      </c>
      <c r="CF28" s="89" t="s">
        <v>825</v>
      </c>
      <c r="CG28" s="89" t="s">
        <v>457</v>
      </c>
    </row>
    <row r="29">
      <c r="A29" s="89" t="s">
        <v>851</v>
      </c>
      <c r="B29" s="89" t="s">
        <v>852</v>
      </c>
      <c r="C29" s="89" t="s">
        <v>585</v>
      </c>
      <c r="D29" s="89">
        <v>8.544421E7</v>
      </c>
      <c r="E29" s="89">
        <v>4.262427630307E12</v>
      </c>
      <c r="F29" s="142"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2085</v>
      </c>
      <c r="V29" s="89" t="s">
        <v>2086</v>
      </c>
      <c r="W29" s="89" t="s">
        <v>413</v>
      </c>
      <c r="X29" s="89" t="s">
        <v>414</v>
      </c>
      <c r="Y29" s="89" t="s">
        <v>415</v>
      </c>
      <c r="Z29" s="89">
        <v>20.0</v>
      </c>
      <c r="AA29" s="89">
        <v>68.0</v>
      </c>
      <c r="AB29" s="89">
        <v>60.0</v>
      </c>
      <c r="AC29" s="89">
        <v>140.0</v>
      </c>
      <c r="AD29" s="118">
        <v>0.1</v>
      </c>
      <c r="AE29" s="118">
        <v>0.9</v>
      </c>
      <c r="AF29" s="89"/>
      <c r="AG29" s="89"/>
      <c r="AH29" s="89"/>
      <c r="AI29" s="89"/>
      <c r="AJ29" s="89"/>
      <c r="AK29" s="89" t="s">
        <v>416</v>
      </c>
      <c r="AL29" s="142" t="s">
        <v>417</v>
      </c>
      <c r="AM29" s="142" t="s">
        <v>418</v>
      </c>
      <c r="AN29" s="142" t="s">
        <v>419</v>
      </c>
      <c r="AO29" s="142" t="s">
        <v>420</v>
      </c>
      <c r="AP29" s="142" t="s">
        <v>854</v>
      </c>
      <c r="AQ29" s="89"/>
      <c r="AR29" s="89"/>
      <c r="AS29" s="89"/>
      <c r="AT29" s="89"/>
      <c r="AU29" s="89"/>
      <c r="AV29" s="89"/>
      <c r="AW29" s="89"/>
      <c r="AX29" s="142" t="s">
        <v>589</v>
      </c>
      <c r="AY29" s="142"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1">
        <v>0.2</v>
      </c>
      <c r="BS29" s="89">
        <v>0.44</v>
      </c>
      <c r="BT29" s="89" t="s">
        <v>433</v>
      </c>
      <c r="BU29" s="89"/>
      <c r="BV29" s="89"/>
      <c r="BW29" s="89"/>
      <c r="BX29" s="89"/>
      <c r="BY29" s="89"/>
      <c r="BZ29" s="89"/>
      <c r="CA29" s="89"/>
      <c r="CB29" s="89"/>
      <c r="CC29" s="89"/>
      <c r="CD29" s="89" t="s">
        <v>852</v>
      </c>
      <c r="CE29" s="89" t="s">
        <v>606</v>
      </c>
      <c r="CF29" s="89" t="s">
        <v>825</v>
      </c>
      <c r="CG29" s="89" t="s">
        <v>457</v>
      </c>
    </row>
    <row r="30">
      <c r="A30" s="89" t="s">
        <v>856</v>
      </c>
      <c r="B30" s="89" t="s">
        <v>857</v>
      </c>
      <c r="C30" s="89" t="s">
        <v>585</v>
      </c>
      <c r="D30" s="89">
        <v>8.544421E7</v>
      </c>
      <c r="E30" s="89">
        <v>4.262427630314E12</v>
      </c>
      <c r="F30" s="142"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2085</v>
      </c>
      <c r="V30" s="89" t="s">
        <v>2086</v>
      </c>
      <c r="W30" s="89" t="s">
        <v>413</v>
      </c>
      <c r="X30" s="89" t="s">
        <v>414</v>
      </c>
      <c r="Y30" s="89" t="s">
        <v>415</v>
      </c>
      <c r="Z30" s="89">
        <v>20.0</v>
      </c>
      <c r="AA30" s="89">
        <v>68.0</v>
      </c>
      <c r="AB30" s="89">
        <v>60.0</v>
      </c>
      <c r="AC30" s="89">
        <v>140.0</v>
      </c>
      <c r="AD30" s="118">
        <v>0.1</v>
      </c>
      <c r="AE30" s="118">
        <v>0.9</v>
      </c>
      <c r="AF30" s="89"/>
      <c r="AG30" s="89"/>
      <c r="AH30" s="89"/>
      <c r="AI30" s="89"/>
      <c r="AJ30" s="89"/>
      <c r="AK30" s="89" t="s">
        <v>416</v>
      </c>
      <c r="AL30" s="142" t="s">
        <v>417</v>
      </c>
      <c r="AM30" s="142" t="s">
        <v>418</v>
      </c>
      <c r="AN30" s="142" t="s">
        <v>419</v>
      </c>
      <c r="AO30" s="142" t="s">
        <v>420</v>
      </c>
      <c r="AP30" s="142" t="s">
        <v>859</v>
      </c>
      <c r="AQ30" s="89"/>
      <c r="AR30" s="89"/>
      <c r="AS30" s="89"/>
      <c r="AT30" s="89"/>
      <c r="AU30" s="89"/>
      <c r="AV30" s="89"/>
      <c r="AW30" s="89"/>
      <c r="AX30" s="142" t="s">
        <v>589</v>
      </c>
      <c r="AY30" s="142"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1">
        <v>0.2</v>
      </c>
      <c r="BS30" s="89">
        <v>0.44</v>
      </c>
      <c r="BT30" s="89" t="s">
        <v>433</v>
      </c>
      <c r="BU30" s="89"/>
      <c r="BV30" s="89"/>
      <c r="BW30" s="89"/>
      <c r="BX30" s="89"/>
      <c r="BY30" s="89"/>
      <c r="BZ30" s="89"/>
      <c r="CA30" s="89"/>
      <c r="CB30" s="89"/>
      <c r="CC30" s="89"/>
      <c r="CD30" s="89" t="s">
        <v>857</v>
      </c>
      <c r="CE30" s="89" t="s">
        <v>606</v>
      </c>
      <c r="CF30" s="89" t="s">
        <v>825</v>
      </c>
      <c r="CG30" s="89" t="s">
        <v>457</v>
      </c>
    </row>
    <row r="31">
      <c r="A31" s="89" t="s">
        <v>861</v>
      </c>
      <c r="B31" s="89" t="s">
        <v>862</v>
      </c>
      <c r="C31" s="89" t="s">
        <v>585</v>
      </c>
      <c r="D31" s="89">
        <v>8.544421E7</v>
      </c>
      <c r="E31" s="89">
        <v>4.262427630338E12</v>
      </c>
      <c r="F31" s="142"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2085</v>
      </c>
      <c r="V31" s="89" t="s">
        <v>2086</v>
      </c>
      <c r="W31" s="89" t="s">
        <v>413</v>
      </c>
      <c r="X31" s="89" t="s">
        <v>414</v>
      </c>
      <c r="Y31" s="89" t="s">
        <v>415</v>
      </c>
      <c r="Z31" s="89">
        <v>20.0</v>
      </c>
      <c r="AA31" s="89">
        <v>68.0</v>
      </c>
      <c r="AB31" s="89">
        <v>60.0</v>
      </c>
      <c r="AC31" s="89">
        <v>140.0</v>
      </c>
      <c r="AD31" s="118">
        <v>0.1</v>
      </c>
      <c r="AE31" s="118">
        <v>0.9</v>
      </c>
      <c r="AF31" s="89"/>
      <c r="AG31" s="89"/>
      <c r="AH31" s="89"/>
      <c r="AI31" s="89"/>
      <c r="AJ31" s="89"/>
      <c r="AK31" s="89" t="s">
        <v>416</v>
      </c>
      <c r="AL31" s="142" t="s">
        <v>417</v>
      </c>
      <c r="AM31" s="142" t="s">
        <v>418</v>
      </c>
      <c r="AN31" s="142" t="s">
        <v>419</v>
      </c>
      <c r="AO31" s="142" t="s">
        <v>420</v>
      </c>
      <c r="AP31" s="142" t="s">
        <v>864</v>
      </c>
      <c r="AQ31" s="89"/>
      <c r="AR31" s="89"/>
      <c r="AS31" s="89"/>
      <c r="AT31" s="89"/>
      <c r="AU31" s="89"/>
      <c r="AV31" s="89"/>
      <c r="AW31" s="89"/>
      <c r="AX31" s="142" t="s">
        <v>589</v>
      </c>
      <c r="AY31" s="142"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1">
        <v>0.2</v>
      </c>
      <c r="BS31" s="89">
        <v>0.44</v>
      </c>
      <c r="BT31" s="89" t="s">
        <v>433</v>
      </c>
      <c r="BU31" s="89"/>
      <c r="BV31" s="89"/>
      <c r="BW31" s="89"/>
      <c r="BX31" s="89"/>
      <c r="BY31" s="89"/>
      <c r="BZ31" s="89"/>
      <c r="CA31" s="89"/>
      <c r="CB31" s="89"/>
      <c r="CC31" s="89"/>
      <c r="CD31" s="89" t="s">
        <v>862</v>
      </c>
      <c r="CE31" s="89" t="s">
        <v>606</v>
      </c>
      <c r="CF31" s="89" t="s">
        <v>825</v>
      </c>
      <c r="CG31" s="89" t="s">
        <v>457</v>
      </c>
    </row>
    <row r="32">
      <c r="A32" s="89" t="s">
        <v>866</v>
      </c>
      <c r="B32" s="89" t="s">
        <v>867</v>
      </c>
      <c r="C32" s="89" t="s">
        <v>585</v>
      </c>
      <c r="D32" s="89">
        <v>8.544421E7</v>
      </c>
      <c r="E32" s="89">
        <v>4.262427630345E12</v>
      </c>
      <c r="F32" s="142"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2085</v>
      </c>
      <c r="V32" s="89" t="s">
        <v>2086</v>
      </c>
      <c r="W32" s="89" t="s">
        <v>413</v>
      </c>
      <c r="X32" s="89" t="s">
        <v>414</v>
      </c>
      <c r="Y32" s="89" t="s">
        <v>415</v>
      </c>
      <c r="Z32" s="89">
        <v>20.0</v>
      </c>
      <c r="AA32" s="89">
        <v>68.0</v>
      </c>
      <c r="AB32" s="89">
        <v>60.0</v>
      </c>
      <c r="AC32" s="89">
        <v>140.0</v>
      </c>
      <c r="AD32" s="118">
        <v>0.1</v>
      </c>
      <c r="AE32" s="118">
        <v>0.9</v>
      </c>
      <c r="AF32" s="89"/>
      <c r="AG32" s="89"/>
      <c r="AH32" s="89"/>
      <c r="AI32" s="89"/>
      <c r="AJ32" s="89"/>
      <c r="AK32" s="89" t="s">
        <v>416</v>
      </c>
      <c r="AL32" s="142" t="s">
        <v>417</v>
      </c>
      <c r="AM32" s="142" t="s">
        <v>418</v>
      </c>
      <c r="AN32" s="142" t="s">
        <v>419</v>
      </c>
      <c r="AO32" s="142" t="s">
        <v>420</v>
      </c>
      <c r="AP32" s="142" t="s">
        <v>869</v>
      </c>
      <c r="AQ32" s="89"/>
      <c r="AR32" s="89"/>
      <c r="AS32" s="89"/>
      <c r="AT32" s="89"/>
      <c r="AU32" s="89"/>
      <c r="AV32" s="89"/>
      <c r="AW32" s="89"/>
      <c r="AX32" s="142" t="s">
        <v>589</v>
      </c>
      <c r="AY32" s="142"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1">
        <v>0.2</v>
      </c>
      <c r="BS32" s="89">
        <v>0.44</v>
      </c>
      <c r="BT32" s="89" t="s">
        <v>433</v>
      </c>
      <c r="BU32" s="89"/>
      <c r="BV32" s="89"/>
      <c r="BW32" s="89"/>
      <c r="BX32" s="89"/>
      <c r="BY32" s="89"/>
      <c r="BZ32" s="89"/>
      <c r="CA32" s="89"/>
      <c r="CB32" s="89"/>
      <c r="CC32" s="89"/>
      <c r="CD32" s="89" t="s">
        <v>867</v>
      </c>
      <c r="CE32" s="89" t="s">
        <v>606</v>
      </c>
      <c r="CF32" s="89" t="s">
        <v>825</v>
      </c>
      <c r="CG32" s="89" t="s">
        <v>457</v>
      </c>
    </row>
    <row r="33">
      <c r="A33" s="89" t="s">
        <v>871</v>
      </c>
      <c r="B33" s="89" t="s">
        <v>872</v>
      </c>
      <c r="C33" s="89" t="s">
        <v>585</v>
      </c>
      <c r="D33" s="89">
        <v>8.544421E7</v>
      </c>
      <c r="E33" s="89">
        <v>4.262427630963E12</v>
      </c>
      <c r="F33" s="142"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2085</v>
      </c>
      <c r="V33" s="89" t="s">
        <v>2086</v>
      </c>
      <c r="W33" s="89" t="s">
        <v>413</v>
      </c>
      <c r="X33" s="89" t="s">
        <v>414</v>
      </c>
      <c r="Y33" s="89" t="s">
        <v>415</v>
      </c>
      <c r="Z33" s="89">
        <v>20.0</v>
      </c>
      <c r="AA33" s="89">
        <v>68.0</v>
      </c>
      <c r="AB33" s="89">
        <v>60.0</v>
      </c>
      <c r="AC33" s="89">
        <v>140.0</v>
      </c>
      <c r="AD33" s="118">
        <v>0.1</v>
      </c>
      <c r="AE33" s="118">
        <v>0.9</v>
      </c>
      <c r="AF33" s="89"/>
      <c r="AG33" s="89"/>
      <c r="AH33" s="89"/>
      <c r="AI33" s="89"/>
      <c r="AJ33" s="89"/>
      <c r="AK33" s="89" t="s">
        <v>416</v>
      </c>
      <c r="AL33" s="142" t="s">
        <v>417</v>
      </c>
      <c r="AM33" s="142" t="s">
        <v>418</v>
      </c>
      <c r="AN33" s="142" t="s">
        <v>419</v>
      </c>
      <c r="AO33" s="142" t="s">
        <v>420</v>
      </c>
      <c r="AP33" s="142" t="s">
        <v>874</v>
      </c>
      <c r="AQ33" s="89"/>
      <c r="AR33" s="89"/>
      <c r="AS33" s="89"/>
      <c r="AT33" s="89"/>
      <c r="AU33" s="89"/>
      <c r="AV33" s="89"/>
      <c r="AW33" s="89"/>
      <c r="AX33" s="142" t="s">
        <v>589</v>
      </c>
      <c r="AY33" s="142"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1">
        <v>0.2</v>
      </c>
      <c r="BS33" s="89">
        <v>0.44</v>
      </c>
      <c r="BT33" s="89" t="s">
        <v>433</v>
      </c>
      <c r="BU33" s="89"/>
      <c r="BV33" s="89"/>
      <c r="BW33" s="89"/>
      <c r="BX33" s="89"/>
      <c r="BY33" s="89"/>
      <c r="BZ33" s="89"/>
      <c r="CA33" s="89"/>
      <c r="CB33" s="89"/>
      <c r="CC33" s="89"/>
      <c r="CD33" s="89" t="s">
        <v>872</v>
      </c>
      <c r="CE33" s="89" t="s">
        <v>606</v>
      </c>
      <c r="CF33" s="89" t="s">
        <v>825</v>
      </c>
      <c r="CG33" s="89" t="s">
        <v>457</v>
      </c>
    </row>
    <row r="34">
      <c r="A34" s="89" t="s">
        <v>876</v>
      </c>
      <c r="B34" s="89" t="s">
        <v>877</v>
      </c>
      <c r="C34" s="89" t="s">
        <v>585</v>
      </c>
      <c r="D34" s="89">
        <v>8.544421E7</v>
      </c>
      <c r="E34" s="89">
        <v>4.262427630321E12</v>
      </c>
      <c r="F34" s="142"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2085</v>
      </c>
      <c r="V34" s="89" t="s">
        <v>2086</v>
      </c>
      <c r="W34" s="89" t="s">
        <v>413</v>
      </c>
      <c r="X34" s="89" t="s">
        <v>414</v>
      </c>
      <c r="Y34" s="89" t="s">
        <v>415</v>
      </c>
      <c r="Z34" s="89">
        <v>20.0</v>
      </c>
      <c r="AA34" s="89">
        <v>68.0</v>
      </c>
      <c r="AB34" s="89">
        <v>60.0</v>
      </c>
      <c r="AC34" s="89">
        <v>140.0</v>
      </c>
      <c r="AD34" s="118">
        <v>0.1</v>
      </c>
      <c r="AE34" s="118">
        <v>0.9</v>
      </c>
      <c r="AF34" s="89"/>
      <c r="AG34" s="89"/>
      <c r="AH34" s="89"/>
      <c r="AI34" s="89"/>
      <c r="AJ34" s="89"/>
      <c r="AK34" s="89" t="s">
        <v>416</v>
      </c>
      <c r="AL34" s="142" t="s">
        <v>417</v>
      </c>
      <c r="AM34" s="142" t="s">
        <v>418</v>
      </c>
      <c r="AN34" s="142" t="s">
        <v>419</v>
      </c>
      <c r="AO34" s="142" t="s">
        <v>420</v>
      </c>
      <c r="AP34" s="142" t="s">
        <v>879</v>
      </c>
      <c r="AQ34" s="89"/>
      <c r="AR34" s="89"/>
      <c r="AS34" s="89"/>
      <c r="AT34" s="89"/>
      <c r="AU34" s="89"/>
      <c r="AV34" s="89"/>
      <c r="AW34" s="89"/>
      <c r="AX34" s="142" t="s">
        <v>589</v>
      </c>
      <c r="AY34" s="142"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1">
        <v>0.2</v>
      </c>
      <c r="BS34" s="89">
        <v>0.44</v>
      </c>
      <c r="BT34" s="89" t="s">
        <v>433</v>
      </c>
      <c r="BU34" s="89"/>
      <c r="BV34" s="89"/>
      <c r="BW34" s="89"/>
      <c r="BX34" s="89"/>
      <c r="BY34" s="89"/>
      <c r="BZ34" s="89"/>
      <c r="CA34" s="89"/>
      <c r="CB34" s="89"/>
      <c r="CC34" s="89"/>
      <c r="CD34" s="89" t="s">
        <v>877</v>
      </c>
      <c r="CE34" s="89" t="s">
        <v>606</v>
      </c>
      <c r="CF34" s="89" t="s">
        <v>825</v>
      </c>
      <c r="CG34" s="89" t="s">
        <v>457</v>
      </c>
    </row>
    <row r="35">
      <c r="A35" s="89" t="s">
        <v>881</v>
      </c>
      <c r="B35" s="89" t="s">
        <v>882</v>
      </c>
      <c r="C35" s="89" t="s">
        <v>585</v>
      </c>
      <c r="D35" s="89">
        <v>8.544421E7</v>
      </c>
      <c r="E35" s="89">
        <v>4.262427630475E12</v>
      </c>
      <c r="F35" s="142"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2085</v>
      </c>
      <c r="V35" s="89" t="s">
        <v>2086</v>
      </c>
      <c r="W35" s="89" t="s">
        <v>413</v>
      </c>
      <c r="X35" s="89" t="s">
        <v>414</v>
      </c>
      <c r="Y35" s="89" t="s">
        <v>415</v>
      </c>
      <c r="Z35" s="89">
        <v>20.0</v>
      </c>
      <c r="AA35" s="89">
        <v>68.0</v>
      </c>
      <c r="AB35" s="89">
        <v>60.0</v>
      </c>
      <c r="AC35" s="89">
        <v>140.0</v>
      </c>
      <c r="AD35" s="118">
        <v>0.1</v>
      </c>
      <c r="AE35" s="118">
        <v>0.9</v>
      </c>
      <c r="AF35" s="89"/>
      <c r="AG35" s="89"/>
      <c r="AH35" s="89"/>
      <c r="AI35" s="89"/>
      <c r="AJ35" s="89"/>
      <c r="AK35" s="89" t="s">
        <v>416</v>
      </c>
      <c r="AL35" s="142" t="s">
        <v>417</v>
      </c>
      <c r="AM35" s="142" t="s">
        <v>418</v>
      </c>
      <c r="AN35" s="142" t="s">
        <v>419</v>
      </c>
      <c r="AO35" s="142" t="s">
        <v>420</v>
      </c>
      <c r="AP35" s="142" t="s">
        <v>886</v>
      </c>
      <c r="AQ35" s="89"/>
      <c r="AR35" s="89"/>
      <c r="AS35" s="89"/>
      <c r="AT35" s="89"/>
      <c r="AU35" s="89"/>
      <c r="AV35" s="89"/>
      <c r="AW35" s="89"/>
      <c r="AX35" s="142" t="s">
        <v>589</v>
      </c>
      <c r="AY35" s="142"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1">
        <v>0.22</v>
      </c>
      <c r="BS35" s="89">
        <v>0.49</v>
      </c>
      <c r="BT35" s="89" t="s">
        <v>433</v>
      </c>
      <c r="BU35" s="89"/>
      <c r="BV35" s="89"/>
      <c r="BW35" s="89"/>
      <c r="BX35" s="89"/>
      <c r="BY35" s="89"/>
      <c r="BZ35" s="89"/>
      <c r="CA35" s="89"/>
      <c r="CB35" s="89"/>
      <c r="CC35" s="89"/>
      <c r="CD35" s="89" t="s">
        <v>882</v>
      </c>
      <c r="CE35" s="89" t="s">
        <v>606</v>
      </c>
      <c r="CF35" s="89" t="s">
        <v>825</v>
      </c>
      <c r="CG35" s="89" t="s">
        <v>457</v>
      </c>
    </row>
    <row r="36">
      <c r="A36" s="89" t="s">
        <v>898</v>
      </c>
      <c r="B36" s="89" t="s">
        <v>899</v>
      </c>
      <c r="C36" s="89" t="s">
        <v>585</v>
      </c>
      <c r="D36" s="89">
        <v>8.544421E7</v>
      </c>
      <c r="E36" s="89">
        <v>4.262427630482E12</v>
      </c>
      <c r="F36" s="142"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2085</v>
      </c>
      <c r="V36" s="89" t="s">
        <v>2086</v>
      </c>
      <c r="W36" s="89" t="s">
        <v>413</v>
      </c>
      <c r="X36" s="89" t="s">
        <v>414</v>
      </c>
      <c r="Y36" s="89" t="s">
        <v>415</v>
      </c>
      <c r="Z36" s="89">
        <v>20.0</v>
      </c>
      <c r="AA36" s="89">
        <v>68.0</v>
      </c>
      <c r="AB36" s="89">
        <v>60.0</v>
      </c>
      <c r="AC36" s="89">
        <v>140.0</v>
      </c>
      <c r="AD36" s="118">
        <v>0.1</v>
      </c>
      <c r="AE36" s="118">
        <v>0.9</v>
      </c>
      <c r="AF36" s="89"/>
      <c r="AG36" s="89"/>
      <c r="AH36" s="89"/>
      <c r="AI36" s="89"/>
      <c r="AJ36" s="89"/>
      <c r="AK36" s="89" t="s">
        <v>416</v>
      </c>
      <c r="AL36" s="142" t="s">
        <v>417</v>
      </c>
      <c r="AM36" s="142" t="s">
        <v>418</v>
      </c>
      <c r="AN36" s="142" t="s">
        <v>419</v>
      </c>
      <c r="AO36" s="142" t="s">
        <v>420</v>
      </c>
      <c r="AP36" s="142" t="s">
        <v>901</v>
      </c>
      <c r="AQ36" s="89"/>
      <c r="AR36" s="89"/>
      <c r="AS36" s="89"/>
      <c r="AT36" s="89"/>
      <c r="AU36" s="89"/>
      <c r="AV36" s="89"/>
      <c r="AW36" s="89"/>
      <c r="AX36" s="142" t="s">
        <v>589</v>
      </c>
      <c r="AY36" s="142"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1">
        <v>0.22</v>
      </c>
      <c r="BS36" s="89">
        <v>0.49</v>
      </c>
      <c r="BT36" s="89" t="s">
        <v>433</v>
      </c>
      <c r="BU36" s="89"/>
      <c r="BV36" s="89"/>
      <c r="BW36" s="89"/>
      <c r="BX36" s="89"/>
      <c r="BY36" s="89"/>
      <c r="BZ36" s="89"/>
      <c r="CA36" s="89"/>
      <c r="CB36" s="89"/>
      <c r="CC36" s="89"/>
      <c r="CD36" s="89" t="s">
        <v>899</v>
      </c>
      <c r="CE36" s="89" t="s">
        <v>606</v>
      </c>
      <c r="CF36" s="89" t="s">
        <v>825</v>
      </c>
      <c r="CG36" s="89" t="s">
        <v>457</v>
      </c>
    </row>
    <row r="37">
      <c r="A37" s="89" t="s">
        <v>903</v>
      </c>
      <c r="B37" s="89" t="s">
        <v>904</v>
      </c>
      <c r="C37" s="89" t="s">
        <v>585</v>
      </c>
      <c r="D37" s="89">
        <v>8.544421E7</v>
      </c>
      <c r="E37" s="89">
        <v>4.262427630499E12</v>
      </c>
      <c r="F37" s="142"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2085</v>
      </c>
      <c r="V37" s="89" t="s">
        <v>2086</v>
      </c>
      <c r="W37" s="89" t="s">
        <v>413</v>
      </c>
      <c r="X37" s="89" t="s">
        <v>414</v>
      </c>
      <c r="Y37" s="89" t="s">
        <v>415</v>
      </c>
      <c r="Z37" s="89">
        <v>20.0</v>
      </c>
      <c r="AA37" s="89">
        <v>68.0</v>
      </c>
      <c r="AB37" s="89">
        <v>60.0</v>
      </c>
      <c r="AC37" s="89">
        <v>140.0</v>
      </c>
      <c r="AD37" s="118">
        <v>0.1</v>
      </c>
      <c r="AE37" s="118">
        <v>0.9</v>
      </c>
      <c r="AF37" s="89"/>
      <c r="AG37" s="89"/>
      <c r="AH37" s="89"/>
      <c r="AI37" s="89"/>
      <c r="AJ37" s="89"/>
      <c r="AK37" s="89" t="s">
        <v>416</v>
      </c>
      <c r="AL37" s="142" t="s">
        <v>417</v>
      </c>
      <c r="AM37" s="142" t="s">
        <v>418</v>
      </c>
      <c r="AN37" s="142" t="s">
        <v>419</v>
      </c>
      <c r="AO37" s="142" t="s">
        <v>420</v>
      </c>
      <c r="AP37" s="142" t="s">
        <v>906</v>
      </c>
      <c r="AQ37" s="89"/>
      <c r="AR37" s="89"/>
      <c r="AS37" s="89"/>
      <c r="AT37" s="89"/>
      <c r="AU37" s="89"/>
      <c r="AV37" s="89"/>
      <c r="AW37" s="89"/>
      <c r="AX37" s="142" t="s">
        <v>589</v>
      </c>
      <c r="AY37" s="142"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1">
        <v>0.22</v>
      </c>
      <c r="BS37" s="89">
        <v>0.49</v>
      </c>
      <c r="BT37" s="89" t="s">
        <v>433</v>
      </c>
      <c r="BU37" s="89"/>
      <c r="BV37" s="89"/>
      <c r="BW37" s="89"/>
      <c r="BX37" s="89"/>
      <c r="BY37" s="89"/>
      <c r="BZ37" s="89"/>
      <c r="CA37" s="89"/>
      <c r="CB37" s="89"/>
      <c r="CC37" s="89"/>
      <c r="CD37" s="89" t="s">
        <v>904</v>
      </c>
      <c r="CE37" s="89" t="s">
        <v>606</v>
      </c>
      <c r="CF37" s="89" t="s">
        <v>825</v>
      </c>
      <c r="CG37" s="89" t="s">
        <v>457</v>
      </c>
    </row>
    <row r="38">
      <c r="A38" s="89" t="s">
        <v>908</v>
      </c>
      <c r="B38" s="89" t="s">
        <v>909</v>
      </c>
      <c r="C38" s="89" t="s">
        <v>585</v>
      </c>
      <c r="D38" s="89">
        <v>8.544421E7</v>
      </c>
      <c r="E38" s="89">
        <v>4.262427630505E12</v>
      </c>
      <c r="F38" s="142"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2085</v>
      </c>
      <c r="V38" s="89" t="s">
        <v>2086</v>
      </c>
      <c r="W38" s="89" t="s">
        <v>413</v>
      </c>
      <c r="X38" s="89" t="s">
        <v>414</v>
      </c>
      <c r="Y38" s="89" t="s">
        <v>415</v>
      </c>
      <c r="Z38" s="89">
        <v>20.0</v>
      </c>
      <c r="AA38" s="89">
        <v>68.0</v>
      </c>
      <c r="AB38" s="89">
        <v>60.0</v>
      </c>
      <c r="AC38" s="89">
        <v>140.0</v>
      </c>
      <c r="AD38" s="118">
        <v>0.1</v>
      </c>
      <c r="AE38" s="118">
        <v>0.9</v>
      </c>
      <c r="AF38" s="89"/>
      <c r="AG38" s="89"/>
      <c r="AH38" s="89"/>
      <c r="AI38" s="89"/>
      <c r="AJ38" s="89"/>
      <c r="AK38" s="89" t="s">
        <v>416</v>
      </c>
      <c r="AL38" s="142" t="s">
        <v>417</v>
      </c>
      <c r="AM38" s="142" t="s">
        <v>418</v>
      </c>
      <c r="AN38" s="142" t="s">
        <v>419</v>
      </c>
      <c r="AO38" s="142" t="s">
        <v>420</v>
      </c>
      <c r="AP38" s="142" t="s">
        <v>911</v>
      </c>
      <c r="AQ38" s="89"/>
      <c r="AR38" s="89"/>
      <c r="AS38" s="89"/>
      <c r="AT38" s="89"/>
      <c r="AU38" s="89"/>
      <c r="AV38" s="89"/>
      <c r="AW38" s="89"/>
      <c r="AX38" s="142" t="s">
        <v>589</v>
      </c>
      <c r="AY38" s="142"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1">
        <v>0.22</v>
      </c>
      <c r="BS38" s="89">
        <v>0.49</v>
      </c>
      <c r="BT38" s="89" t="s">
        <v>433</v>
      </c>
      <c r="BU38" s="89"/>
      <c r="BV38" s="89"/>
      <c r="BW38" s="89"/>
      <c r="BX38" s="89"/>
      <c r="BY38" s="89"/>
      <c r="BZ38" s="89"/>
      <c r="CA38" s="89"/>
      <c r="CB38" s="89"/>
      <c r="CC38" s="89"/>
      <c r="CD38" s="89" t="s">
        <v>909</v>
      </c>
      <c r="CE38" s="89" t="s">
        <v>606</v>
      </c>
      <c r="CF38" s="89" t="s">
        <v>825</v>
      </c>
      <c r="CG38" s="89" t="s">
        <v>457</v>
      </c>
    </row>
    <row r="39">
      <c r="A39" s="89" t="s">
        <v>913</v>
      </c>
      <c r="B39" s="89" t="s">
        <v>914</v>
      </c>
      <c r="C39" s="89" t="s">
        <v>585</v>
      </c>
      <c r="D39" s="89">
        <v>8.544421E7</v>
      </c>
      <c r="E39" s="89">
        <v>4.262427630529E12</v>
      </c>
      <c r="F39" s="142"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2085</v>
      </c>
      <c r="V39" s="89" t="s">
        <v>2086</v>
      </c>
      <c r="W39" s="89" t="s">
        <v>413</v>
      </c>
      <c r="X39" s="89" t="s">
        <v>414</v>
      </c>
      <c r="Y39" s="89" t="s">
        <v>415</v>
      </c>
      <c r="Z39" s="89">
        <v>20.0</v>
      </c>
      <c r="AA39" s="89">
        <v>68.0</v>
      </c>
      <c r="AB39" s="89">
        <v>60.0</v>
      </c>
      <c r="AC39" s="89">
        <v>140.0</v>
      </c>
      <c r="AD39" s="118">
        <v>0.1</v>
      </c>
      <c r="AE39" s="118">
        <v>0.9</v>
      </c>
      <c r="AF39" s="89"/>
      <c r="AG39" s="89"/>
      <c r="AH39" s="89"/>
      <c r="AI39" s="89"/>
      <c r="AJ39" s="89"/>
      <c r="AK39" s="89" t="s">
        <v>416</v>
      </c>
      <c r="AL39" s="142" t="s">
        <v>417</v>
      </c>
      <c r="AM39" s="142" t="s">
        <v>418</v>
      </c>
      <c r="AN39" s="142" t="s">
        <v>419</v>
      </c>
      <c r="AO39" s="142" t="s">
        <v>420</v>
      </c>
      <c r="AP39" s="142" t="s">
        <v>916</v>
      </c>
      <c r="AQ39" s="89"/>
      <c r="AR39" s="89"/>
      <c r="AS39" s="89"/>
      <c r="AT39" s="89"/>
      <c r="AU39" s="89"/>
      <c r="AV39" s="89"/>
      <c r="AW39" s="89"/>
      <c r="AX39" s="142" t="s">
        <v>589</v>
      </c>
      <c r="AY39" s="142"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1">
        <v>0.22</v>
      </c>
      <c r="BS39" s="89">
        <v>0.49</v>
      </c>
      <c r="BT39" s="89" t="s">
        <v>433</v>
      </c>
      <c r="BU39" s="89"/>
      <c r="BV39" s="89"/>
      <c r="BW39" s="89"/>
      <c r="BX39" s="89"/>
      <c r="BY39" s="89"/>
      <c r="BZ39" s="89"/>
      <c r="CA39" s="89"/>
      <c r="CB39" s="89"/>
      <c r="CC39" s="89"/>
      <c r="CD39" s="89" t="s">
        <v>914</v>
      </c>
      <c r="CE39" s="89" t="s">
        <v>606</v>
      </c>
      <c r="CF39" s="89" t="s">
        <v>825</v>
      </c>
      <c r="CG39" s="89" t="s">
        <v>457</v>
      </c>
    </row>
    <row r="40">
      <c r="A40" s="89" t="s">
        <v>918</v>
      </c>
      <c r="B40" s="89" t="s">
        <v>919</v>
      </c>
      <c r="C40" s="89" t="s">
        <v>585</v>
      </c>
      <c r="D40" s="89">
        <v>8.544421E7</v>
      </c>
      <c r="E40" s="89">
        <v>4.262427630536E12</v>
      </c>
      <c r="F40" s="142"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2085</v>
      </c>
      <c r="V40" s="89" t="s">
        <v>2086</v>
      </c>
      <c r="W40" s="89" t="s">
        <v>413</v>
      </c>
      <c r="X40" s="89" t="s">
        <v>414</v>
      </c>
      <c r="Y40" s="89" t="s">
        <v>415</v>
      </c>
      <c r="Z40" s="89">
        <v>20.0</v>
      </c>
      <c r="AA40" s="89">
        <v>68.0</v>
      </c>
      <c r="AB40" s="89">
        <v>60.0</v>
      </c>
      <c r="AC40" s="89">
        <v>140.0</v>
      </c>
      <c r="AD40" s="118">
        <v>0.1</v>
      </c>
      <c r="AE40" s="118">
        <v>0.9</v>
      </c>
      <c r="AF40" s="89"/>
      <c r="AG40" s="89"/>
      <c r="AH40" s="89"/>
      <c r="AI40" s="89"/>
      <c r="AJ40" s="89"/>
      <c r="AK40" s="89" t="s">
        <v>416</v>
      </c>
      <c r="AL40" s="142" t="s">
        <v>417</v>
      </c>
      <c r="AM40" s="142" t="s">
        <v>418</v>
      </c>
      <c r="AN40" s="142" t="s">
        <v>419</v>
      </c>
      <c r="AO40" s="142" t="s">
        <v>420</v>
      </c>
      <c r="AP40" s="142" t="s">
        <v>921</v>
      </c>
      <c r="AQ40" s="89"/>
      <c r="AR40" s="89"/>
      <c r="AS40" s="89"/>
      <c r="AT40" s="89"/>
      <c r="AU40" s="89"/>
      <c r="AV40" s="89"/>
      <c r="AW40" s="89"/>
      <c r="AX40" s="142" t="s">
        <v>589</v>
      </c>
      <c r="AY40" s="142"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1">
        <v>0.22</v>
      </c>
      <c r="BS40" s="89">
        <v>0.49</v>
      </c>
      <c r="BT40" s="89" t="s">
        <v>433</v>
      </c>
      <c r="BU40" s="89"/>
      <c r="BV40" s="89"/>
      <c r="BW40" s="89"/>
      <c r="BX40" s="89"/>
      <c r="BY40" s="89"/>
      <c r="BZ40" s="89"/>
      <c r="CA40" s="89"/>
      <c r="CB40" s="89"/>
      <c r="CC40" s="89"/>
      <c r="CD40" s="89" t="s">
        <v>919</v>
      </c>
      <c r="CE40" s="89" t="s">
        <v>606</v>
      </c>
      <c r="CF40" s="89" t="s">
        <v>825</v>
      </c>
      <c r="CG40" s="89" t="s">
        <v>457</v>
      </c>
    </row>
    <row r="41">
      <c r="A41" s="89" t="s">
        <v>923</v>
      </c>
      <c r="B41" s="89" t="s">
        <v>924</v>
      </c>
      <c r="C41" s="89" t="s">
        <v>585</v>
      </c>
      <c r="D41" s="89">
        <v>8.544421E7</v>
      </c>
      <c r="E41" s="89">
        <v>4.26242763097E12</v>
      </c>
      <c r="F41" s="142"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2085</v>
      </c>
      <c r="V41" s="89" t="s">
        <v>2086</v>
      </c>
      <c r="W41" s="89" t="s">
        <v>413</v>
      </c>
      <c r="X41" s="89" t="s">
        <v>414</v>
      </c>
      <c r="Y41" s="89" t="s">
        <v>415</v>
      </c>
      <c r="Z41" s="89">
        <v>20.0</v>
      </c>
      <c r="AA41" s="89">
        <v>68.0</v>
      </c>
      <c r="AB41" s="89">
        <v>60.0</v>
      </c>
      <c r="AC41" s="89">
        <v>140.0</v>
      </c>
      <c r="AD41" s="118">
        <v>0.1</v>
      </c>
      <c r="AE41" s="118">
        <v>0.9</v>
      </c>
      <c r="AF41" s="89"/>
      <c r="AG41" s="89"/>
      <c r="AH41" s="89"/>
      <c r="AI41" s="89"/>
      <c r="AJ41" s="89"/>
      <c r="AK41" s="89" t="s">
        <v>416</v>
      </c>
      <c r="AL41" s="142" t="s">
        <v>417</v>
      </c>
      <c r="AM41" s="142" t="s">
        <v>418</v>
      </c>
      <c r="AN41" s="142" t="s">
        <v>419</v>
      </c>
      <c r="AO41" s="142" t="s">
        <v>420</v>
      </c>
      <c r="AP41" s="142" t="s">
        <v>926</v>
      </c>
      <c r="AQ41" s="89"/>
      <c r="AR41" s="89"/>
      <c r="AS41" s="89"/>
      <c r="AT41" s="89"/>
      <c r="AU41" s="89"/>
      <c r="AV41" s="89"/>
      <c r="AW41" s="89"/>
      <c r="AX41" s="142" t="s">
        <v>589</v>
      </c>
      <c r="AY41" s="142"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1">
        <v>0.22</v>
      </c>
      <c r="BS41" s="89">
        <v>0.49</v>
      </c>
      <c r="BT41" s="89" t="s">
        <v>433</v>
      </c>
      <c r="BU41" s="89"/>
      <c r="BV41" s="89"/>
      <c r="BW41" s="89"/>
      <c r="BX41" s="89"/>
      <c r="BY41" s="89"/>
      <c r="BZ41" s="89"/>
      <c r="CA41" s="89"/>
      <c r="CB41" s="89"/>
      <c r="CC41" s="89"/>
      <c r="CD41" s="89" t="s">
        <v>924</v>
      </c>
      <c r="CE41" s="89" t="s">
        <v>606</v>
      </c>
      <c r="CF41" s="89" t="s">
        <v>825</v>
      </c>
      <c r="CG41" s="89" t="s">
        <v>457</v>
      </c>
    </row>
    <row r="42">
      <c r="A42" s="89" t="s">
        <v>928</v>
      </c>
      <c r="B42" s="89" t="s">
        <v>929</v>
      </c>
      <c r="C42" s="89" t="s">
        <v>585</v>
      </c>
      <c r="D42" s="89">
        <v>8.544421E7</v>
      </c>
      <c r="E42" s="89">
        <v>4.262427630512E12</v>
      </c>
      <c r="F42" s="142"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2085</v>
      </c>
      <c r="V42" s="89" t="s">
        <v>2086</v>
      </c>
      <c r="W42" s="89" t="s">
        <v>413</v>
      </c>
      <c r="X42" s="89" t="s">
        <v>414</v>
      </c>
      <c r="Y42" s="89" t="s">
        <v>415</v>
      </c>
      <c r="Z42" s="89">
        <v>20.0</v>
      </c>
      <c r="AA42" s="89">
        <v>68.0</v>
      </c>
      <c r="AB42" s="89">
        <v>60.0</v>
      </c>
      <c r="AC42" s="89">
        <v>140.0</v>
      </c>
      <c r="AD42" s="118">
        <v>0.1</v>
      </c>
      <c r="AE42" s="118">
        <v>0.9</v>
      </c>
      <c r="AF42" s="89"/>
      <c r="AG42" s="89"/>
      <c r="AH42" s="89"/>
      <c r="AI42" s="89"/>
      <c r="AJ42" s="89"/>
      <c r="AK42" s="89" t="s">
        <v>416</v>
      </c>
      <c r="AL42" s="142" t="s">
        <v>417</v>
      </c>
      <c r="AM42" s="142" t="s">
        <v>418</v>
      </c>
      <c r="AN42" s="142" t="s">
        <v>419</v>
      </c>
      <c r="AO42" s="142" t="s">
        <v>420</v>
      </c>
      <c r="AP42" s="142" t="s">
        <v>931</v>
      </c>
      <c r="AQ42" s="89"/>
      <c r="AR42" s="89"/>
      <c r="AS42" s="89"/>
      <c r="AT42" s="89"/>
      <c r="AU42" s="89"/>
      <c r="AV42" s="89"/>
      <c r="AW42" s="89"/>
      <c r="AX42" s="142" t="s">
        <v>589</v>
      </c>
      <c r="AY42" s="142"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1">
        <v>0.22</v>
      </c>
      <c r="BS42" s="89">
        <v>0.49</v>
      </c>
      <c r="BT42" s="89" t="s">
        <v>433</v>
      </c>
      <c r="BU42" s="89"/>
      <c r="BV42" s="89"/>
      <c r="BW42" s="89"/>
      <c r="BX42" s="89"/>
      <c r="BY42" s="89"/>
      <c r="BZ42" s="89"/>
      <c r="CA42" s="89"/>
      <c r="CB42" s="89"/>
      <c r="CC42" s="89"/>
      <c r="CD42" s="89" t="s">
        <v>929</v>
      </c>
      <c r="CE42" s="89" t="s">
        <v>606</v>
      </c>
      <c r="CF42" s="89" t="s">
        <v>825</v>
      </c>
      <c r="CG42" s="89" t="s">
        <v>457</v>
      </c>
    </row>
    <row r="43">
      <c r="A43" s="89" t="s">
        <v>933</v>
      </c>
      <c r="B43" s="89" t="s">
        <v>934</v>
      </c>
      <c r="C43" s="89" t="s">
        <v>935</v>
      </c>
      <c r="D43" s="89">
        <v>8.544421E7</v>
      </c>
      <c r="E43" s="89">
        <v>4.262427630581E12</v>
      </c>
      <c r="F43" s="142"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2087</v>
      </c>
      <c r="V43" s="89" t="s">
        <v>2086</v>
      </c>
      <c r="W43" s="89" t="s">
        <v>413</v>
      </c>
      <c r="X43" s="89" t="s">
        <v>414</v>
      </c>
      <c r="Y43" s="89" t="s">
        <v>415</v>
      </c>
      <c r="Z43" s="89">
        <v>20.0</v>
      </c>
      <c r="AA43" s="89">
        <v>68.0</v>
      </c>
      <c r="AB43" s="89">
        <v>60.0</v>
      </c>
      <c r="AC43" s="89">
        <v>140.0</v>
      </c>
      <c r="AD43" s="118">
        <v>0.1</v>
      </c>
      <c r="AE43" s="118">
        <v>0.9</v>
      </c>
      <c r="AF43" s="89"/>
      <c r="AG43" s="89"/>
      <c r="AH43" s="89"/>
      <c r="AI43" s="89"/>
      <c r="AJ43" s="89"/>
      <c r="AK43" s="89" t="s">
        <v>416</v>
      </c>
      <c r="AL43" s="142" t="s">
        <v>417</v>
      </c>
      <c r="AM43" s="142" t="s">
        <v>418</v>
      </c>
      <c r="AN43" s="142" t="s">
        <v>419</v>
      </c>
      <c r="AO43" s="142" t="s">
        <v>420</v>
      </c>
      <c r="AP43" s="142" t="s">
        <v>939</v>
      </c>
      <c r="AQ43" s="89"/>
      <c r="AR43" s="89"/>
      <c r="AS43" s="89"/>
      <c r="AT43" s="89"/>
      <c r="AU43" s="89"/>
      <c r="AV43" s="89"/>
      <c r="AW43" s="89"/>
      <c r="AX43" s="142" t="s">
        <v>422</v>
      </c>
      <c r="AY43" s="142"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1">
        <v>5.76</v>
      </c>
      <c r="BS43" s="89">
        <v>12.7</v>
      </c>
      <c r="BT43" s="89" t="s">
        <v>433</v>
      </c>
      <c r="BU43" s="89"/>
      <c r="BV43" s="89"/>
      <c r="BW43" s="89"/>
      <c r="BX43" s="89"/>
      <c r="BY43" s="89"/>
      <c r="BZ43" s="89"/>
      <c r="CA43" s="89"/>
      <c r="CB43" s="89"/>
      <c r="CC43" s="89"/>
      <c r="CD43" s="89" t="s">
        <v>934</v>
      </c>
      <c r="CE43" s="89" t="s">
        <v>455</v>
      </c>
      <c r="CF43" s="89" t="s">
        <v>456</v>
      </c>
      <c r="CG43" s="89" t="s">
        <v>457</v>
      </c>
    </row>
    <row r="44">
      <c r="A44" s="89" t="s">
        <v>946</v>
      </c>
      <c r="B44" s="89" t="s">
        <v>947</v>
      </c>
      <c r="C44" s="89" t="s">
        <v>935</v>
      </c>
      <c r="D44" s="89">
        <v>8.544421E7</v>
      </c>
      <c r="E44" s="89">
        <v>4.262427630598E12</v>
      </c>
      <c r="F44" s="142"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2087</v>
      </c>
      <c r="V44" s="89" t="s">
        <v>2086</v>
      </c>
      <c r="W44" s="89" t="s">
        <v>413</v>
      </c>
      <c r="X44" s="89" t="s">
        <v>414</v>
      </c>
      <c r="Y44" s="89" t="s">
        <v>415</v>
      </c>
      <c r="Z44" s="89">
        <v>20.0</v>
      </c>
      <c r="AA44" s="89">
        <v>68.0</v>
      </c>
      <c r="AB44" s="89">
        <v>60.0</v>
      </c>
      <c r="AC44" s="89">
        <v>140.0</v>
      </c>
      <c r="AD44" s="118">
        <v>0.1</v>
      </c>
      <c r="AE44" s="118">
        <v>0.9</v>
      </c>
      <c r="AF44" s="89"/>
      <c r="AG44" s="89"/>
      <c r="AH44" s="89"/>
      <c r="AI44" s="89"/>
      <c r="AJ44" s="89"/>
      <c r="AK44" s="89" t="s">
        <v>416</v>
      </c>
      <c r="AL44" s="142" t="s">
        <v>417</v>
      </c>
      <c r="AM44" s="142" t="s">
        <v>418</v>
      </c>
      <c r="AN44" s="142" t="s">
        <v>419</v>
      </c>
      <c r="AO44" s="142" t="s">
        <v>420</v>
      </c>
      <c r="AP44" s="142" t="s">
        <v>949</v>
      </c>
      <c r="AQ44" s="89"/>
      <c r="AR44" s="89"/>
      <c r="AS44" s="89"/>
      <c r="AT44" s="89"/>
      <c r="AU44" s="89"/>
      <c r="AV44" s="89"/>
      <c r="AW44" s="89"/>
      <c r="AX44" s="142" t="s">
        <v>422</v>
      </c>
      <c r="AY44" s="142"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1">
        <v>5.76</v>
      </c>
      <c r="BS44" s="89">
        <v>12.7</v>
      </c>
      <c r="BT44" s="89" t="s">
        <v>433</v>
      </c>
      <c r="BU44" s="89"/>
      <c r="BV44" s="89"/>
      <c r="BW44" s="89"/>
      <c r="BX44" s="89"/>
      <c r="BY44" s="89"/>
      <c r="BZ44" s="89"/>
      <c r="CA44" s="89"/>
      <c r="CB44" s="89"/>
      <c r="CC44" s="89"/>
      <c r="CD44" s="89" t="s">
        <v>947</v>
      </c>
      <c r="CE44" s="89" t="s">
        <v>455</v>
      </c>
      <c r="CF44" s="89" t="s">
        <v>456</v>
      </c>
      <c r="CG44" s="89" t="s">
        <v>457</v>
      </c>
    </row>
    <row r="45">
      <c r="A45" s="89" t="s">
        <v>951</v>
      </c>
      <c r="B45" s="89" t="s">
        <v>952</v>
      </c>
      <c r="C45" s="89" t="s">
        <v>935</v>
      </c>
      <c r="D45" s="89">
        <v>8.544421E7</v>
      </c>
      <c r="E45" s="89">
        <v>4.262427630604E12</v>
      </c>
      <c r="F45" s="142"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2087</v>
      </c>
      <c r="V45" s="89" t="s">
        <v>2086</v>
      </c>
      <c r="W45" s="89" t="s">
        <v>413</v>
      </c>
      <c r="X45" s="89" t="s">
        <v>414</v>
      </c>
      <c r="Y45" s="89" t="s">
        <v>415</v>
      </c>
      <c r="Z45" s="89">
        <v>20.0</v>
      </c>
      <c r="AA45" s="89">
        <v>68.0</v>
      </c>
      <c r="AB45" s="89">
        <v>60.0</v>
      </c>
      <c r="AC45" s="89">
        <v>140.0</v>
      </c>
      <c r="AD45" s="118">
        <v>0.1</v>
      </c>
      <c r="AE45" s="118">
        <v>0.9</v>
      </c>
      <c r="AF45" s="89"/>
      <c r="AG45" s="89"/>
      <c r="AH45" s="89"/>
      <c r="AI45" s="89"/>
      <c r="AJ45" s="89"/>
      <c r="AK45" s="89" t="s">
        <v>416</v>
      </c>
      <c r="AL45" s="142" t="s">
        <v>417</v>
      </c>
      <c r="AM45" s="142" t="s">
        <v>418</v>
      </c>
      <c r="AN45" s="142" t="s">
        <v>419</v>
      </c>
      <c r="AO45" s="142" t="s">
        <v>420</v>
      </c>
      <c r="AP45" s="142" t="s">
        <v>954</v>
      </c>
      <c r="AQ45" s="89"/>
      <c r="AR45" s="89"/>
      <c r="AS45" s="89"/>
      <c r="AT45" s="89"/>
      <c r="AU45" s="89"/>
      <c r="AV45" s="89"/>
      <c r="AW45" s="89"/>
      <c r="AX45" s="142" t="s">
        <v>422</v>
      </c>
      <c r="AY45" s="142"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1">
        <v>5.76</v>
      </c>
      <c r="BS45" s="89">
        <v>12.7</v>
      </c>
      <c r="BT45" s="89" t="s">
        <v>433</v>
      </c>
      <c r="BU45" s="89"/>
      <c r="BV45" s="89"/>
      <c r="BW45" s="89"/>
      <c r="BX45" s="89"/>
      <c r="BY45" s="89"/>
      <c r="BZ45" s="89"/>
      <c r="CA45" s="89"/>
      <c r="CB45" s="89"/>
      <c r="CC45" s="89"/>
      <c r="CD45" s="89" t="s">
        <v>952</v>
      </c>
      <c r="CE45" s="89" t="s">
        <v>455</v>
      </c>
      <c r="CF45" s="89" t="s">
        <v>456</v>
      </c>
      <c r="CG45" s="89" t="s">
        <v>457</v>
      </c>
    </row>
    <row r="46">
      <c r="A46" s="89" t="s">
        <v>956</v>
      </c>
      <c r="B46" s="89" t="s">
        <v>957</v>
      </c>
      <c r="C46" s="89" t="s">
        <v>935</v>
      </c>
      <c r="D46" s="89">
        <v>8.544421E7</v>
      </c>
      <c r="E46" s="89">
        <v>4.262427630628E12</v>
      </c>
      <c r="F46" s="142"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2087</v>
      </c>
      <c r="V46" s="89" t="s">
        <v>2086</v>
      </c>
      <c r="W46" s="89" t="s">
        <v>413</v>
      </c>
      <c r="X46" s="89" t="s">
        <v>414</v>
      </c>
      <c r="Y46" s="89" t="s">
        <v>415</v>
      </c>
      <c r="Z46" s="89">
        <v>20.0</v>
      </c>
      <c r="AA46" s="89">
        <v>68.0</v>
      </c>
      <c r="AB46" s="89">
        <v>60.0</v>
      </c>
      <c r="AC46" s="89">
        <v>140.0</v>
      </c>
      <c r="AD46" s="118">
        <v>0.1</v>
      </c>
      <c r="AE46" s="118">
        <v>0.9</v>
      </c>
      <c r="AF46" s="89"/>
      <c r="AG46" s="89"/>
      <c r="AH46" s="89"/>
      <c r="AI46" s="89"/>
      <c r="AJ46" s="89"/>
      <c r="AK46" s="89" t="s">
        <v>416</v>
      </c>
      <c r="AL46" s="142" t="s">
        <v>417</v>
      </c>
      <c r="AM46" s="142" t="s">
        <v>418</v>
      </c>
      <c r="AN46" s="142" t="s">
        <v>419</v>
      </c>
      <c r="AO46" s="142" t="s">
        <v>420</v>
      </c>
      <c r="AP46" s="142" t="s">
        <v>959</v>
      </c>
      <c r="AQ46" s="89"/>
      <c r="AR46" s="89"/>
      <c r="AS46" s="89"/>
      <c r="AT46" s="89"/>
      <c r="AU46" s="89"/>
      <c r="AV46" s="89"/>
      <c r="AW46" s="89"/>
      <c r="AX46" s="142" t="s">
        <v>422</v>
      </c>
      <c r="AY46" s="142"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1">
        <v>5.76</v>
      </c>
      <c r="BS46" s="89">
        <v>12.7</v>
      </c>
      <c r="BT46" s="89" t="s">
        <v>433</v>
      </c>
      <c r="BU46" s="89"/>
      <c r="BV46" s="89"/>
      <c r="BW46" s="89"/>
      <c r="BX46" s="89"/>
      <c r="BY46" s="89"/>
      <c r="BZ46" s="89"/>
      <c r="CA46" s="89"/>
      <c r="CB46" s="89"/>
      <c r="CC46" s="89"/>
      <c r="CD46" s="89" t="s">
        <v>957</v>
      </c>
      <c r="CE46" s="89" t="s">
        <v>455</v>
      </c>
      <c r="CF46" s="89" t="s">
        <v>456</v>
      </c>
      <c r="CG46" s="89" t="s">
        <v>457</v>
      </c>
    </row>
    <row r="47">
      <c r="A47" s="89" t="s">
        <v>961</v>
      </c>
      <c r="B47" s="89" t="s">
        <v>962</v>
      </c>
      <c r="C47" s="89" t="s">
        <v>935</v>
      </c>
      <c r="D47" s="89">
        <v>8.544421E7</v>
      </c>
      <c r="E47" s="89">
        <v>4.262427630642E12</v>
      </c>
      <c r="F47" s="142"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2087</v>
      </c>
      <c r="V47" s="89" t="s">
        <v>2086</v>
      </c>
      <c r="W47" s="89" t="s">
        <v>413</v>
      </c>
      <c r="X47" s="89" t="s">
        <v>414</v>
      </c>
      <c r="Y47" s="89" t="s">
        <v>415</v>
      </c>
      <c r="Z47" s="89">
        <v>20.0</v>
      </c>
      <c r="AA47" s="89">
        <v>68.0</v>
      </c>
      <c r="AB47" s="89">
        <v>60.0</v>
      </c>
      <c r="AC47" s="89">
        <v>140.0</v>
      </c>
      <c r="AD47" s="118">
        <v>0.1</v>
      </c>
      <c r="AE47" s="118">
        <v>0.9</v>
      </c>
      <c r="AF47" s="89"/>
      <c r="AG47" s="89"/>
      <c r="AH47" s="89"/>
      <c r="AI47" s="89"/>
      <c r="AJ47" s="89"/>
      <c r="AK47" s="89" t="s">
        <v>416</v>
      </c>
      <c r="AL47" s="142" t="s">
        <v>417</v>
      </c>
      <c r="AM47" s="142" t="s">
        <v>418</v>
      </c>
      <c r="AN47" s="142" t="s">
        <v>419</v>
      </c>
      <c r="AO47" s="142" t="s">
        <v>420</v>
      </c>
      <c r="AP47" s="142" t="s">
        <v>964</v>
      </c>
      <c r="AQ47" s="89"/>
      <c r="AR47" s="89"/>
      <c r="AS47" s="89"/>
      <c r="AT47" s="89"/>
      <c r="AU47" s="89"/>
      <c r="AV47" s="89"/>
      <c r="AW47" s="89"/>
      <c r="AX47" s="142" t="s">
        <v>422</v>
      </c>
      <c r="AY47" s="142"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1">
        <v>5.76</v>
      </c>
      <c r="BS47" s="89">
        <v>12.7</v>
      </c>
      <c r="BT47" s="89" t="s">
        <v>433</v>
      </c>
      <c r="BU47" s="89"/>
      <c r="BV47" s="89"/>
      <c r="BW47" s="89"/>
      <c r="BX47" s="89"/>
      <c r="BY47" s="89"/>
      <c r="BZ47" s="89"/>
      <c r="CA47" s="89"/>
      <c r="CB47" s="89"/>
      <c r="CC47" s="89"/>
      <c r="CD47" s="89" t="s">
        <v>962</v>
      </c>
      <c r="CE47" s="89" t="s">
        <v>455</v>
      </c>
      <c r="CF47" s="89" t="s">
        <v>456</v>
      </c>
      <c r="CG47" s="89" t="s">
        <v>457</v>
      </c>
    </row>
    <row r="48">
      <c r="A48" s="89" t="s">
        <v>966</v>
      </c>
      <c r="B48" s="89" t="s">
        <v>967</v>
      </c>
      <c r="C48" s="89" t="s">
        <v>935</v>
      </c>
      <c r="D48" s="89">
        <v>8.544421E7</v>
      </c>
      <c r="E48" s="89">
        <v>4.262427630659E12</v>
      </c>
      <c r="F48" s="142"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2087</v>
      </c>
      <c r="V48" s="89" t="s">
        <v>2086</v>
      </c>
      <c r="W48" s="89" t="s">
        <v>413</v>
      </c>
      <c r="X48" s="89" t="s">
        <v>414</v>
      </c>
      <c r="Y48" s="89" t="s">
        <v>415</v>
      </c>
      <c r="Z48" s="89">
        <v>20.0</v>
      </c>
      <c r="AA48" s="89">
        <v>68.0</v>
      </c>
      <c r="AB48" s="89">
        <v>60.0</v>
      </c>
      <c r="AC48" s="89">
        <v>140.0</v>
      </c>
      <c r="AD48" s="118">
        <v>0.1</v>
      </c>
      <c r="AE48" s="118">
        <v>0.9</v>
      </c>
      <c r="AF48" s="89"/>
      <c r="AG48" s="89"/>
      <c r="AH48" s="89"/>
      <c r="AI48" s="89"/>
      <c r="AJ48" s="89"/>
      <c r="AK48" s="89" t="s">
        <v>416</v>
      </c>
      <c r="AL48" s="142" t="s">
        <v>417</v>
      </c>
      <c r="AM48" s="142" t="s">
        <v>418</v>
      </c>
      <c r="AN48" s="142" t="s">
        <v>419</v>
      </c>
      <c r="AO48" s="142" t="s">
        <v>420</v>
      </c>
      <c r="AP48" s="142" t="s">
        <v>969</v>
      </c>
      <c r="AQ48" s="89"/>
      <c r="AR48" s="89"/>
      <c r="AS48" s="89"/>
      <c r="AT48" s="89"/>
      <c r="AU48" s="89"/>
      <c r="AV48" s="89"/>
      <c r="AW48" s="89"/>
      <c r="AX48" s="142" t="s">
        <v>422</v>
      </c>
      <c r="AY48" s="142"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1">
        <v>5.76</v>
      </c>
      <c r="BS48" s="89">
        <v>12.7</v>
      </c>
      <c r="BT48" s="89" t="s">
        <v>433</v>
      </c>
      <c r="BU48" s="89"/>
      <c r="BV48" s="89"/>
      <c r="BW48" s="89"/>
      <c r="BX48" s="89"/>
      <c r="BY48" s="89"/>
      <c r="BZ48" s="89"/>
      <c r="CA48" s="89"/>
      <c r="CB48" s="89"/>
      <c r="CC48" s="89"/>
      <c r="CD48" s="89" t="s">
        <v>967</v>
      </c>
      <c r="CE48" s="89" t="s">
        <v>455</v>
      </c>
      <c r="CF48" s="89" t="s">
        <v>456</v>
      </c>
      <c r="CG48" s="89" t="s">
        <v>457</v>
      </c>
    </row>
    <row r="49">
      <c r="A49" s="89" t="s">
        <v>971</v>
      </c>
      <c r="B49" s="89" t="s">
        <v>972</v>
      </c>
      <c r="C49" s="89" t="s">
        <v>935</v>
      </c>
      <c r="D49" s="89">
        <v>8.544421E7</v>
      </c>
      <c r="E49" s="89">
        <v>4.262427630611E12</v>
      </c>
      <c r="F49" s="142"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2087</v>
      </c>
      <c r="V49" s="89" t="s">
        <v>2086</v>
      </c>
      <c r="W49" s="89" t="s">
        <v>413</v>
      </c>
      <c r="X49" s="89" t="s">
        <v>414</v>
      </c>
      <c r="Y49" s="89" t="s">
        <v>415</v>
      </c>
      <c r="Z49" s="89">
        <v>20.0</v>
      </c>
      <c r="AA49" s="89">
        <v>68.0</v>
      </c>
      <c r="AB49" s="89">
        <v>60.0</v>
      </c>
      <c r="AC49" s="89">
        <v>140.0</v>
      </c>
      <c r="AD49" s="118">
        <v>0.1</v>
      </c>
      <c r="AE49" s="118">
        <v>0.9</v>
      </c>
      <c r="AF49" s="89"/>
      <c r="AG49" s="89"/>
      <c r="AH49" s="89"/>
      <c r="AI49" s="89"/>
      <c r="AJ49" s="89"/>
      <c r="AK49" s="89" t="s">
        <v>416</v>
      </c>
      <c r="AL49" s="142" t="s">
        <v>417</v>
      </c>
      <c r="AM49" s="142" t="s">
        <v>418</v>
      </c>
      <c r="AN49" s="142" t="s">
        <v>419</v>
      </c>
      <c r="AO49" s="142" t="s">
        <v>420</v>
      </c>
      <c r="AP49" s="142" t="s">
        <v>974</v>
      </c>
      <c r="AQ49" s="89"/>
      <c r="AR49" s="89"/>
      <c r="AS49" s="89"/>
      <c r="AT49" s="89"/>
      <c r="AU49" s="89"/>
      <c r="AV49" s="89"/>
      <c r="AW49" s="89"/>
      <c r="AX49" s="142" t="s">
        <v>422</v>
      </c>
      <c r="AY49" s="142"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1">
        <v>5.76</v>
      </c>
      <c r="BS49" s="89">
        <v>12.7</v>
      </c>
      <c r="BT49" s="89" t="s">
        <v>433</v>
      </c>
      <c r="BU49" s="89"/>
      <c r="BV49" s="89"/>
      <c r="BW49" s="89"/>
      <c r="BX49" s="89"/>
      <c r="BY49" s="89"/>
      <c r="BZ49" s="89"/>
      <c r="CA49" s="89"/>
      <c r="CB49" s="89"/>
      <c r="CC49" s="89"/>
      <c r="CD49" s="89" t="s">
        <v>972</v>
      </c>
      <c r="CE49" s="89" t="s">
        <v>455</v>
      </c>
      <c r="CF49" s="89" t="s">
        <v>456</v>
      </c>
      <c r="CG49" s="89" t="s">
        <v>457</v>
      </c>
    </row>
    <row r="50">
      <c r="A50" s="89" t="s">
        <v>976</v>
      </c>
      <c r="B50" s="89" t="s">
        <v>977</v>
      </c>
      <c r="C50" s="89" t="s">
        <v>935</v>
      </c>
      <c r="D50" s="89">
        <v>8.544421E7</v>
      </c>
      <c r="E50" s="89">
        <v>4.262427630635E12</v>
      </c>
      <c r="F50" s="142"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2087</v>
      </c>
      <c r="V50" s="89" t="s">
        <v>2086</v>
      </c>
      <c r="W50" s="89" t="s">
        <v>413</v>
      </c>
      <c r="X50" s="89" t="s">
        <v>414</v>
      </c>
      <c r="Y50" s="89" t="s">
        <v>415</v>
      </c>
      <c r="Z50" s="89">
        <v>20.0</v>
      </c>
      <c r="AA50" s="89">
        <v>68.0</v>
      </c>
      <c r="AB50" s="89">
        <v>60.0</v>
      </c>
      <c r="AC50" s="89">
        <v>140.0</v>
      </c>
      <c r="AD50" s="118">
        <v>0.1</v>
      </c>
      <c r="AE50" s="118">
        <v>0.9</v>
      </c>
      <c r="AF50" s="89"/>
      <c r="AG50" s="89"/>
      <c r="AH50" s="89"/>
      <c r="AI50" s="89"/>
      <c r="AJ50" s="89"/>
      <c r="AK50" s="89" t="s">
        <v>416</v>
      </c>
      <c r="AL50" s="142" t="s">
        <v>417</v>
      </c>
      <c r="AM50" s="142" t="s">
        <v>418</v>
      </c>
      <c r="AN50" s="142" t="s">
        <v>419</v>
      </c>
      <c r="AO50" s="142" t="s">
        <v>420</v>
      </c>
      <c r="AP50" s="142" t="s">
        <v>979</v>
      </c>
      <c r="AQ50" s="89"/>
      <c r="AR50" s="89"/>
      <c r="AS50" s="89"/>
      <c r="AT50" s="89"/>
      <c r="AU50" s="89"/>
      <c r="AV50" s="89"/>
      <c r="AW50" s="89"/>
      <c r="AX50" s="142" t="s">
        <v>422</v>
      </c>
      <c r="AY50" s="142"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1">
        <v>5.76</v>
      </c>
      <c r="BS50" s="89">
        <v>12.7</v>
      </c>
      <c r="BT50" s="89" t="s">
        <v>433</v>
      </c>
      <c r="BU50" s="89"/>
      <c r="BV50" s="89"/>
      <c r="BW50" s="89"/>
      <c r="BX50" s="89"/>
      <c r="BY50" s="89"/>
      <c r="BZ50" s="89"/>
      <c r="CA50" s="89"/>
      <c r="CB50" s="89"/>
      <c r="CC50" s="89"/>
      <c r="CD50" s="89" t="s">
        <v>977</v>
      </c>
      <c r="CE50" s="89" t="s">
        <v>455</v>
      </c>
      <c r="CF50" s="89" t="s">
        <v>456</v>
      </c>
      <c r="CG50" s="89" t="s">
        <v>457</v>
      </c>
    </row>
    <row r="51">
      <c r="A51" s="89" t="s">
        <v>981</v>
      </c>
      <c r="B51" s="89" t="s">
        <v>982</v>
      </c>
      <c r="C51" s="89" t="s">
        <v>983</v>
      </c>
      <c r="D51" s="89">
        <v>8.544421E7</v>
      </c>
      <c r="E51" s="89">
        <v>4.262427630017E12</v>
      </c>
      <c r="F51" s="142" t="s">
        <v>984</v>
      </c>
      <c r="G51" s="89" t="s">
        <v>587</v>
      </c>
      <c r="H51" s="89" t="s">
        <v>403</v>
      </c>
      <c r="I51" s="89" t="s">
        <v>404</v>
      </c>
      <c r="J51" s="89" t="s">
        <v>405</v>
      </c>
      <c r="K51" s="89" t="s">
        <v>937</v>
      </c>
      <c r="L51" s="89" t="s">
        <v>407</v>
      </c>
      <c r="M51" s="89" t="s">
        <v>408</v>
      </c>
      <c r="N51" s="89" t="s">
        <v>409</v>
      </c>
      <c r="O51" s="89" t="s">
        <v>410</v>
      </c>
      <c r="P51" s="89" t="s">
        <v>411</v>
      </c>
      <c r="Q51" s="89" t="s">
        <v>411</v>
      </c>
      <c r="R51" s="89" t="s">
        <v>938</v>
      </c>
      <c r="S51" s="89">
        <v>1.2</v>
      </c>
      <c r="T51" s="90">
        <v>0.47244094488189</v>
      </c>
      <c r="U51" s="89" t="s">
        <v>2087</v>
      </c>
      <c r="V51" s="89" t="s">
        <v>2086</v>
      </c>
      <c r="W51" s="89" t="s">
        <v>413</v>
      </c>
      <c r="X51" s="89" t="s">
        <v>414</v>
      </c>
      <c r="Y51" s="89" t="s">
        <v>415</v>
      </c>
      <c r="Z51" s="89">
        <v>20.0</v>
      </c>
      <c r="AA51" s="89">
        <v>68.0</v>
      </c>
      <c r="AB51" s="89">
        <v>60.0</v>
      </c>
      <c r="AC51" s="89">
        <v>140.0</v>
      </c>
      <c r="AD51" s="118">
        <v>0.1</v>
      </c>
      <c r="AE51" s="118">
        <v>0.9</v>
      </c>
      <c r="AF51" s="89"/>
      <c r="AG51" s="89"/>
      <c r="AH51" s="89"/>
      <c r="AI51" s="89"/>
      <c r="AJ51" s="89"/>
      <c r="AK51" s="89" t="s">
        <v>416</v>
      </c>
      <c r="AL51" s="142" t="s">
        <v>417</v>
      </c>
      <c r="AM51" s="142" t="s">
        <v>418</v>
      </c>
      <c r="AN51" s="142" t="s">
        <v>419</v>
      </c>
      <c r="AO51" s="142" t="s">
        <v>420</v>
      </c>
      <c r="AP51" s="142" t="s">
        <v>985</v>
      </c>
      <c r="AQ51" s="89"/>
      <c r="AR51" s="89"/>
      <c r="AS51" s="89"/>
      <c r="AT51" s="89"/>
      <c r="AU51" s="89"/>
      <c r="AV51" s="89"/>
      <c r="AW51" s="89"/>
      <c r="AX51" s="142" t="s">
        <v>589</v>
      </c>
      <c r="AY51" s="142" t="s">
        <v>299</v>
      </c>
      <c r="AZ51" s="89" t="s">
        <v>423</v>
      </c>
      <c r="BA51" s="89" t="s">
        <v>424</v>
      </c>
      <c r="BB51" s="89" t="s">
        <v>425</v>
      </c>
      <c r="BC51" s="89" t="s">
        <v>426</v>
      </c>
      <c r="BD51" s="89" t="s">
        <v>427</v>
      </c>
      <c r="BE51" s="89"/>
      <c r="BF51" s="89" t="s">
        <v>303</v>
      </c>
      <c r="BG51" s="89" t="s">
        <v>986</v>
      </c>
      <c r="BH51" s="89">
        <v>1.0</v>
      </c>
      <c r="BI51" s="89" t="s">
        <v>591</v>
      </c>
      <c r="BJ51" s="89" t="s">
        <v>592</v>
      </c>
      <c r="BK51" s="89" t="s">
        <v>593</v>
      </c>
      <c r="BL51" s="89"/>
      <c r="BM51" s="89" t="s">
        <v>594</v>
      </c>
      <c r="BN51" s="89"/>
      <c r="BO51" s="89"/>
      <c r="BP51" s="89">
        <v>0.2</v>
      </c>
      <c r="BQ51" s="89">
        <v>0.44</v>
      </c>
      <c r="BR51" s="141">
        <v>0.15</v>
      </c>
      <c r="BS51" s="89">
        <v>0.33</v>
      </c>
      <c r="BT51" s="89" t="s">
        <v>433</v>
      </c>
      <c r="BU51" s="89"/>
      <c r="BV51" s="89"/>
      <c r="BW51" s="89"/>
      <c r="BX51" s="89"/>
      <c r="BY51" s="89"/>
      <c r="BZ51" s="89"/>
      <c r="CA51" s="89"/>
      <c r="CB51" s="89"/>
      <c r="CC51" s="89"/>
      <c r="CD51" s="89" t="s">
        <v>982</v>
      </c>
      <c r="CE51" s="89" t="s">
        <v>606</v>
      </c>
      <c r="CF51" s="89" t="s">
        <v>825</v>
      </c>
      <c r="CG51" s="89" t="s">
        <v>457</v>
      </c>
    </row>
    <row r="52">
      <c r="A52" s="89" t="s">
        <v>989</v>
      </c>
      <c r="B52" s="89" t="s">
        <v>990</v>
      </c>
      <c r="C52" s="89" t="s">
        <v>983</v>
      </c>
      <c r="D52" s="89">
        <v>8.544421E7</v>
      </c>
      <c r="E52" s="89">
        <v>4.262427630024E12</v>
      </c>
      <c r="F52" s="142" t="s">
        <v>991</v>
      </c>
      <c r="G52" s="89" t="s">
        <v>587</v>
      </c>
      <c r="H52" s="89" t="s">
        <v>403</v>
      </c>
      <c r="I52" s="89" t="s">
        <v>543</v>
      </c>
      <c r="J52" s="89" t="s">
        <v>405</v>
      </c>
      <c r="K52" s="89" t="s">
        <v>937</v>
      </c>
      <c r="L52" s="89" t="s">
        <v>407</v>
      </c>
      <c r="M52" s="89" t="s">
        <v>408</v>
      </c>
      <c r="N52" s="89" t="s">
        <v>409</v>
      </c>
      <c r="O52" s="89" t="s">
        <v>410</v>
      </c>
      <c r="P52" s="89" t="s">
        <v>411</v>
      </c>
      <c r="Q52" s="89" t="s">
        <v>411</v>
      </c>
      <c r="R52" s="89" t="s">
        <v>938</v>
      </c>
      <c r="S52" s="89">
        <v>1.2</v>
      </c>
      <c r="T52" s="90">
        <v>0.47244094488189</v>
      </c>
      <c r="U52" s="89" t="s">
        <v>2087</v>
      </c>
      <c r="V52" s="89" t="s">
        <v>2086</v>
      </c>
      <c r="W52" s="89" t="s">
        <v>413</v>
      </c>
      <c r="X52" s="89" t="s">
        <v>414</v>
      </c>
      <c r="Y52" s="89" t="s">
        <v>415</v>
      </c>
      <c r="Z52" s="89">
        <v>20.0</v>
      </c>
      <c r="AA52" s="89">
        <v>68.0</v>
      </c>
      <c r="AB52" s="89">
        <v>60.0</v>
      </c>
      <c r="AC52" s="89">
        <v>140.0</v>
      </c>
      <c r="AD52" s="118">
        <v>0.1</v>
      </c>
      <c r="AE52" s="118">
        <v>0.9</v>
      </c>
      <c r="AF52" s="89"/>
      <c r="AG52" s="89"/>
      <c r="AH52" s="89"/>
      <c r="AI52" s="89"/>
      <c r="AJ52" s="89"/>
      <c r="AK52" s="89" t="s">
        <v>416</v>
      </c>
      <c r="AL52" s="142" t="s">
        <v>417</v>
      </c>
      <c r="AM52" s="142" t="s">
        <v>418</v>
      </c>
      <c r="AN52" s="142" t="s">
        <v>419</v>
      </c>
      <c r="AO52" s="142" t="s">
        <v>420</v>
      </c>
      <c r="AP52" s="142" t="s">
        <v>992</v>
      </c>
      <c r="AQ52" s="89"/>
      <c r="AR52" s="89"/>
      <c r="AS52" s="89"/>
      <c r="AT52" s="89"/>
      <c r="AU52" s="89"/>
      <c r="AV52" s="89"/>
      <c r="AW52" s="89"/>
      <c r="AX52" s="142" t="s">
        <v>589</v>
      </c>
      <c r="AY52" s="142"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1">
        <v>0.15</v>
      </c>
      <c r="BS52" s="89">
        <v>0.33</v>
      </c>
      <c r="BT52" s="89" t="s">
        <v>433</v>
      </c>
      <c r="BU52" s="89"/>
      <c r="BV52" s="89"/>
      <c r="BW52" s="89"/>
      <c r="BX52" s="89"/>
      <c r="BY52" s="89"/>
      <c r="BZ52" s="89"/>
      <c r="CA52" s="89"/>
      <c r="CB52" s="89"/>
      <c r="CC52" s="89"/>
      <c r="CD52" s="89" t="s">
        <v>990</v>
      </c>
      <c r="CE52" s="89" t="s">
        <v>606</v>
      </c>
      <c r="CF52" s="89" t="s">
        <v>825</v>
      </c>
      <c r="CG52" s="89" t="s">
        <v>457</v>
      </c>
    </row>
    <row r="53">
      <c r="A53" s="89" t="s">
        <v>994</v>
      </c>
      <c r="B53" s="89" t="s">
        <v>995</v>
      </c>
      <c r="C53" s="89" t="s">
        <v>983</v>
      </c>
      <c r="D53" s="89">
        <v>8.544421E7</v>
      </c>
      <c r="E53" s="89">
        <v>4.262427630031E12</v>
      </c>
      <c r="F53" s="142" t="s">
        <v>996</v>
      </c>
      <c r="G53" s="89" t="s">
        <v>587</v>
      </c>
      <c r="H53" s="89" t="s">
        <v>403</v>
      </c>
      <c r="I53" s="89" t="s">
        <v>549</v>
      </c>
      <c r="J53" s="89" t="s">
        <v>405</v>
      </c>
      <c r="K53" s="89" t="s">
        <v>937</v>
      </c>
      <c r="L53" s="89" t="s">
        <v>407</v>
      </c>
      <c r="M53" s="89" t="s">
        <v>408</v>
      </c>
      <c r="N53" s="89" t="s">
        <v>409</v>
      </c>
      <c r="O53" s="89" t="s">
        <v>410</v>
      </c>
      <c r="P53" s="89" t="s">
        <v>411</v>
      </c>
      <c r="Q53" s="89" t="s">
        <v>411</v>
      </c>
      <c r="R53" s="89" t="s">
        <v>938</v>
      </c>
      <c r="S53" s="89">
        <v>1.2</v>
      </c>
      <c r="T53" s="90">
        <v>0.47244094488189</v>
      </c>
      <c r="U53" s="89" t="s">
        <v>2087</v>
      </c>
      <c r="V53" s="89" t="s">
        <v>2086</v>
      </c>
      <c r="W53" s="89" t="s">
        <v>413</v>
      </c>
      <c r="X53" s="89" t="s">
        <v>414</v>
      </c>
      <c r="Y53" s="89" t="s">
        <v>415</v>
      </c>
      <c r="Z53" s="89">
        <v>20.0</v>
      </c>
      <c r="AA53" s="89">
        <v>68.0</v>
      </c>
      <c r="AB53" s="89">
        <v>60.0</v>
      </c>
      <c r="AC53" s="89">
        <v>140.0</v>
      </c>
      <c r="AD53" s="118">
        <v>0.1</v>
      </c>
      <c r="AE53" s="118">
        <v>0.9</v>
      </c>
      <c r="AF53" s="89"/>
      <c r="AG53" s="89"/>
      <c r="AH53" s="89"/>
      <c r="AI53" s="89"/>
      <c r="AJ53" s="89"/>
      <c r="AK53" s="89" t="s">
        <v>416</v>
      </c>
      <c r="AL53" s="142" t="s">
        <v>417</v>
      </c>
      <c r="AM53" s="142" t="s">
        <v>418</v>
      </c>
      <c r="AN53" s="142" t="s">
        <v>419</v>
      </c>
      <c r="AO53" s="142" t="s">
        <v>420</v>
      </c>
      <c r="AP53" s="142" t="s">
        <v>997</v>
      </c>
      <c r="AQ53" s="89"/>
      <c r="AR53" s="89"/>
      <c r="AS53" s="89"/>
      <c r="AT53" s="89"/>
      <c r="AU53" s="89"/>
      <c r="AV53" s="89"/>
      <c r="AW53" s="89"/>
      <c r="AX53" s="142" t="s">
        <v>589</v>
      </c>
      <c r="AY53" s="142" t="s">
        <v>299</v>
      </c>
      <c r="AZ53" s="89" t="s">
        <v>423</v>
      </c>
      <c r="BA53" s="89" t="s">
        <v>424</v>
      </c>
      <c r="BB53" s="89" t="s">
        <v>425</v>
      </c>
      <c r="BC53" s="89" t="s">
        <v>426</v>
      </c>
      <c r="BD53" s="89" t="s">
        <v>427</v>
      </c>
      <c r="BE53" s="89"/>
      <c r="BF53" s="89" t="s">
        <v>303</v>
      </c>
      <c r="BG53" s="89" t="s">
        <v>998</v>
      </c>
      <c r="BH53" s="89">
        <v>1.0</v>
      </c>
      <c r="BI53" s="89" t="s">
        <v>591</v>
      </c>
      <c r="BJ53" s="89" t="s">
        <v>592</v>
      </c>
      <c r="BK53" s="89" t="s">
        <v>593</v>
      </c>
      <c r="BL53" s="89"/>
      <c r="BM53" s="89" t="s">
        <v>594</v>
      </c>
      <c r="BN53" s="89"/>
      <c r="BO53" s="89"/>
      <c r="BP53" s="89">
        <v>0.2</v>
      </c>
      <c r="BQ53" s="89">
        <v>0.44</v>
      </c>
      <c r="BR53" s="141">
        <v>0.15</v>
      </c>
      <c r="BS53" s="89">
        <v>0.33</v>
      </c>
      <c r="BT53" s="89" t="s">
        <v>433</v>
      </c>
      <c r="BU53" s="89"/>
      <c r="BV53" s="89"/>
      <c r="BW53" s="89"/>
      <c r="BX53" s="89"/>
      <c r="BY53" s="89"/>
      <c r="BZ53" s="89"/>
      <c r="CA53" s="89"/>
      <c r="CB53" s="89"/>
      <c r="CC53" s="89"/>
      <c r="CD53" s="89" t="s">
        <v>995</v>
      </c>
      <c r="CE53" s="89" t="s">
        <v>606</v>
      </c>
      <c r="CF53" s="89" t="s">
        <v>825</v>
      </c>
      <c r="CG53" s="89" t="s">
        <v>457</v>
      </c>
    </row>
    <row r="54">
      <c r="A54" s="89" t="s">
        <v>999</v>
      </c>
      <c r="B54" s="89" t="s">
        <v>1000</v>
      </c>
      <c r="C54" s="89" t="s">
        <v>983</v>
      </c>
      <c r="D54" s="89">
        <v>8.544421E7</v>
      </c>
      <c r="E54" s="89">
        <v>4.262427630055E12</v>
      </c>
      <c r="F54" s="142" t="s">
        <v>1001</v>
      </c>
      <c r="G54" s="89" t="s">
        <v>587</v>
      </c>
      <c r="H54" s="89" t="s">
        <v>403</v>
      </c>
      <c r="I54" s="89" t="s">
        <v>555</v>
      </c>
      <c r="J54" s="89" t="s">
        <v>405</v>
      </c>
      <c r="K54" s="89" t="s">
        <v>937</v>
      </c>
      <c r="L54" s="89" t="s">
        <v>407</v>
      </c>
      <c r="M54" s="89" t="s">
        <v>408</v>
      </c>
      <c r="N54" s="89" t="s">
        <v>409</v>
      </c>
      <c r="O54" s="89" t="s">
        <v>410</v>
      </c>
      <c r="P54" s="89" t="s">
        <v>411</v>
      </c>
      <c r="Q54" s="89" t="s">
        <v>411</v>
      </c>
      <c r="R54" s="89" t="s">
        <v>938</v>
      </c>
      <c r="S54" s="89">
        <v>1.2</v>
      </c>
      <c r="T54" s="90">
        <v>0.47244094488189</v>
      </c>
      <c r="U54" s="89" t="s">
        <v>2087</v>
      </c>
      <c r="V54" s="89" t="s">
        <v>2086</v>
      </c>
      <c r="W54" s="89" t="s">
        <v>413</v>
      </c>
      <c r="X54" s="89" t="s">
        <v>414</v>
      </c>
      <c r="Y54" s="89" t="s">
        <v>415</v>
      </c>
      <c r="Z54" s="89">
        <v>20.0</v>
      </c>
      <c r="AA54" s="89">
        <v>68.0</v>
      </c>
      <c r="AB54" s="89">
        <v>60.0</v>
      </c>
      <c r="AC54" s="89">
        <v>140.0</v>
      </c>
      <c r="AD54" s="118">
        <v>0.1</v>
      </c>
      <c r="AE54" s="118">
        <v>0.9</v>
      </c>
      <c r="AF54" s="89"/>
      <c r="AG54" s="89"/>
      <c r="AH54" s="89"/>
      <c r="AI54" s="89"/>
      <c r="AJ54" s="89"/>
      <c r="AK54" s="89" t="s">
        <v>416</v>
      </c>
      <c r="AL54" s="142" t="s">
        <v>417</v>
      </c>
      <c r="AM54" s="142" t="s">
        <v>418</v>
      </c>
      <c r="AN54" s="142" t="s">
        <v>419</v>
      </c>
      <c r="AO54" s="142" t="s">
        <v>420</v>
      </c>
      <c r="AP54" s="142" t="s">
        <v>1002</v>
      </c>
      <c r="AQ54" s="89"/>
      <c r="AR54" s="89"/>
      <c r="AS54" s="89"/>
      <c r="AT54" s="89"/>
      <c r="AU54" s="89"/>
      <c r="AV54" s="89"/>
      <c r="AW54" s="89"/>
      <c r="AX54" s="142" t="s">
        <v>589</v>
      </c>
      <c r="AY54" s="142" t="s">
        <v>299</v>
      </c>
      <c r="AZ54" s="89" t="s">
        <v>423</v>
      </c>
      <c r="BA54" s="89" t="s">
        <v>424</v>
      </c>
      <c r="BB54" s="89" t="s">
        <v>425</v>
      </c>
      <c r="BC54" s="89" t="s">
        <v>426</v>
      </c>
      <c r="BD54" s="89" t="s">
        <v>427</v>
      </c>
      <c r="BE54" s="89"/>
      <c r="BF54" s="89" t="s">
        <v>303</v>
      </c>
      <c r="BG54" s="89" t="s">
        <v>1003</v>
      </c>
      <c r="BH54" s="89">
        <v>1.0</v>
      </c>
      <c r="BI54" s="89" t="s">
        <v>591</v>
      </c>
      <c r="BJ54" s="89" t="s">
        <v>592</v>
      </c>
      <c r="BK54" s="89" t="s">
        <v>593</v>
      </c>
      <c r="BL54" s="89"/>
      <c r="BM54" s="89" t="s">
        <v>594</v>
      </c>
      <c r="BN54" s="89"/>
      <c r="BO54" s="89"/>
      <c r="BP54" s="89">
        <v>0.2</v>
      </c>
      <c r="BQ54" s="89">
        <v>0.44</v>
      </c>
      <c r="BR54" s="141">
        <v>0.15</v>
      </c>
      <c r="BS54" s="89">
        <v>0.33</v>
      </c>
      <c r="BT54" s="89" t="s">
        <v>433</v>
      </c>
      <c r="BU54" s="89"/>
      <c r="BV54" s="89"/>
      <c r="BW54" s="89"/>
      <c r="BX54" s="89"/>
      <c r="BY54" s="89"/>
      <c r="BZ54" s="89"/>
      <c r="CA54" s="89"/>
      <c r="CB54" s="89"/>
      <c r="CC54" s="89"/>
      <c r="CD54" s="89" t="s">
        <v>1000</v>
      </c>
      <c r="CE54" s="89" t="s">
        <v>606</v>
      </c>
      <c r="CF54" s="89" t="s">
        <v>825</v>
      </c>
      <c r="CG54" s="89" t="s">
        <v>457</v>
      </c>
    </row>
    <row r="55">
      <c r="A55" s="89" t="s">
        <v>1004</v>
      </c>
      <c r="B55" s="89" t="s">
        <v>1005</v>
      </c>
      <c r="C55" s="89" t="s">
        <v>983</v>
      </c>
      <c r="D55" s="89">
        <v>8.544421E7</v>
      </c>
      <c r="E55" s="89">
        <v>4.262427630079E12</v>
      </c>
      <c r="F55" s="142" t="s">
        <v>1006</v>
      </c>
      <c r="G55" s="89" t="s">
        <v>587</v>
      </c>
      <c r="H55" s="89" t="s">
        <v>403</v>
      </c>
      <c r="I55" s="89" t="s">
        <v>562</v>
      </c>
      <c r="J55" s="89" t="s">
        <v>405</v>
      </c>
      <c r="K55" s="89" t="s">
        <v>937</v>
      </c>
      <c r="L55" s="89" t="s">
        <v>407</v>
      </c>
      <c r="M55" s="89" t="s">
        <v>408</v>
      </c>
      <c r="N55" s="89" t="s">
        <v>409</v>
      </c>
      <c r="O55" s="89" t="s">
        <v>410</v>
      </c>
      <c r="P55" s="89" t="s">
        <v>411</v>
      </c>
      <c r="Q55" s="89" t="s">
        <v>411</v>
      </c>
      <c r="R55" s="89" t="s">
        <v>938</v>
      </c>
      <c r="S55" s="89">
        <v>1.2</v>
      </c>
      <c r="T55" s="90">
        <v>0.47244094488189</v>
      </c>
      <c r="U55" s="89" t="s">
        <v>2087</v>
      </c>
      <c r="V55" s="89" t="s">
        <v>2086</v>
      </c>
      <c r="W55" s="89" t="s">
        <v>413</v>
      </c>
      <c r="X55" s="89" t="s">
        <v>414</v>
      </c>
      <c r="Y55" s="89" t="s">
        <v>415</v>
      </c>
      <c r="Z55" s="89">
        <v>20.0</v>
      </c>
      <c r="AA55" s="89">
        <v>68.0</v>
      </c>
      <c r="AB55" s="89">
        <v>60.0</v>
      </c>
      <c r="AC55" s="89">
        <v>140.0</v>
      </c>
      <c r="AD55" s="118">
        <v>0.1</v>
      </c>
      <c r="AE55" s="118">
        <v>0.9</v>
      </c>
      <c r="AF55" s="89"/>
      <c r="AG55" s="89"/>
      <c r="AH55" s="89"/>
      <c r="AI55" s="89"/>
      <c r="AJ55" s="89"/>
      <c r="AK55" s="89" t="s">
        <v>416</v>
      </c>
      <c r="AL55" s="142" t="s">
        <v>417</v>
      </c>
      <c r="AM55" s="142" t="s">
        <v>418</v>
      </c>
      <c r="AN55" s="142" t="s">
        <v>419</v>
      </c>
      <c r="AO55" s="142" t="s">
        <v>420</v>
      </c>
      <c r="AP55" s="142" t="s">
        <v>1007</v>
      </c>
      <c r="AQ55" s="89"/>
      <c r="AR55" s="89"/>
      <c r="AS55" s="89"/>
      <c r="AT55" s="89"/>
      <c r="AU55" s="89"/>
      <c r="AV55" s="89"/>
      <c r="AW55" s="89"/>
      <c r="AX55" s="142" t="s">
        <v>589</v>
      </c>
      <c r="AY55" s="142" t="s">
        <v>299</v>
      </c>
      <c r="AZ55" s="89" t="s">
        <v>423</v>
      </c>
      <c r="BA55" s="89" t="s">
        <v>424</v>
      </c>
      <c r="BB55" s="89" t="s">
        <v>425</v>
      </c>
      <c r="BC55" s="89" t="s">
        <v>426</v>
      </c>
      <c r="BD55" s="89" t="s">
        <v>427</v>
      </c>
      <c r="BE55" s="89"/>
      <c r="BF55" s="89" t="s">
        <v>303</v>
      </c>
      <c r="BG55" s="89" t="s">
        <v>1008</v>
      </c>
      <c r="BH55" s="89">
        <v>1.0</v>
      </c>
      <c r="BI55" s="89" t="s">
        <v>591</v>
      </c>
      <c r="BJ55" s="89" t="s">
        <v>592</v>
      </c>
      <c r="BK55" s="89" t="s">
        <v>593</v>
      </c>
      <c r="BL55" s="89"/>
      <c r="BM55" s="89" t="s">
        <v>594</v>
      </c>
      <c r="BN55" s="89"/>
      <c r="BO55" s="89"/>
      <c r="BP55" s="89">
        <v>0.2</v>
      </c>
      <c r="BQ55" s="89">
        <v>0.44</v>
      </c>
      <c r="BR55" s="141">
        <v>0.15</v>
      </c>
      <c r="BS55" s="89">
        <v>0.33</v>
      </c>
      <c r="BT55" s="89" t="s">
        <v>433</v>
      </c>
      <c r="BU55" s="89"/>
      <c r="BV55" s="89"/>
      <c r="BW55" s="89"/>
      <c r="BX55" s="89"/>
      <c r="BY55" s="89"/>
      <c r="BZ55" s="89"/>
      <c r="CA55" s="89"/>
      <c r="CB55" s="89"/>
      <c r="CC55" s="89"/>
      <c r="CD55" s="89" t="s">
        <v>1005</v>
      </c>
      <c r="CE55" s="89" t="s">
        <v>606</v>
      </c>
      <c r="CF55" s="89" t="s">
        <v>825</v>
      </c>
      <c r="CG55" s="89" t="s">
        <v>457</v>
      </c>
    </row>
    <row r="56">
      <c r="A56" s="89" t="s">
        <v>1009</v>
      </c>
      <c r="B56" s="89" t="s">
        <v>1010</v>
      </c>
      <c r="C56" s="89" t="s">
        <v>983</v>
      </c>
      <c r="D56" s="89">
        <v>8.544421E7</v>
      </c>
      <c r="E56" s="89">
        <v>4.262427630086E12</v>
      </c>
      <c r="F56" s="142" t="s">
        <v>1011</v>
      </c>
      <c r="G56" s="89" t="s">
        <v>587</v>
      </c>
      <c r="H56" s="89" t="s">
        <v>403</v>
      </c>
      <c r="I56" s="89" t="s">
        <v>568</v>
      </c>
      <c r="J56" s="89" t="s">
        <v>405</v>
      </c>
      <c r="K56" s="89" t="s">
        <v>937</v>
      </c>
      <c r="L56" s="89" t="s">
        <v>407</v>
      </c>
      <c r="M56" s="89" t="s">
        <v>408</v>
      </c>
      <c r="N56" s="89" t="s">
        <v>409</v>
      </c>
      <c r="O56" s="89" t="s">
        <v>410</v>
      </c>
      <c r="P56" s="89" t="s">
        <v>411</v>
      </c>
      <c r="Q56" s="89" t="s">
        <v>411</v>
      </c>
      <c r="R56" s="89" t="s">
        <v>938</v>
      </c>
      <c r="S56" s="89">
        <v>1.2</v>
      </c>
      <c r="T56" s="90">
        <v>0.47244094488189</v>
      </c>
      <c r="U56" s="89" t="s">
        <v>2087</v>
      </c>
      <c r="V56" s="89" t="s">
        <v>2086</v>
      </c>
      <c r="W56" s="89" t="s">
        <v>413</v>
      </c>
      <c r="X56" s="89" t="s">
        <v>414</v>
      </c>
      <c r="Y56" s="89" t="s">
        <v>415</v>
      </c>
      <c r="Z56" s="89">
        <v>20.0</v>
      </c>
      <c r="AA56" s="89">
        <v>68.0</v>
      </c>
      <c r="AB56" s="89">
        <v>60.0</v>
      </c>
      <c r="AC56" s="89">
        <v>140.0</v>
      </c>
      <c r="AD56" s="118">
        <v>0.1</v>
      </c>
      <c r="AE56" s="118">
        <v>0.9</v>
      </c>
      <c r="AF56" s="89"/>
      <c r="AG56" s="89"/>
      <c r="AH56" s="89"/>
      <c r="AI56" s="89"/>
      <c r="AJ56" s="89"/>
      <c r="AK56" s="89" t="s">
        <v>416</v>
      </c>
      <c r="AL56" s="142" t="s">
        <v>417</v>
      </c>
      <c r="AM56" s="142" t="s">
        <v>418</v>
      </c>
      <c r="AN56" s="142" t="s">
        <v>419</v>
      </c>
      <c r="AO56" s="142" t="s">
        <v>420</v>
      </c>
      <c r="AP56" s="142" t="s">
        <v>1012</v>
      </c>
      <c r="AQ56" s="89"/>
      <c r="AR56" s="89"/>
      <c r="AS56" s="89"/>
      <c r="AT56" s="89"/>
      <c r="AU56" s="89"/>
      <c r="AV56" s="89"/>
      <c r="AW56" s="89"/>
      <c r="AX56" s="142" t="s">
        <v>589</v>
      </c>
      <c r="AY56" s="142" t="s">
        <v>299</v>
      </c>
      <c r="AZ56" s="89" t="s">
        <v>423</v>
      </c>
      <c r="BA56" s="89" t="s">
        <v>424</v>
      </c>
      <c r="BB56" s="89" t="s">
        <v>425</v>
      </c>
      <c r="BC56" s="89" t="s">
        <v>426</v>
      </c>
      <c r="BD56" s="89" t="s">
        <v>427</v>
      </c>
      <c r="BE56" s="89"/>
      <c r="BF56" s="89" t="s">
        <v>303</v>
      </c>
      <c r="BG56" s="89" t="s">
        <v>1013</v>
      </c>
      <c r="BH56" s="89">
        <v>1.0</v>
      </c>
      <c r="BI56" s="89" t="s">
        <v>591</v>
      </c>
      <c r="BJ56" s="89" t="s">
        <v>592</v>
      </c>
      <c r="BK56" s="89" t="s">
        <v>593</v>
      </c>
      <c r="BL56" s="89"/>
      <c r="BM56" s="89" t="s">
        <v>594</v>
      </c>
      <c r="BN56" s="89"/>
      <c r="BO56" s="89"/>
      <c r="BP56" s="89">
        <v>0.2</v>
      </c>
      <c r="BQ56" s="89">
        <v>0.44</v>
      </c>
      <c r="BR56" s="141">
        <v>0.15</v>
      </c>
      <c r="BS56" s="89">
        <v>0.33</v>
      </c>
      <c r="BT56" s="89" t="s">
        <v>433</v>
      </c>
      <c r="BU56" s="89"/>
      <c r="BV56" s="89"/>
      <c r="BW56" s="89"/>
      <c r="BX56" s="89"/>
      <c r="BY56" s="89"/>
      <c r="BZ56" s="89"/>
      <c r="CA56" s="89"/>
      <c r="CB56" s="89"/>
      <c r="CC56" s="89"/>
      <c r="CD56" s="89" t="s">
        <v>1010</v>
      </c>
      <c r="CE56" s="89" t="s">
        <v>606</v>
      </c>
      <c r="CF56" s="89" t="s">
        <v>825</v>
      </c>
      <c r="CG56" s="89" t="s">
        <v>457</v>
      </c>
    </row>
    <row r="57">
      <c r="A57" s="89" t="s">
        <v>1014</v>
      </c>
      <c r="B57" s="89" t="s">
        <v>1015</v>
      </c>
      <c r="C57" s="89" t="s">
        <v>983</v>
      </c>
      <c r="D57" s="89">
        <v>8.544421E7</v>
      </c>
      <c r="E57" s="89">
        <v>4.262427630048E12</v>
      </c>
      <c r="F57" s="142" t="s">
        <v>1016</v>
      </c>
      <c r="G57" s="89" t="s">
        <v>587</v>
      </c>
      <c r="H57" s="89" t="s">
        <v>403</v>
      </c>
      <c r="I57" s="89" t="s">
        <v>574</v>
      </c>
      <c r="J57" s="89" t="s">
        <v>405</v>
      </c>
      <c r="K57" s="89" t="s">
        <v>937</v>
      </c>
      <c r="L57" s="89" t="s">
        <v>407</v>
      </c>
      <c r="M57" s="89" t="s">
        <v>408</v>
      </c>
      <c r="N57" s="89" t="s">
        <v>409</v>
      </c>
      <c r="O57" s="89" t="s">
        <v>410</v>
      </c>
      <c r="P57" s="89" t="s">
        <v>411</v>
      </c>
      <c r="Q57" s="89" t="s">
        <v>411</v>
      </c>
      <c r="R57" s="89" t="s">
        <v>938</v>
      </c>
      <c r="S57" s="89">
        <v>1.2</v>
      </c>
      <c r="T57" s="90">
        <v>0.47244094488189</v>
      </c>
      <c r="U57" s="89" t="s">
        <v>2087</v>
      </c>
      <c r="V57" s="89" t="s">
        <v>2086</v>
      </c>
      <c r="W57" s="89" t="s">
        <v>413</v>
      </c>
      <c r="X57" s="89" t="s">
        <v>414</v>
      </c>
      <c r="Y57" s="89" t="s">
        <v>415</v>
      </c>
      <c r="Z57" s="89">
        <v>20.0</v>
      </c>
      <c r="AA57" s="89">
        <v>68.0</v>
      </c>
      <c r="AB57" s="89">
        <v>60.0</v>
      </c>
      <c r="AC57" s="89">
        <v>140.0</v>
      </c>
      <c r="AD57" s="118">
        <v>0.1</v>
      </c>
      <c r="AE57" s="118">
        <v>0.9</v>
      </c>
      <c r="AF57" s="89"/>
      <c r="AG57" s="89"/>
      <c r="AH57" s="89"/>
      <c r="AI57" s="89"/>
      <c r="AJ57" s="89"/>
      <c r="AK57" s="89" t="s">
        <v>416</v>
      </c>
      <c r="AL57" s="142" t="s">
        <v>417</v>
      </c>
      <c r="AM57" s="142" t="s">
        <v>418</v>
      </c>
      <c r="AN57" s="142" t="s">
        <v>419</v>
      </c>
      <c r="AO57" s="142" t="s">
        <v>420</v>
      </c>
      <c r="AP57" s="142" t="s">
        <v>1017</v>
      </c>
      <c r="AQ57" s="89"/>
      <c r="AR57" s="89"/>
      <c r="AS57" s="89"/>
      <c r="AT57" s="89"/>
      <c r="AU57" s="89"/>
      <c r="AV57" s="89"/>
      <c r="AW57" s="89"/>
      <c r="AX57" s="142" t="s">
        <v>589</v>
      </c>
      <c r="AY57" s="142" t="s">
        <v>299</v>
      </c>
      <c r="AZ57" s="89" t="s">
        <v>423</v>
      </c>
      <c r="BA57" s="89" t="s">
        <v>424</v>
      </c>
      <c r="BB57" s="89" t="s">
        <v>425</v>
      </c>
      <c r="BC57" s="89" t="s">
        <v>426</v>
      </c>
      <c r="BD57" s="89" t="s">
        <v>427</v>
      </c>
      <c r="BE57" s="89"/>
      <c r="BF57" s="89" t="s">
        <v>303</v>
      </c>
      <c r="BG57" s="89" t="s">
        <v>1018</v>
      </c>
      <c r="BH57" s="89">
        <v>1.0</v>
      </c>
      <c r="BI57" s="89" t="s">
        <v>591</v>
      </c>
      <c r="BJ57" s="89" t="s">
        <v>592</v>
      </c>
      <c r="BK57" s="89" t="s">
        <v>593</v>
      </c>
      <c r="BL57" s="89"/>
      <c r="BM57" s="89" t="s">
        <v>594</v>
      </c>
      <c r="BN57" s="89"/>
      <c r="BO57" s="89"/>
      <c r="BP57" s="89">
        <v>0.2</v>
      </c>
      <c r="BQ57" s="89">
        <v>0.44</v>
      </c>
      <c r="BR57" s="141">
        <v>0.15</v>
      </c>
      <c r="BS57" s="89">
        <v>0.33</v>
      </c>
      <c r="BT57" s="89" t="s">
        <v>433</v>
      </c>
      <c r="BU57" s="89"/>
      <c r="BV57" s="89"/>
      <c r="BW57" s="89"/>
      <c r="BX57" s="89"/>
      <c r="BY57" s="89"/>
      <c r="BZ57" s="89"/>
      <c r="CA57" s="89"/>
      <c r="CB57" s="89"/>
      <c r="CC57" s="89"/>
      <c r="CD57" s="89" t="s">
        <v>1015</v>
      </c>
      <c r="CE57" s="89" t="s">
        <v>606</v>
      </c>
      <c r="CF57" s="89" t="s">
        <v>825</v>
      </c>
      <c r="CG57" s="89" t="s">
        <v>457</v>
      </c>
    </row>
    <row r="58">
      <c r="A58" s="89" t="s">
        <v>1019</v>
      </c>
      <c r="B58" s="89" t="s">
        <v>1020</v>
      </c>
      <c r="C58" s="89" t="s">
        <v>983</v>
      </c>
      <c r="D58" s="89">
        <v>8.544421E7</v>
      </c>
      <c r="E58" s="89">
        <v>4.262427630062E12</v>
      </c>
      <c r="F58" s="142" t="s">
        <v>1021</v>
      </c>
      <c r="G58" s="89" t="s">
        <v>587</v>
      </c>
      <c r="H58" s="89" t="s">
        <v>403</v>
      </c>
      <c r="I58" s="89" t="s">
        <v>580</v>
      </c>
      <c r="J58" s="89" t="s">
        <v>405</v>
      </c>
      <c r="K58" s="89" t="s">
        <v>937</v>
      </c>
      <c r="L58" s="89" t="s">
        <v>407</v>
      </c>
      <c r="M58" s="89" t="s">
        <v>408</v>
      </c>
      <c r="N58" s="89" t="s">
        <v>409</v>
      </c>
      <c r="O58" s="89" t="s">
        <v>410</v>
      </c>
      <c r="P58" s="89" t="s">
        <v>411</v>
      </c>
      <c r="Q58" s="89" t="s">
        <v>411</v>
      </c>
      <c r="R58" s="89" t="s">
        <v>938</v>
      </c>
      <c r="S58" s="89">
        <v>1.2</v>
      </c>
      <c r="T58" s="90">
        <v>0.47244094488189</v>
      </c>
      <c r="U58" s="89" t="s">
        <v>2087</v>
      </c>
      <c r="V58" s="89" t="s">
        <v>2086</v>
      </c>
      <c r="W58" s="89" t="s">
        <v>413</v>
      </c>
      <c r="X58" s="89" t="s">
        <v>414</v>
      </c>
      <c r="Y58" s="89" t="s">
        <v>415</v>
      </c>
      <c r="Z58" s="89">
        <v>20.0</v>
      </c>
      <c r="AA58" s="89">
        <v>68.0</v>
      </c>
      <c r="AB58" s="89">
        <v>60.0</v>
      </c>
      <c r="AC58" s="89">
        <v>140.0</v>
      </c>
      <c r="AD58" s="118">
        <v>0.1</v>
      </c>
      <c r="AE58" s="118">
        <v>0.9</v>
      </c>
      <c r="AF58" s="89"/>
      <c r="AG58" s="89"/>
      <c r="AH58" s="89"/>
      <c r="AI58" s="89"/>
      <c r="AJ58" s="89"/>
      <c r="AK58" s="89" t="s">
        <v>416</v>
      </c>
      <c r="AL58" s="142" t="s">
        <v>417</v>
      </c>
      <c r="AM58" s="142" t="s">
        <v>418</v>
      </c>
      <c r="AN58" s="142" t="s">
        <v>419</v>
      </c>
      <c r="AO58" s="142" t="s">
        <v>420</v>
      </c>
      <c r="AP58" s="142" t="s">
        <v>1022</v>
      </c>
      <c r="AQ58" s="89"/>
      <c r="AR58" s="89"/>
      <c r="AS58" s="89"/>
      <c r="AT58" s="89"/>
      <c r="AU58" s="89"/>
      <c r="AV58" s="89"/>
      <c r="AW58" s="89"/>
      <c r="AX58" s="142" t="s">
        <v>589</v>
      </c>
      <c r="AY58" s="142" t="s">
        <v>299</v>
      </c>
      <c r="AZ58" s="89" t="s">
        <v>423</v>
      </c>
      <c r="BA58" s="89" t="s">
        <v>424</v>
      </c>
      <c r="BB58" s="89" t="s">
        <v>425</v>
      </c>
      <c r="BC58" s="89" t="s">
        <v>426</v>
      </c>
      <c r="BD58" s="89" t="s">
        <v>427</v>
      </c>
      <c r="BE58" s="89"/>
      <c r="BF58" s="89" t="s">
        <v>303</v>
      </c>
      <c r="BG58" s="89" t="s">
        <v>1023</v>
      </c>
      <c r="BH58" s="89">
        <v>1.0</v>
      </c>
      <c r="BI58" s="89" t="s">
        <v>591</v>
      </c>
      <c r="BJ58" s="89" t="s">
        <v>592</v>
      </c>
      <c r="BK58" s="89" t="s">
        <v>593</v>
      </c>
      <c r="BL58" s="89"/>
      <c r="BM58" s="89" t="s">
        <v>594</v>
      </c>
      <c r="BN58" s="89"/>
      <c r="BO58" s="89"/>
      <c r="BP58" s="89">
        <v>0.2</v>
      </c>
      <c r="BQ58" s="89">
        <v>0.44</v>
      </c>
      <c r="BR58" s="141">
        <v>0.15</v>
      </c>
      <c r="BS58" s="89">
        <v>0.33</v>
      </c>
      <c r="BT58" s="89" t="s">
        <v>433</v>
      </c>
      <c r="BU58" s="89"/>
      <c r="BV58" s="89"/>
      <c r="BW58" s="89"/>
      <c r="BX58" s="89"/>
      <c r="BY58" s="89"/>
      <c r="BZ58" s="89"/>
      <c r="CA58" s="89"/>
      <c r="CB58" s="89"/>
      <c r="CC58" s="89"/>
      <c r="CD58" s="89" t="s">
        <v>1020</v>
      </c>
      <c r="CE58" s="89" t="s">
        <v>606</v>
      </c>
      <c r="CF58" s="89" t="s">
        <v>825</v>
      </c>
      <c r="CG58" s="89" t="s">
        <v>457</v>
      </c>
    </row>
    <row r="59">
      <c r="A59" s="89" t="s">
        <v>1024</v>
      </c>
      <c r="B59" s="89" t="s">
        <v>1025</v>
      </c>
      <c r="C59" s="89" t="s">
        <v>935</v>
      </c>
      <c r="D59" s="89">
        <v>8.544421E7</v>
      </c>
      <c r="E59" s="89">
        <v>4.262427630734E12</v>
      </c>
      <c r="F59" s="142" t="s">
        <v>1026</v>
      </c>
      <c r="G59" s="89" t="s">
        <v>402</v>
      </c>
      <c r="H59" s="89" t="s">
        <v>403</v>
      </c>
      <c r="I59" s="89" t="s">
        <v>404</v>
      </c>
      <c r="J59" s="89" t="s">
        <v>405</v>
      </c>
      <c r="K59" s="89" t="s">
        <v>937</v>
      </c>
      <c r="L59" s="89" t="s">
        <v>407</v>
      </c>
      <c r="M59" s="89" t="s">
        <v>700</v>
      </c>
      <c r="N59" s="89" t="s">
        <v>701</v>
      </c>
      <c r="O59" s="89" t="s">
        <v>410</v>
      </c>
      <c r="P59" s="89" t="s">
        <v>411</v>
      </c>
      <c r="Q59" s="89" t="s">
        <v>411</v>
      </c>
      <c r="R59" s="89" t="s">
        <v>938</v>
      </c>
      <c r="S59" s="89">
        <v>1.2</v>
      </c>
      <c r="T59" s="90">
        <v>0.47244094488189</v>
      </c>
      <c r="U59" s="89" t="s">
        <v>2087</v>
      </c>
      <c r="V59" s="89" t="s">
        <v>2086</v>
      </c>
      <c r="W59" s="89" t="s">
        <v>413</v>
      </c>
      <c r="X59" s="89" t="s">
        <v>414</v>
      </c>
      <c r="Y59" s="89" t="s">
        <v>415</v>
      </c>
      <c r="Z59" s="89">
        <v>20.0</v>
      </c>
      <c r="AA59" s="89">
        <v>68.0</v>
      </c>
      <c r="AB59" s="89">
        <v>60.0</v>
      </c>
      <c r="AC59" s="89">
        <v>140.0</v>
      </c>
      <c r="AD59" s="118">
        <v>0.1</v>
      </c>
      <c r="AE59" s="118">
        <v>0.9</v>
      </c>
      <c r="AF59" s="89"/>
      <c r="AG59" s="89"/>
      <c r="AH59" s="89"/>
      <c r="AI59" s="89"/>
      <c r="AJ59" s="89"/>
      <c r="AK59" s="89" t="s">
        <v>416</v>
      </c>
      <c r="AL59" s="142" t="s">
        <v>417</v>
      </c>
      <c r="AM59" s="142" t="s">
        <v>418</v>
      </c>
      <c r="AN59" s="142" t="s">
        <v>419</v>
      </c>
      <c r="AO59" s="142" t="s">
        <v>420</v>
      </c>
      <c r="AP59" s="142" t="s">
        <v>1027</v>
      </c>
      <c r="AQ59" s="89"/>
      <c r="AR59" s="89"/>
      <c r="AS59" s="89"/>
      <c r="AT59" s="89"/>
      <c r="AU59" s="89"/>
      <c r="AV59" s="89"/>
      <c r="AW59" s="89"/>
      <c r="AX59" s="142" t="s">
        <v>422</v>
      </c>
      <c r="AY59" s="142" t="s">
        <v>299</v>
      </c>
      <c r="AZ59" s="89" t="s">
        <v>423</v>
      </c>
      <c r="BA59" s="89" t="s">
        <v>424</v>
      </c>
      <c r="BB59" s="89" t="s">
        <v>425</v>
      </c>
      <c r="BC59" s="89" t="s">
        <v>426</v>
      </c>
      <c r="BD59" s="89" t="s">
        <v>427</v>
      </c>
      <c r="BE59" s="89"/>
      <c r="BF59" s="89" t="s">
        <v>303</v>
      </c>
      <c r="BG59" s="89" t="s">
        <v>1028</v>
      </c>
      <c r="BH59" s="89">
        <v>1.0</v>
      </c>
      <c r="BI59" s="89" t="s">
        <v>704</v>
      </c>
      <c r="BJ59" s="89" t="s">
        <v>705</v>
      </c>
      <c r="BK59" s="89" t="s">
        <v>706</v>
      </c>
      <c r="BL59" s="89"/>
      <c r="BM59" s="89" t="s">
        <v>707</v>
      </c>
      <c r="BN59" s="89"/>
      <c r="BO59" s="89"/>
      <c r="BP59" s="89">
        <v>8.56</v>
      </c>
      <c r="BQ59" s="89">
        <v>18.87</v>
      </c>
      <c r="BR59" s="141">
        <v>7.08</v>
      </c>
      <c r="BS59" s="89">
        <v>15.61</v>
      </c>
      <c r="BT59" s="89" t="s">
        <v>433</v>
      </c>
      <c r="BU59" s="89"/>
      <c r="BV59" s="89"/>
      <c r="BW59" s="89"/>
      <c r="BX59" s="89"/>
      <c r="BY59" s="89"/>
      <c r="BZ59" s="89"/>
      <c r="CA59" s="89"/>
      <c r="CB59" s="89"/>
      <c r="CC59" s="89"/>
      <c r="CD59" s="89" t="s">
        <v>1025</v>
      </c>
      <c r="CE59" s="89" t="s">
        <v>455</v>
      </c>
      <c r="CF59" s="89" t="s">
        <v>723</v>
      </c>
      <c r="CG59" s="89" t="s">
        <v>457</v>
      </c>
    </row>
    <row r="60">
      <c r="A60" s="89" t="s">
        <v>1034</v>
      </c>
      <c r="B60" s="89" t="s">
        <v>1035</v>
      </c>
      <c r="C60" s="89" t="s">
        <v>935</v>
      </c>
      <c r="D60" s="89">
        <v>8.544421E7</v>
      </c>
      <c r="E60" s="89">
        <v>4.262427630741E12</v>
      </c>
      <c r="F60" s="142" t="s">
        <v>1036</v>
      </c>
      <c r="G60" s="89" t="s">
        <v>402</v>
      </c>
      <c r="H60" s="89" t="s">
        <v>403</v>
      </c>
      <c r="I60" s="89" t="s">
        <v>543</v>
      </c>
      <c r="J60" s="89" t="s">
        <v>405</v>
      </c>
      <c r="K60" s="89" t="s">
        <v>937</v>
      </c>
      <c r="L60" s="89" t="s">
        <v>407</v>
      </c>
      <c r="M60" s="89" t="s">
        <v>700</v>
      </c>
      <c r="N60" s="89" t="s">
        <v>701</v>
      </c>
      <c r="O60" s="89" t="s">
        <v>410</v>
      </c>
      <c r="P60" s="89" t="s">
        <v>411</v>
      </c>
      <c r="Q60" s="89" t="s">
        <v>411</v>
      </c>
      <c r="R60" s="89" t="s">
        <v>938</v>
      </c>
      <c r="S60" s="89">
        <v>1.2</v>
      </c>
      <c r="T60" s="90">
        <v>0.47244094488189</v>
      </c>
      <c r="U60" s="89" t="s">
        <v>2087</v>
      </c>
      <c r="V60" s="89" t="s">
        <v>2086</v>
      </c>
      <c r="W60" s="89" t="s">
        <v>413</v>
      </c>
      <c r="X60" s="89" t="s">
        <v>414</v>
      </c>
      <c r="Y60" s="89" t="s">
        <v>415</v>
      </c>
      <c r="Z60" s="89">
        <v>20.0</v>
      </c>
      <c r="AA60" s="89">
        <v>68.0</v>
      </c>
      <c r="AB60" s="89">
        <v>60.0</v>
      </c>
      <c r="AC60" s="89">
        <v>140.0</v>
      </c>
      <c r="AD60" s="118">
        <v>0.1</v>
      </c>
      <c r="AE60" s="118">
        <v>0.9</v>
      </c>
      <c r="AF60" s="89"/>
      <c r="AG60" s="89"/>
      <c r="AH60" s="89"/>
      <c r="AI60" s="89"/>
      <c r="AJ60" s="89"/>
      <c r="AK60" s="89" t="s">
        <v>416</v>
      </c>
      <c r="AL60" s="142" t="s">
        <v>417</v>
      </c>
      <c r="AM60" s="142" t="s">
        <v>418</v>
      </c>
      <c r="AN60" s="142" t="s">
        <v>419</v>
      </c>
      <c r="AO60" s="142" t="s">
        <v>420</v>
      </c>
      <c r="AP60" s="142" t="s">
        <v>1037</v>
      </c>
      <c r="AQ60" s="89"/>
      <c r="AR60" s="89"/>
      <c r="AS60" s="89"/>
      <c r="AT60" s="89"/>
      <c r="AU60" s="89"/>
      <c r="AV60" s="89"/>
      <c r="AW60" s="89"/>
      <c r="AX60" s="142" t="s">
        <v>422</v>
      </c>
      <c r="AY60" s="142" t="s">
        <v>299</v>
      </c>
      <c r="AZ60" s="89" t="s">
        <v>423</v>
      </c>
      <c r="BA60" s="89" t="s">
        <v>424</v>
      </c>
      <c r="BB60" s="89" t="s">
        <v>425</v>
      </c>
      <c r="BC60" s="89" t="s">
        <v>426</v>
      </c>
      <c r="BD60" s="89" t="s">
        <v>427</v>
      </c>
      <c r="BE60" s="89"/>
      <c r="BF60" s="89" t="s">
        <v>303</v>
      </c>
      <c r="BG60" s="89" t="s">
        <v>1038</v>
      </c>
      <c r="BH60" s="89">
        <v>1.0</v>
      </c>
      <c r="BI60" s="89" t="s">
        <v>704</v>
      </c>
      <c r="BJ60" s="89" t="s">
        <v>705</v>
      </c>
      <c r="BK60" s="89" t="s">
        <v>706</v>
      </c>
      <c r="BL60" s="89"/>
      <c r="BM60" s="89" t="s">
        <v>707</v>
      </c>
      <c r="BN60" s="89"/>
      <c r="BO60" s="89"/>
      <c r="BP60" s="89">
        <v>8.56</v>
      </c>
      <c r="BQ60" s="89">
        <v>18.87</v>
      </c>
      <c r="BR60" s="141">
        <v>7.08</v>
      </c>
      <c r="BS60" s="89">
        <v>15.61</v>
      </c>
      <c r="BT60" s="89" t="s">
        <v>433</v>
      </c>
      <c r="BU60" s="89"/>
      <c r="BV60" s="89"/>
      <c r="BW60" s="89"/>
      <c r="BX60" s="89"/>
      <c r="BY60" s="89"/>
      <c r="BZ60" s="89"/>
      <c r="CA60" s="89"/>
      <c r="CB60" s="89"/>
      <c r="CC60" s="89"/>
      <c r="CD60" s="89" t="s">
        <v>1035</v>
      </c>
      <c r="CE60" s="89" t="s">
        <v>455</v>
      </c>
      <c r="CF60" s="89" t="s">
        <v>723</v>
      </c>
      <c r="CG60" s="89" t="s">
        <v>457</v>
      </c>
    </row>
    <row r="61">
      <c r="A61" s="89" t="s">
        <v>1039</v>
      </c>
      <c r="B61" s="89" t="s">
        <v>1040</v>
      </c>
      <c r="C61" s="89" t="s">
        <v>935</v>
      </c>
      <c r="D61" s="89">
        <v>8.544421E7</v>
      </c>
      <c r="E61" s="89">
        <v>4.262427630758E12</v>
      </c>
      <c r="F61" s="142" t="s">
        <v>1041</v>
      </c>
      <c r="G61" s="89" t="s">
        <v>402</v>
      </c>
      <c r="H61" s="89" t="s">
        <v>403</v>
      </c>
      <c r="I61" s="89" t="s">
        <v>549</v>
      </c>
      <c r="J61" s="89" t="s">
        <v>405</v>
      </c>
      <c r="K61" s="89" t="s">
        <v>937</v>
      </c>
      <c r="L61" s="89" t="s">
        <v>407</v>
      </c>
      <c r="M61" s="89" t="s">
        <v>700</v>
      </c>
      <c r="N61" s="89" t="s">
        <v>701</v>
      </c>
      <c r="O61" s="89" t="s">
        <v>410</v>
      </c>
      <c r="P61" s="89" t="s">
        <v>411</v>
      </c>
      <c r="Q61" s="89" t="s">
        <v>411</v>
      </c>
      <c r="R61" s="89" t="s">
        <v>938</v>
      </c>
      <c r="S61" s="89">
        <v>1.2</v>
      </c>
      <c r="T61" s="90">
        <v>0.47244094488189</v>
      </c>
      <c r="U61" s="89" t="s">
        <v>2087</v>
      </c>
      <c r="V61" s="89" t="s">
        <v>2086</v>
      </c>
      <c r="W61" s="89" t="s">
        <v>413</v>
      </c>
      <c r="X61" s="89" t="s">
        <v>414</v>
      </c>
      <c r="Y61" s="89" t="s">
        <v>415</v>
      </c>
      <c r="Z61" s="89">
        <v>20.0</v>
      </c>
      <c r="AA61" s="89">
        <v>68.0</v>
      </c>
      <c r="AB61" s="89">
        <v>60.0</v>
      </c>
      <c r="AC61" s="89">
        <v>140.0</v>
      </c>
      <c r="AD61" s="118">
        <v>0.1</v>
      </c>
      <c r="AE61" s="118">
        <v>0.9</v>
      </c>
      <c r="AF61" s="89"/>
      <c r="AG61" s="89"/>
      <c r="AH61" s="89"/>
      <c r="AI61" s="89"/>
      <c r="AJ61" s="89"/>
      <c r="AK61" s="89" t="s">
        <v>416</v>
      </c>
      <c r="AL61" s="142" t="s">
        <v>417</v>
      </c>
      <c r="AM61" s="142" t="s">
        <v>418</v>
      </c>
      <c r="AN61" s="142" t="s">
        <v>419</v>
      </c>
      <c r="AO61" s="142" t="s">
        <v>420</v>
      </c>
      <c r="AP61" s="142" t="s">
        <v>1042</v>
      </c>
      <c r="AQ61" s="89"/>
      <c r="AR61" s="89"/>
      <c r="AS61" s="89"/>
      <c r="AT61" s="89"/>
      <c r="AU61" s="89"/>
      <c r="AV61" s="89"/>
      <c r="AW61" s="89"/>
      <c r="AX61" s="142" t="s">
        <v>422</v>
      </c>
      <c r="AY61" s="142" t="s">
        <v>299</v>
      </c>
      <c r="AZ61" s="89" t="s">
        <v>423</v>
      </c>
      <c r="BA61" s="89" t="s">
        <v>424</v>
      </c>
      <c r="BB61" s="89" t="s">
        <v>425</v>
      </c>
      <c r="BC61" s="89" t="s">
        <v>426</v>
      </c>
      <c r="BD61" s="89" t="s">
        <v>427</v>
      </c>
      <c r="BE61" s="89"/>
      <c r="BF61" s="89" t="s">
        <v>303</v>
      </c>
      <c r="BG61" s="89" t="s">
        <v>1043</v>
      </c>
      <c r="BH61" s="89">
        <v>1.0</v>
      </c>
      <c r="BI61" s="89" t="s">
        <v>704</v>
      </c>
      <c r="BJ61" s="89" t="s">
        <v>705</v>
      </c>
      <c r="BK61" s="89" t="s">
        <v>706</v>
      </c>
      <c r="BL61" s="89"/>
      <c r="BM61" s="89" t="s">
        <v>707</v>
      </c>
      <c r="BN61" s="89"/>
      <c r="BO61" s="89"/>
      <c r="BP61" s="89">
        <v>8.56</v>
      </c>
      <c r="BQ61" s="89">
        <v>18.87</v>
      </c>
      <c r="BR61" s="141">
        <v>7.08</v>
      </c>
      <c r="BS61" s="89">
        <v>15.61</v>
      </c>
      <c r="BT61" s="89" t="s">
        <v>433</v>
      </c>
      <c r="BU61" s="89"/>
      <c r="BV61" s="89"/>
      <c r="BW61" s="89"/>
      <c r="BX61" s="89"/>
      <c r="BY61" s="89"/>
      <c r="BZ61" s="89"/>
      <c r="CA61" s="89"/>
      <c r="CB61" s="89"/>
      <c r="CC61" s="89"/>
      <c r="CD61" s="89" t="s">
        <v>1040</v>
      </c>
      <c r="CE61" s="89" t="s">
        <v>455</v>
      </c>
      <c r="CF61" s="89" t="s">
        <v>723</v>
      </c>
      <c r="CG61" s="89" t="s">
        <v>457</v>
      </c>
    </row>
    <row r="62">
      <c r="A62" s="89" t="s">
        <v>1044</v>
      </c>
      <c r="B62" s="89" t="s">
        <v>1045</v>
      </c>
      <c r="C62" s="89" t="s">
        <v>935</v>
      </c>
      <c r="D62" s="89">
        <v>8.544421E7</v>
      </c>
      <c r="E62" s="89">
        <v>4.262427630772E12</v>
      </c>
      <c r="F62" s="142" t="s">
        <v>1046</v>
      </c>
      <c r="G62" s="89" t="s">
        <v>402</v>
      </c>
      <c r="H62" s="89" t="s">
        <v>403</v>
      </c>
      <c r="I62" s="89" t="s">
        <v>555</v>
      </c>
      <c r="J62" s="89" t="s">
        <v>405</v>
      </c>
      <c r="K62" s="89" t="s">
        <v>937</v>
      </c>
      <c r="L62" s="89" t="s">
        <v>407</v>
      </c>
      <c r="M62" s="89" t="s">
        <v>700</v>
      </c>
      <c r="N62" s="89" t="s">
        <v>701</v>
      </c>
      <c r="O62" s="89" t="s">
        <v>410</v>
      </c>
      <c r="P62" s="89" t="s">
        <v>411</v>
      </c>
      <c r="Q62" s="89" t="s">
        <v>411</v>
      </c>
      <c r="R62" s="89" t="s">
        <v>938</v>
      </c>
      <c r="S62" s="89">
        <v>1.2</v>
      </c>
      <c r="T62" s="90">
        <v>0.47244094488189</v>
      </c>
      <c r="U62" s="89" t="s">
        <v>2087</v>
      </c>
      <c r="V62" s="89" t="s">
        <v>2086</v>
      </c>
      <c r="W62" s="89" t="s">
        <v>413</v>
      </c>
      <c r="X62" s="89" t="s">
        <v>414</v>
      </c>
      <c r="Y62" s="89" t="s">
        <v>415</v>
      </c>
      <c r="Z62" s="89">
        <v>20.0</v>
      </c>
      <c r="AA62" s="89">
        <v>68.0</v>
      </c>
      <c r="AB62" s="89">
        <v>60.0</v>
      </c>
      <c r="AC62" s="89">
        <v>140.0</v>
      </c>
      <c r="AD62" s="118">
        <v>0.1</v>
      </c>
      <c r="AE62" s="118">
        <v>0.9</v>
      </c>
      <c r="AF62" s="89"/>
      <c r="AG62" s="89"/>
      <c r="AH62" s="89"/>
      <c r="AI62" s="89"/>
      <c r="AJ62" s="89"/>
      <c r="AK62" s="89" t="s">
        <v>416</v>
      </c>
      <c r="AL62" s="142" t="s">
        <v>417</v>
      </c>
      <c r="AM62" s="142" t="s">
        <v>418</v>
      </c>
      <c r="AN62" s="142" t="s">
        <v>419</v>
      </c>
      <c r="AO62" s="142" t="s">
        <v>420</v>
      </c>
      <c r="AP62" s="142" t="s">
        <v>1047</v>
      </c>
      <c r="AQ62" s="89"/>
      <c r="AR62" s="89"/>
      <c r="AS62" s="89"/>
      <c r="AT62" s="89"/>
      <c r="AU62" s="89"/>
      <c r="AV62" s="89"/>
      <c r="AW62" s="89"/>
      <c r="AX62" s="142" t="s">
        <v>422</v>
      </c>
      <c r="AY62" s="142" t="s">
        <v>299</v>
      </c>
      <c r="AZ62" s="89" t="s">
        <v>423</v>
      </c>
      <c r="BA62" s="89" t="s">
        <v>424</v>
      </c>
      <c r="BB62" s="89" t="s">
        <v>425</v>
      </c>
      <c r="BC62" s="89" t="s">
        <v>426</v>
      </c>
      <c r="BD62" s="89" t="s">
        <v>427</v>
      </c>
      <c r="BE62" s="89"/>
      <c r="BF62" s="89" t="s">
        <v>303</v>
      </c>
      <c r="BG62" s="89" t="s">
        <v>1048</v>
      </c>
      <c r="BH62" s="89">
        <v>1.0</v>
      </c>
      <c r="BI62" s="89" t="s">
        <v>704</v>
      </c>
      <c r="BJ62" s="89" t="s">
        <v>705</v>
      </c>
      <c r="BK62" s="89" t="s">
        <v>706</v>
      </c>
      <c r="BL62" s="89"/>
      <c r="BM62" s="89" t="s">
        <v>707</v>
      </c>
      <c r="BN62" s="89"/>
      <c r="BO62" s="89"/>
      <c r="BP62" s="89">
        <v>8.56</v>
      </c>
      <c r="BQ62" s="89">
        <v>18.87</v>
      </c>
      <c r="BR62" s="141">
        <v>7.08</v>
      </c>
      <c r="BS62" s="89">
        <v>15.61</v>
      </c>
      <c r="BT62" s="89" t="s">
        <v>433</v>
      </c>
      <c r="BU62" s="89"/>
      <c r="BV62" s="89"/>
      <c r="BW62" s="89"/>
      <c r="BX62" s="89"/>
      <c r="BY62" s="89"/>
      <c r="BZ62" s="89"/>
      <c r="CA62" s="89"/>
      <c r="CB62" s="89"/>
      <c r="CC62" s="89"/>
      <c r="CD62" s="89" t="s">
        <v>1045</v>
      </c>
      <c r="CE62" s="89" t="s">
        <v>455</v>
      </c>
      <c r="CF62" s="89" t="s">
        <v>723</v>
      </c>
      <c r="CG62" s="89" t="s">
        <v>457</v>
      </c>
    </row>
    <row r="63">
      <c r="A63" s="89" t="s">
        <v>1049</v>
      </c>
      <c r="B63" s="89" t="s">
        <v>1050</v>
      </c>
      <c r="C63" s="89" t="s">
        <v>935</v>
      </c>
      <c r="D63" s="89">
        <v>8.544421E7</v>
      </c>
      <c r="E63" s="89">
        <v>4.262427630796E12</v>
      </c>
      <c r="F63" s="142" t="s">
        <v>1051</v>
      </c>
      <c r="G63" s="89" t="s">
        <v>402</v>
      </c>
      <c r="H63" s="89" t="s">
        <v>403</v>
      </c>
      <c r="I63" s="89" t="s">
        <v>562</v>
      </c>
      <c r="J63" s="89" t="s">
        <v>405</v>
      </c>
      <c r="K63" s="89" t="s">
        <v>937</v>
      </c>
      <c r="L63" s="89" t="s">
        <v>407</v>
      </c>
      <c r="M63" s="89" t="s">
        <v>700</v>
      </c>
      <c r="N63" s="89" t="s">
        <v>701</v>
      </c>
      <c r="O63" s="89" t="s">
        <v>410</v>
      </c>
      <c r="P63" s="89" t="s">
        <v>411</v>
      </c>
      <c r="Q63" s="89" t="s">
        <v>411</v>
      </c>
      <c r="R63" s="89" t="s">
        <v>938</v>
      </c>
      <c r="S63" s="89">
        <v>1.2</v>
      </c>
      <c r="T63" s="90">
        <v>0.47244094488189</v>
      </c>
      <c r="U63" s="89" t="s">
        <v>2087</v>
      </c>
      <c r="V63" s="89" t="s">
        <v>2086</v>
      </c>
      <c r="W63" s="89" t="s">
        <v>413</v>
      </c>
      <c r="X63" s="89" t="s">
        <v>414</v>
      </c>
      <c r="Y63" s="89" t="s">
        <v>415</v>
      </c>
      <c r="Z63" s="89">
        <v>20.0</v>
      </c>
      <c r="AA63" s="89">
        <v>68.0</v>
      </c>
      <c r="AB63" s="89">
        <v>60.0</v>
      </c>
      <c r="AC63" s="89">
        <v>140.0</v>
      </c>
      <c r="AD63" s="118">
        <v>0.1</v>
      </c>
      <c r="AE63" s="118">
        <v>0.9</v>
      </c>
      <c r="AF63" s="89"/>
      <c r="AG63" s="89"/>
      <c r="AH63" s="89"/>
      <c r="AI63" s="89"/>
      <c r="AJ63" s="89"/>
      <c r="AK63" s="89" t="s">
        <v>416</v>
      </c>
      <c r="AL63" s="142" t="s">
        <v>417</v>
      </c>
      <c r="AM63" s="142" t="s">
        <v>418</v>
      </c>
      <c r="AN63" s="142" t="s">
        <v>419</v>
      </c>
      <c r="AO63" s="142" t="s">
        <v>420</v>
      </c>
      <c r="AP63" s="142" t="s">
        <v>1052</v>
      </c>
      <c r="AQ63" s="89"/>
      <c r="AR63" s="89"/>
      <c r="AS63" s="89"/>
      <c r="AT63" s="89"/>
      <c r="AU63" s="89"/>
      <c r="AV63" s="89"/>
      <c r="AW63" s="89"/>
      <c r="AX63" s="142" t="s">
        <v>422</v>
      </c>
      <c r="AY63" s="142" t="s">
        <v>299</v>
      </c>
      <c r="AZ63" s="89" t="s">
        <v>423</v>
      </c>
      <c r="BA63" s="89" t="s">
        <v>424</v>
      </c>
      <c r="BB63" s="89" t="s">
        <v>425</v>
      </c>
      <c r="BC63" s="89" t="s">
        <v>426</v>
      </c>
      <c r="BD63" s="89" t="s">
        <v>427</v>
      </c>
      <c r="BE63" s="89"/>
      <c r="BF63" s="89" t="s">
        <v>303</v>
      </c>
      <c r="BG63" s="89" t="s">
        <v>1053</v>
      </c>
      <c r="BH63" s="89">
        <v>1.0</v>
      </c>
      <c r="BI63" s="89" t="s">
        <v>704</v>
      </c>
      <c r="BJ63" s="89" t="s">
        <v>705</v>
      </c>
      <c r="BK63" s="89" t="s">
        <v>706</v>
      </c>
      <c r="BL63" s="89"/>
      <c r="BM63" s="89" t="s">
        <v>707</v>
      </c>
      <c r="BN63" s="89"/>
      <c r="BO63" s="89"/>
      <c r="BP63" s="89">
        <v>8.56</v>
      </c>
      <c r="BQ63" s="89">
        <v>18.87</v>
      </c>
      <c r="BR63" s="141">
        <v>7.08</v>
      </c>
      <c r="BS63" s="89">
        <v>15.61</v>
      </c>
      <c r="BT63" s="89" t="s">
        <v>433</v>
      </c>
      <c r="BU63" s="89"/>
      <c r="BV63" s="89"/>
      <c r="BW63" s="89"/>
      <c r="BX63" s="89"/>
      <c r="BY63" s="89"/>
      <c r="BZ63" s="89"/>
      <c r="CA63" s="89"/>
      <c r="CB63" s="89"/>
      <c r="CC63" s="89"/>
      <c r="CD63" s="89" t="s">
        <v>1050</v>
      </c>
      <c r="CE63" s="89" t="s">
        <v>455</v>
      </c>
      <c r="CF63" s="89" t="s">
        <v>723</v>
      </c>
      <c r="CG63" s="89" t="s">
        <v>457</v>
      </c>
    </row>
    <row r="64">
      <c r="A64" s="89" t="s">
        <v>1054</v>
      </c>
      <c r="B64" s="89" t="s">
        <v>1055</v>
      </c>
      <c r="C64" s="89" t="s">
        <v>935</v>
      </c>
      <c r="D64" s="89">
        <v>8.544421E7</v>
      </c>
      <c r="E64" s="89">
        <v>4.262427630802E12</v>
      </c>
      <c r="F64" s="142" t="s">
        <v>1056</v>
      </c>
      <c r="G64" s="89" t="s">
        <v>402</v>
      </c>
      <c r="H64" s="89" t="s">
        <v>403</v>
      </c>
      <c r="I64" s="89" t="s">
        <v>568</v>
      </c>
      <c r="J64" s="89" t="s">
        <v>405</v>
      </c>
      <c r="K64" s="89" t="s">
        <v>937</v>
      </c>
      <c r="L64" s="89" t="s">
        <v>407</v>
      </c>
      <c r="M64" s="89" t="s">
        <v>700</v>
      </c>
      <c r="N64" s="89" t="s">
        <v>701</v>
      </c>
      <c r="O64" s="89" t="s">
        <v>410</v>
      </c>
      <c r="P64" s="89" t="s">
        <v>411</v>
      </c>
      <c r="Q64" s="89" t="s">
        <v>411</v>
      </c>
      <c r="R64" s="89" t="s">
        <v>938</v>
      </c>
      <c r="S64" s="89">
        <v>1.2</v>
      </c>
      <c r="T64" s="90">
        <v>0.47244094488189</v>
      </c>
      <c r="U64" s="89" t="s">
        <v>2087</v>
      </c>
      <c r="V64" s="89" t="s">
        <v>2086</v>
      </c>
      <c r="W64" s="89" t="s">
        <v>413</v>
      </c>
      <c r="X64" s="89" t="s">
        <v>414</v>
      </c>
      <c r="Y64" s="89" t="s">
        <v>415</v>
      </c>
      <c r="Z64" s="89">
        <v>20.0</v>
      </c>
      <c r="AA64" s="89">
        <v>68.0</v>
      </c>
      <c r="AB64" s="89">
        <v>60.0</v>
      </c>
      <c r="AC64" s="89">
        <v>140.0</v>
      </c>
      <c r="AD64" s="118">
        <v>0.1</v>
      </c>
      <c r="AE64" s="118">
        <v>0.9</v>
      </c>
      <c r="AF64" s="89"/>
      <c r="AG64" s="89"/>
      <c r="AH64" s="89"/>
      <c r="AI64" s="89"/>
      <c r="AJ64" s="89"/>
      <c r="AK64" s="89" t="s">
        <v>416</v>
      </c>
      <c r="AL64" s="142" t="s">
        <v>417</v>
      </c>
      <c r="AM64" s="142" t="s">
        <v>418</v>
      </c>
      <c r="AN64" s="142" t="s">
        <v>419</v>
      </c>
      <c r="AO64" s="142" t="s">
        <v>420</v>
      </c>
      <c r="AP64" s="142" t="s">
        <v>1057</v>
      </c>
      <c r="AQ64" s="89"/>
      <c r="AR64" s="89"/>
      <c r="AS64" s="89"/>
      <c r="AT64" s="89"/>
      <c r="AU64" s="89"/>
      <c r="AV64" s="89"/>
      <c r="AW64" s="89"/>
      <c r="AX64" s="142" t="s">
        <v>422</v>
      </c>
      <c r="AY64" s="142" t="s">
        <v>299</v>
      </c>
      <c r="AZ64" s="89" t="s">
        <v>423</v>
      </c>
      <c r="BA64" s="89" t="s">
        <v>424</v>
      </c>
      <c r="BB64" s="89" t="s">
        <v>425</v>
      </c>
      <c r="BC64" s="89" t="s">
        <v>426</v>
      </c>
      <c r="BD64" s="89" t="s">
        <v>427</v>
      </c>
      <c r="BE64" s="89"/>
      <c r="BF64" s="89" t="s">
        <v>303</v>
      </c>
      <c r="BG64" s="89" t="s">
        <v>1058</v>
      </c>
      <c r="BH64" s="89">
        <v>1.0</v>
      </c>
      <c r="BI64" s="89" t="s">
        <v>704</v>
      </c>
      <c r="BJ64" s="89" t="s">
        <v>705</v>
      </c>
      <c r="BK64" s="89" t="s">
        <v>706</v>
      </c>
      <c r="BL64" s="89"/>
      <c r="BM64" s="89" t="s">
        <v>707</v>
      </c>
      <c r="BN64" s="89"/>
      <c r="BO64" s="89"/>
      <c r="BP64" s="89">
        <v>8.56</v>
      </c>
      <c r="BQ64" s="89">
        <v>18.87</v>
      </c>
      <c r="BR64" s="141">
        <v>7.08</v>
      </c>
      <c r="BS64" s="89">
        <v>15.61</v>
      </c>
      <c r="BT64" s="89" t="s">
        <v>433</v>
      </c>
      <c r="BU64" s="89"/>
      <c r="BV64" s="89"/>
      <c r="BW64" s="89"/>
      <c r="BX64" s="89"/>
      <c r="BY64" s="89"/>
      <c r="BZ64" s="89"/>
      <c r="CA64" s="89"/>
      <c r="CB64" s="89"/>
      <c r="CC64" s="89"/>
      <c r="CD64" s="89" t="s">
        <v>1055</v>
      </c>
      <c r="CE64" s="89" t="s">
        <v>455</v>
      </c>
      <c r="CF64" s="89" t="s">
        <v>723</v>
      </c>
      <c r="CG64" s="89" t="s">
        <v>457</v>
      </c>
    </row>
    <row r="65">
      <c r="A65" s="89" t="s">
        <v>1059</v>
      </c>
      <c r="B65" s="89" t="s">
        <v>1060</v>
      </c>
      <c r="C65" s="89" t="s">
        <v>935</v>
      </c>
      <c r="D65" s="89">
        <v>8.544421E7</v>
      </c>
      <c r="E65" s="89">
        <v>4.262427630765E12</v>
      </c>
      <c r="F65" s="142" t="s">
        <v>1061</v>
      </c>
      <c r="G65" s="89" t="s">
        <v>402</v>
      </c>
      <c r="H65" s="89" t="s">
        <v>403</v>
      </c>
      <c r="I65" s="89" t="s">
        <v>574</v>
      </c>
      <c r="J65" s="89" t="s">
        <v>405</v>
      </c>
      <c r="K65" s="89" t="s">
        <v>937</v>
      </c>
      <c r="L65" s="89" t="s">
        <v>407</v>
      </c>
      <c r="M65" s="89" t="s">
        <v>700</v>
      </c>
      <c r="N65" s="89" t="s">
        <v>701</v>
      </c>
      <c r="O65" s="89" t="s">
        <v>410</v>
      </c>
      <c r="P65" s="89" t="s">
        <v>411</v>
      </c>
      <c r="Q65" s="89" t="s">
        <v>411</v>
      </c>
      <c r="R65" s="89" t="s">
        <v>938</v>
      </c>
      <c r="S65" s="89">
        <v>1.2</v>
      </c>
      <c r="T65" s="90">
        <v>0.47244094488189</v>
      </c>
      <c r="U65" s="89" t="s">
        <v>2087</v>
      </c>
      <c r="V65" s="89" t="s">
        <v>2086</v>
      </c>
      <c r="W65" s="89" t="s">
        <v>413</v>
      </c>
      <c r="X65" s="89" t="s">
        <v>414</v>
      </c>
      <c r="Y65" s="89" t="s">
        <v>415</v>
      </c>
      <c r="Z65" s="89">
        <v>20.0</v>
      </c>
      <c r="AA65" s="89">
        <v>68.0</v>
      </c>
      <c r="AB65" s="89">
        <v>60.0</v>
      </c>
      <c r="AC65" s="89">
        <v>140.0</v>
      </c>
      <c r="AD65" s="118">
        <v>0.1</v>
      </c>
      <c r="AE65" s="118">
        <v>0.9</v>
      </c>
      <c r="AF65" s="89"/>
      <c r="AG65" s="89"/>
      <c r="AH65" s="89"/>
      <c r="AI65" s="89"/>
      <c r="AJ65" s="89"/>
      <c r="AK65" s="89" t="s">
        <v>416</v>
      </c>
      <c r="AL65" s="142" t="s">
        <v>417</v>
      </c>
      <c r="AM65" s="142" t="s">
        <v>418</v>
      </c>
      <c r="AN65" s="142" t="s">
        <v>419</v>
      </c>
      <c r="AO65" s="142" t="s">
        <v>420</v>
      </c>
      <c r="AP65" s="142" t="s">
        <v>1062</v>
      </c>
      <c r="AQ65" s="89"/>
      <c r="AR65" s="89"/>
      <c r="AS65" s="89"/>
      <c r="AT65" s="89"/>
      <c r="AU65" s="89"/>
      <c r="AV65" s="89"/>
      <c r="AW65" s="89"/>
      <c r="AX65" s="142" t="s">
        <v>422</v>
      </c>
      <c r="AY65" s="142" t="s">
        <v>299</v>
      </c>
      <c r="AZ65" s="89" t="s">
        <v>423</v>
      </c>
      <c r="BA65" s="89" t="s">
        <v>424</v>
      </c>
      <c r="BB65" s="89" t="s">
        <v>425</v>
      </c>
      <c r="BC65" s="89" t="s">
        <v>426</v>
      </c>
      <c r="BD65" s="89" t="s">
        <v>427</v>
      </c>
      <c r="BE65" s="89"/>
      <c r="BF65" s="89" t="s">
        <v>303</v>
      </c>
      <c r="BG65" s="89" t="s">
        <v>1063</v>
      </c>
      <c r="BH65" s="89">
        <v>1.0</v>
      </c>
      <c r="BI65" s="89" t="s">
        <v>704</v>
      </c>
      <c r="BJ65" s="89" t="s">
        <v>705</v>
      </c>
      <c r="BK65" s="89" t="s">
        <v>706</v>
      </c>
      <c r="BL65" s="89"/>
      <c r="BM65" s="89" t="s">
        <v>707</v>
      </c>
      <c r="BN65" s="89"/>
      <c r="BO65" s="89"/>
      <c r="BP65" s="89">
        <v>8.56</v>
      </c>
      <c r="BQ65" s="89">
        <v>18.87</v>
      </c>
      <c r="BR65" s="141">
        <v>7.08</v>
      </c>
      <c r="BS65" s="89">
        <v>15.61</v>
      </c>
      <c r="BT65" s="89" t="s">
        <v>433</v>
      </c>
      <c r="BU65" s="89"/>
      <c r="BV65" s="89"/>
      <c r="BW65" s="89"/>
      <c r="BX65" s="89"/>
      <c r="BY65" s="89"/>
      <c r="BZ65" s="89"/>
      <c r="CA65" s="89"/>
      <c r="CB65" s="89"/>
      <c r="CC65" s="89"/>
      <c r="CD65" s="89" t="s">
        <v>1060</v>
      </c>
      <c r="CE65" s="89" t="s">
        <v>455</v>
      </c>
      <c r="CF65" s="89" t="s">
        <v>723</v>
      </c>
      <c r="CG65" s="89" t="s">
        <v>457</v>
      </c>
    </row>
    <row r="66">
      <c r="A66" s="89" t="s">
        <v>1064</v>
      </c>
      <c r="B66" s="89" t="s">
        <v>1065</v>
      </c>
      <c r="C66" s="89" t="s">
        <v>935</v>
      </c>
      <c r="D66" s="89">
        <v>8.544421E7</v>
      </c>
      <c r="E66" s="89">
        <v>4.262427630789E12</v>
      </c>
      <c r="F66" s="142" t="s">
        <v>1066</v>
      </c>
      <c r="G66" s="89" t="s">
        <v>402</v>
      </c>
      <c r="H66" s="89" t="s">
        <v>403</v>
      </c>
      <c r="I66" s="89" t="s">
        <v>580</v>
      </c>
      <c r="J66" s="89" t="s">
        <v>405</v>
      </c>
      <c r="K66" s="89" t="s">
        <v>937</v>
      </c>
      <c r="L66" s="89" t="s">
        <v>407</v>
      </c>
      <c r="M66" s="89" t="s">
        <v>700</v>
      </c>
      <c r="N66" s="89" t="s">
        <v>701</v>
      </c>
      <c r="O66" s="89" t="s">
        <v>410</v>
      </c>
      <c r="P66" s="89" t="s">
        <v>411</v>
      </c>
      <c r="Q66" s="89" t="s">
        <v>411</v>
      </c>
      <c r="R66" s="89" t="s">
        <v>938</v>
      </c>
      <c r="S66" s="89">
        <v>1.2</v>
      </c>
      <c r="T66" s="90">
        <v>0.47244094488189</v>
      </c>
      <c r="U66" s="89" t="s">
        <v>2087</v>
      </c>
      <c r="V66" s="89" t="s">
        <v>2086</v>
      </c>
      <c r="W66" s="89" t="s">
        <v>413</v>
      </c>
      <c r="X66" s="89" t="s">
        <v>414</v>
      </c>
      <c r="Y66" s="89" t="s">
        <v>415</v>
      </c>
      <c r="Z66" s="89">
        <v>20.0</v>
      </c>
      <c r="AA66" s="89">
        <v>68.0</v>
      </c>
      <c r="AB66" s="89">
        <v>60.0</v>
      </c>
      <c r="AC66" s="89">
        <v>140.0</v>
      </c>
      <c r="AD66" s="118">
        <v>0.1</v>
      </c>
      <c r="AE66" s="118">
        <v>0.9</v>
      </c>
      <c r="AF66" s="89"/>
      <c r="AG66" s="89"/>
      <c r="AH66" s="89"/>
      <c r="AI66" s="89"/>
      <c r="AJ66" s="89"/>
      <c r="AK66" s="89" t="s">
        <v>416</v>
      </c>
      <c r="AL66" s="142" t="s">
        <v>417</v>
      </c>
      <c r="AM66" s="142" t="s">
        <v>418</v>
      </c>
      <c r="AN66" s="142" t="s">
        <v>419</v>
      </c>
      <c r="AO66" s="142" t="s">
        <v>420</v>
      </c>
      <c r="AP66" s="142" t="s">
        <v>1067</v>
      </c>
      <c r="AQ66" s="89"/>
      <c r="AR66" s="89"/>
      <c r="AS66" s="89"/>
      <c r="AT66" s="89"/>
      <c r="AU66" s="89"/>
      <c r="AV66" s="89"/>
      <c r="AW66" s="89"/>
      <c r="AX66" s="142" t="s">
        <v>422</v>
      </c>
      <c r="AY66" s="142" t="s">
        <v>299</v>
      </c>
      <c r="AZ66" s="89" t="s">
        <v>423</v>
      </c>
      <c r="BA66" s="89" t="s">
        <v>424</v>
      </c>
      <c r="BB66" s="89" t="s">
        <v>425</v>
      </c>
      <c r="BC66" s="89" t="s">
        <v>426</v>
      </c>
      <c r="BD66" s="89" t="s">
        <v>427</v>
      </c>
      <c r="BE66" s="89"/>
      <c r="BF66" s="89" t="s">
        <v>303</v>
      </c>
      <c r="BG66" s="89" t="s">
        <v>1068</v>
      </c>
      <c r="BH66" s="89">
        <v>1.0</v>
      </c>
      <c r="BI66" s="89" t="s">
        <v>704</v>
      </c>
      <c r="BJ66" s="89" t="s">
        <v>705</v>
      </c>
      <c r="BK66" s="89" t="s">
        <v>706</v>
      </c>
      <c r="BL66" s="89"/>
      <c r="BM66" s="89" t="s">
        <v>707</v>
      </c>
      <c r="BN66" s="89"/>
      <c r="BO66" s="89"/>
      <c r="BP66" s="89">
        <v>8.56</v>
      </c>
      <c r="BQ66" s="89">
        <v>18.87</v>
      </c>
      <c r="BR66" s="141">
        <v>7.08</v>
      </c>
      <c r="BS66" s="89">
        <v>15.61</v>
      </c>
      <c r="BT66" s="89" t="s">
        <v>433</v>
      </c>
      <c r="BU66" s="89"/>
      <c r="BV66" s="89"/>
      <c r="BW66" s="89"/>
      <c r="BX66" s="89"/>
      <c r="BY66" s="89"/>
      <c r="BZ66" s="89"/>
      <c r="CA66" s="89"/>
      <c r="CB66" s="89"/>
      <c r="CC66" s="89"/>
      <c r="CD66" s="89" t="s">
        <v>1065</v>
      </c>
      <c r="CE66" s="89" t="s">
        <v>455</v>
      </c>
      <c r="CF66" s="89" t="s">
        <v>723</v>
      </c>
      <c r="CG66" s="89" t="s">
        <v>457</v>
      </c>
    </row>
    <row r="67">
      <c r="A67" s="89" t="s">
        <v>1069</v>
      </c>
      <c r="B67" s="89" t="s">
        <v>1070</v>
      </c>
      <c r="C67" s="89" t="s">
        <v>983</v>
      </c>
      <c r="D67" s="89">
        <v>8.544421E7</v>
      </c>
      <c r="E67" s="89">
        <v>4.262427630208E12</v>
      </c>
      <c r="F67" s="142" t="s">
        <v>1071</v>
      </c>
      <c r="G67" s="89" t="s">
        <v>587</v>
      </c>
      <c r="H67" s="89" t="s">
        <v>403</v>
      </c>
      <c r="I67" s="89" t="s">
        <v>404</v>
      </c>
      <c r="J67" s="89" t="s">
        <v>405</v>
      </c>
      <c r="K67" s="89" t="s">
        <v>937</v>
      </c>
      <c r="L67" s="89" t="s">
        <v>407</v>
      </c>
      <c r="M67" s="89" t="s">
        <v>700</v>
      </c>
      <c r="N67" s="89" t="s">
        <v>701</v>
      </c>
      <c r="O67" s="89" t="s">
        <v>410</v>
      </c>
      <c r="P67" s="89" t="s">
        <v>411</v>
      </c>
      <c r="Q67" s="89" t="s">
        <v>411</v>
      </c>
      <c r="R67" s="89" t="s">
        <v>938</v>
      </c>
      <c r="S67" s="89">
        <v>1.2</v>
      </c>
      <c r="T67" s="90">
        <v>0.47244094488189</v>
      </c>
      <c r="U67" s="89" t="s">
        <v>2087</v>
      </c>
      <c r="V67" s="89" t="s">
        <v>2086</v>
      </c>
      <c r="W67" s="89" t="s">
        <v>413</v>
      </c>
      <c r="X67" s="89" t="s">
        <v>414</v>
      </c>
      <c r="Y67" s="89" t="s">
        <v>415</v>
      </c>
      <c r="Z67" s="89">
        <v>20.0</v>
      </c>
      <c r="AA67" s="89">
        <v>68.0</v>
      </c>
      <c r="AB67" s="89">
        <v>60.0</v>
      </c>
      <c r="AC67" s="89">
        <v>140.0</v>
      </c>
      <c r="AD67" s="118">
        <v>0.1</v>
      </c>
      <c r="AE67" s="118">
        <v>0.9</v>
      </c>
      <c r="AF67" s="89"/>
      <c r="AG67" s="89"/>
      <c r="AH67" s="89"/>
      <c r="AI67" s="89"/>
      <c r="AJ67" s="89"/>
      <c r="AK67" s="89" t="s">
        <v>416</v>
      </c>
      <c r="AL67" s="142" t="s">
        <v>417</v>
      </c>
      <c r="AM67" s="142" t="s">
        <v>418</v>
      </c>
      <c r="AN67" s="142" t="s">
        <v>419</v>
      </c>
      <c r="AO67" s="142" t="s">
        <v>420</v>
      </c>
      <c r="AP67" s="142" t="s">
        <v>1072</v>
      </c>
      <c r="AQ67" s="89"/>
      <c r="AR67" s="89"/>
      <c r="AS67" s="89"/>
      <c r="AT67" s="89"/>
      <c r="AU67" s="89"/>
      <c r="AV67" s="89"/>
      <c r="AW67" s="89"/>
      <c r="AX67" s="142" t="s">
        <v>589</v>
      </c>
      <c r="AY67" s="142" t="s">
        <v>299</v>
      </c>
      <c r="AZ67" s="89" t="s">
        <v>423</v>
      </c>
      <c r="BA67" s="89" t="s">
        <v>424</v>
      </c>
      <c r="BB67" s="89" t="s">
        <v>425</v>
      </c>
      <c r="BC67" s="89" t="s">
        <v>426</v>
      </c>
      <c r="BD67" s="89" t="s">
        <v>427</v>
      </c>
      <c r="BE67" s="89"/>
      <c r="BF67" s="89" t="s">
        <v>303</v>
      </c>
      <c r="BG67" s="89" t="s">
        <v>1073</v>
      </c>
      <c r="BH67" s="89">
        <v>1.0</v>
      </c>
      <c r="BI67" s="89" t="s">
        <v>818</v>
      </c>
      <c r="BJ67" s="89" t="s">
        <v>819</v>
      </c>
      <c r="BK67" s="89" t="s">
        <v>820</v>
      </c>
      <c r="BL67" s="89"/>
      <c r="BM67" s="89" t="s">
        <v>821</v>
      </c>
      <c r="BN67" s="89"/>
      <c r="BO67" s="89"/>
      <c r="BP67" s="89">
        <v>0.28</v>
      </c>
      <c r="BQ67" s="89">
        <v>0.62</v>
      </c>
      <c r="BR67" s="141">
        <v>0.2</v>
      </c>
      <c r="BS67" s="89">
        <v>0.44</v>
      </c>
      <c r="BT67" s="89" t="s">
        <v>433</v>
      </c>
      <c r="BU67" s="89"/>
      <c r="BV67" s="89"/>
      <c r="BW67" s="89"/>
      <c r="BX67" s="89"/>
      <c r="BY67" s="89"/>
      <c r="BZ67" s="89"/>
      <c r="CA67" s="89"/>
      <c r="CB67" s="89"/>
      <c r="CC67" s="89"/>
      <c r="CD67" s="89" t="s">
        <v>1070</v>
      </c>
      <c r="CE67" s="89" t="s">
        <v>606</v>
      </c>
      <c r="CF67" s="89" t="s">
        <v>825</v>
      </c>
      <c r="CG67" s="89" t="s">
        <v>457</v>
      </c>
    </row>
    <row r="68">
      <c r="A68" s="89" t="s">
        <v>1076</v>
      </c>
      <c r="B68" s="89" t="s">
        <v>1077</v>
      </c>
      <c r="C68" s="89" t="s">
        <v>983</v>
      </c>
      <c r="D68" s="89">
        <v>8.544421E7</v>
      </c>
      <c r="E68" s="89">
        <v>4.262427630215E12</v>
      </c>
      <c r="F68" s="142" t="s">
        <v>1078</v>
      </c>
      <c r="G68" s="89" t="s">
        <v>587</v>
      </c>
      <c r="H68" s="89" t="s">
        <v>403</v>
      </c>
      <c r="I68" s="89" t="s">
        <v>543</v>
      </c>
      <c r="J68" s="89" t="s">
        <v>405</v>
      </c>
      <c r="K68" s="89" t="s">
        <v>937</v>
      </c>
      <c r="L68" s="89" t="s">
        <v>407</v>
      </c>
      <c r="M68" s="89" t="s">
        <v>700</v>
      </c>
      <c r="N68" s="89" t="s">
        <v>701</v>
      </c>
      <c r="O68" s="89" t="s">
        <v>410</v>
      </c>
      <c r="P68" s="89" t="s">
        <v>411</v>
      </c>
      <c r="Q68" s="89" t="s">
        <v>411</v>
      </c>
      <c r="R68" s="89" t="s">
        <v>938</v>
      </c>
      <c r="S68" s="89">
        <v>1.2</v>
      </c>
      <c r="T68" s="90">
        <v>0.47244094488189</v>
      </c>
      <c r="U68" s="89" t="s">
        <v>2087</v>
      </c>
      <c r="V68" s="89" t="s">
        <v>2086</v>
      </c>
      <c r="W68" s="89" t="s">
        <v>413</v>
      </c>
      <c r="X68" s="89" t="s">
        <v>414</v>
      </c>
      <c r="Y68" s="89" t="s">
        <v>415</v>
      </c>
      <c r="Z68" s="89">
        <v>20.0</v>
      </c>
      <c r="AA68" s="89">
        <v>68.0</v>
      </c>
      <c r="AB68" s="89">
        <v>60.0</v>
      </c>
      <c r="AC68" s="89">
        <v>140.0</v>
      </c>
      <c r="AD68" s="118">
        <v>0.1</v>
      </c>
      <c r="AE68" s="118">
        <v>0.9</v>
      </c>
      <c r="AF68" s="89"/>
      <c r="AG68" s="89"/>
      <c r="AH68" s="89"/>
      <c r="AI68" s="89"/>
      <c r="AJ68" s="89"/>
      <c r="AK68" s="89" t="s">
        <v>416</v>
      </c>
      <c r="AL68" s="142" t="s">
        <v>417</v>
      </c>
      <c r="AM68" s="142" t="s">
        <v>418</v>
      </c>
      <c r="AN68" s="142" t="s">
        <v>419</v>
      </c>
      <c r="AO68" s="142" t="s">
        <v>420</v>
      </c>
      <c r="AP68" s="142" t="s">
        <v>1079</v>
      </c>
      <c r="AQ68" s="89"/>
      <c r="AR68" s="89"/>
      <c r="AS68" s="89"/>
      <c r="AT68" s="89"/>
      <c r="AU68" s="89"/>
      <c r="AV68" s="89"/>
      <c r="AW68" s="89"/>
      <c r="AX68" s="142" t="s">
        <v>589</v>
      </c>
      <c r="AY68" s="142" t="s">
        <v>299</v>
      </c>
      <c r="AZ68" s="89" t="s">
        <v>423</v>
      </c>
      <c r="BA68" s="89" t="s">
        <v>424</v>
      </c>
      <c r="BB68" s="89" t="s">
        <v>425</v>
      </c>
      <c r="BC68" s="89" t="s">
        <v>426</v>
      </c>
      <c r="BD68" s="89" t="s">
        <v>427</v>
      </c>
      <c r="BE68" s="89"/>
      <c r="BF68" s="89" t="s">
        <v>303</v>
      </c>
      <c r="BG68" s="89" t="s">
        <v>1080</v>
      </c>
      <c r="BH68" s="89">
        <v>1.0</v>
      </c>
      <c r="BI68" s="89" t="s">
        <v>818</v>
      </c>
      <c r="BJ68" s="89" t="s">
        <v>819</v>
      </c>
      <c r="BK68" s="89" t="s">
        <v>820</v>
      </c>
      <c r="BL68" s="89"/>
      <c r="BM68" s="89" t="s">
        <v>821</v>
      </c>
      <c r="BN68" s="89"/>
      <c r="BO68" s="89"/>
      <c r="BP68" s="89">
        <v>0.28</v>
      </c>
      <c r="BQ68" s="89">
        <v>0.62</v>
      </c>
      <c r="BR68" s="141">
        <v>0.2</v>
      </c>
      <c r="BS68" s="89">
        <v>0.44</v>
      </c>
      <c r="BT68" s="89" t="s">
        <v>433</v>
      </c>
      <c r="BU68" s="89"/>
      <c r="BV68" s="89"/>
      <c r="BW68" s="89"/>
      <c r="BX68" s="89"/>
      <c r="BY68" s="89"/>
      <c r="BZ68" s="89"/>
      <c r="CA68" s="89"/>
      <c r="CB68" s="89"/>
      <c r="CC68" s="89"/>
      <c r="CD68" s="89" t="s">
        <v>1077</v>
      </c>
      <c r="CE68" s="89" t="s">
        <v>606</v>
      </c>
      <c r="CF68" s="89" t="s">
        <v>825</v>
      </c>
      <c r="CG68" s="89" t="s">
        <v>457</v>
      </c>
    </row>
    <row r="69">
      <c r="A69" s="89" t="s">
        <v>1082</v>
      </c>
      <c r="B69" s="89" t="s">
        <v>1083</v>
      </c>
      <c r="C69" s="89" t="s">
        <v>983</v>
      </c>
      <c r="D69" s="89">
        <v>8.544421E7</v>
      </c>
      <c r="E69" s="89">
        <v>4.262427630222E12</v>
      </c>
      <c r="F69" s="142" t="s">
        <v>1084</v>
      </c>
      <c r="G69" s="89" t="s">
        <v>587</v>
      </c>
      <c r="H69" s="89" t="s">
        <v>403</v>
      </c>
      <c r="I69" s="89" t="s">
        <v>549</v>
      </c>
      <c r="J69" s="89" t="s">
        <v>405</v>
      </c>
      <c r="K69" s="89" t="s">
        <v>937</v>
      </c>
      <c r="L69" s="89" t="s">
        <v>407</v>
      </c>
      <c r="M69" s="89" t="s">
        <v>700</v>
      </c>
      <c r="N69" s="89" t="s">
        <v>701</v>
      </c>
      <c r="O69" s="89" t="s">
        <v>410</v>
      </c>
      <c r="P69" s="89" t="s">
        <v>411</v>
      </c>
      <c r="Q69" s="89" t="s">
        <v>411</v>
      </c>
      <c r="R69" s="89" t="s">
        <v>938</v>
      </c>
      <c r="S69" s="89">
        <v>1.2</v>
      </c>
      <c r="T69" s="90">
        <v>0.47244094488189</v>
      </c>
      <c r="U69" s="89" t="s">
        <v>2087</v>
      </c>
      <c r="V69" s="89" t="s">
        <v>2086</v>
      </c>
      <c r="W69" s="89" t="s">
        <v>413</v>
      </c>
      <c r="X69" s="89" t="s">
        <v>414</v>
      </c>
      <c r="Y69" s="89" t="s">
        <v>415</v>
      </c>
      <c r="Z69" s="89">
        <v>20.0</v>
      </c>
      <c r="AA69" s="89">
        <v>68.0</v>
      </c>
      <c r="AB69" s="89">
        <v>60.0</v>
      </c>
      <c r="AC69" s="89">
        <v>140.0</v>
      </c>
      <c r="AD69" s="118">
        <v>0.1</v>
      </c>
      <c r="AE69" s="118">
        <v>0.9</v>
      </c>
      <c r="AF69" s="89"/>
      <c r="AG69" s="89"/>
      <c r="AH69" s="89"/>
      <c r="AI69" s="89"/>
      <c r="AJ69" s="89"/>
      <c r="AK69" s="89" t="s">
        <v>416</v>
      </c>
      <c r="AL69" s="142" t="s">
        <v>417</v>
      </c>
      <c r="AM69" s="142" t="s">
        <v>418</v>
      </c>
      <c r="AN69" s="142" t="s">
        <v>419</v>
      </c>
      <c r="AO69" s="142" t="s">
        <v>420</v>
      </c>
      <c r="AP69" s="142" t="s">
        <v>1085</v>
      </c>
      <c r="AQ69" s="89"/>
      <c r="AR69" s="89"/>
      <c r="AS69" s="89"/>
      <c r="AT69" s="89"/>
      <c r="AU69" s="89"/>
      <c r="AV69" s="89"/>
      <c r="AW69" s="89"/>
      <c r="AX69" s="142" t="s">
        <v>589</v>
      </c>
      <c r="AY69" s="142" t="s">
        <v>299</v>
      </c>
      <c r="AZ69" s="89" t="s">
        <v>423</v>
      </c>
      <c r="BA69" s="89" t="s">
        <v>424</v>
      </c>
      <c r="BB69" s="89" t="s">
        <v>425</v>
      </c>
      <c r="BC69" s="89" t="s">
        <v>426</v>
      </c>
      <c r="BD69" s="89" t="s">
        <v>427</v>
      </c>
      <c r="BE69" s="89"/>
      <c r="BF69" s="89" t="s">
        <v>303</v>
      </c>
      <c r="BG69" s="89" t="s">
        <v>1086</v>
      </c>
      <c r="BH69" s="89">
        <v>1.0</v>
      </c>
      <c r="BI69" s="89" t="s">
        <v>818</v>
      </c>
      <c r="BJ69" s="89" t="s">
        <v>819</v>
      </c>
      <c r="BK69" s="89" t="s">
        <v>820</v>
      </c>
      <c r="BL69" s="89"/>
      <c r="BM69" s="89" t="s">
        <v>821</v>
      </c>
      <c r="BN69" s="89"/>
      <c r="BO69" s="89"/>
      <c r="BP69" s="89">
        <v>0.28</v>
      </c>
      <c r="BQ69" s="89">
        <v>0.62</v>
      </c>
      <c r="BR69" s="141">
        <v>0.2</v>
      </c>
      <c r="BS69" s="89">
        <v>0.44</v>
      </c>
      <c r="BT69" s="89" t="s">
        <v>433</v>
      </c>
      <c r="BU69" s="89"/>
      <c r="BV69" s="89"/>
      <c r="BW69" s="89"/>
      <c r="BX69" s="89"/>
      <c r="BY69" s="89"/>
      <c r="BZ69" s="89"/>
      <c r="CA69" s="89"/>
      <c r="CB69" s="89"/>
      <c r="CC69" s="89"/>
      <c r="CD69" s="89" t="s">
        <v>1083</v>
      </c>
      <c r="CE69" s="89" t="s">
        <v>606</v>
      </c>
      <c r="CF69" s="89" t="s">
        <v>825</v>
      </c>
      <c r="CG69" s="89" t="s">
        <v>457</v>
      </c>
    </row>
    <row r="70">
      <c r="A70" s="89" t="s">
        <v>1087</v>
      </c>
      <c r="B70" s="89" t="s">
        <v>1088</v>
      </c>
      <c r="C70" s="89" t="s">
        <v>983</v>
      </c>
      <c r="D70" s="89">
        <v>8.544421E7</v>
      </c>
      <c r="E70" s="89">
        <v>4.262427630246E12</v>
      </c>
      <c r="F70" s="142" t="s">
        <v>1089</v>
      </c>
      <c r="G70" s="89" t="s">
        <v>587</v>
      </c>
      <c r="H70" s="89" t="s">
        <v>403</v>
      </c>
      <c r="I70" s="89" t="s">
        <v>555</v>
      </c>
      <c r="J70" s="89" t="s">
        <v>405</v>
      </c>
      <c r="K70" s="89" t="s">
        <v>937</v>
      </c>
      <c r="L70" s="89" t="s">
        <v>407</v>
      </c>
      <c r="M70" s="89" t="s">
        <v>700</v>
      </c>
      <c r="N70" s="89" t="s">
        <v>701</v>
      </c>
      <c r="O70" s="89" t="s">
        <v>410</v>
      </c>
      <c r="P70" s="89" t="s">
        <v>411</v>
      </c>
      <c r="Q70" s="89" t="s">
        <v>411</v>
      </c>
      <c r="R70" s="89" t="s">
        <v>938</v>
      </c>
      <c r="S70" s="89">
        <v>1.2</v>
      </c>
      <c r="T70" s="90">
        <v>0.47244094488189</v>
      </c>
      <c r="U70" s="89" t="s">
        <v>2087</v>
      </c>
      <c r="V70" s="89" t="s">
        <v>2086</v>
      </c>
      <c r="W70" s="89" t="s">
        <v>413</v>
      </c>
      <c r="X70" s="89" t="s">
        <v>414</v>
      </c>
      <c r="Y70" s="89" t="s">
        <v>415</v>
      </c>
      <c r="Z70" s="89">
        <v>20.0</v>
      </c>
      <c r="AA70" s="89">
        <v>68.0</v>
      </c>
      <c r="AB70" s="89">
        <v>60.0</v>
      </c>
      <c r="AC70" s="89">
        <v>140.0</v>
      </c>
      <c r="AD70" s="118">
        <v>0.1</v>
      </c>
      <c r="AE70" s="118">
        <v>0.9</v>
      </c>
      <c r="AF70" s="89"/>
      <c r="AG70" s="89"/>
      <c r="AH70" s="89"/>
      <c r="AI70" s="89"/>
      <c r="AJ70" s="89"/>
      <c r="AK70" s="89" t="s">
        <v>416</v>
      </c>
      <c r="AL70" s="142" t="s">
        <v>417</v>
      </c>
      <c r="AM70" s="142" t="s">
        <v>418</v>
      </c>
      <c r="AN70" s="142" t="s">
        <v>419</v>
      </c>
      <c r="AO70" s="142" t="s">
        <v>420</v>
      </c>
      <c r="AP70" s="142" t="s">
        <v>1090</v>
      </c>
      <c r="AQ70" s="89"/>
      <c r="AR70" s="89"/>
      <c r="AS70" s="89"/>
      <c r="AT70" s="89"/>
      <c r="AU70" s="89"/>
      <c r="AV70" s="89"/>
      <c r="AW70" s="89"/>
      <c r="AX70" s="142" t="s">
        <v>589</v>
      </c>
      <c r="AY70" s="142" t="s">
        <v>299</v>
      </c>
      <c r="AZ70" s="89" t="s">
        <v>423</v>
      </c>
      <c r="BA70" s="89" t="s">
        <v>424</v>
      </c>
      <c r="BB70" s="89" t="s">
        <v>425</v>
      </c>
      <c r="BC70" s="89" t="s">
        <v>426</v>
      </c>
      <c r="BD70" s="89" t="s">
        <v>427</v>
      </c>
      <c r="BE70" s="89"/>
      <c r="BF70" s="89" t="s">
        <v>303</v>
      </c>
      <c r="BG70" s="89" t="s">
        <v>1091</v>
      </c>
      <c r="BH70" s="89">
        <v>1.0</v>
      </c>
      <c r="BI70" s="89" t="s">
        <v>818</v>
      </c>
      <c r="BJ70" s="89" t="s">
        <v>819</v>
      </c>
      <c r="BK70" s="89" t="s">
        <v>820</v>
      </c>
      <c r="BL70" s="89"/>
      <c r="BM70" s="89" t="s">
        <v>821</v>
      </c>
      <c r="BN70" s="89"/>
      <c r="BO70" s="89"/>
      <c r="BP70" s="89">
        <v>0.28</v>
      </c>
      <c r="BQ70" s="89">
        <v>0.62</v>
      </c>
      <c r="BR70" s="141">
        <v>0.2</v>
      </c>
      <c r="BS70" s="89">
        <v>0.44</v>
      </c>
      <c r="BT70" s="89" t="s">
        <v>433</v>
      </c>
      <c r="BU70" s="89"/>
      <c r="BV70" s="89"/>
      <c r="BW70" s="89"/>
      <c r="BX70" s="89"/>
      <c r="BY70" s="89"/>
      <c r="BZ70" s="89"/>
      <c r="CA70" s="89"/>
      <c r="CB70" s="89"/>
      <c r="CC70" s="89"/>
      <c r="CD70" s="89" t="s">
        <v>1088</v>
      </c>
      <c r="CE70" s="89" t="s">
        <v>606</v>
      </c>
      <c r="CF70" s="89" t="s">
        <v>825</v>
      </c>
      <c r="CG70" s="89" t="s">
        <v>457</v>
      </c>
    </row>
    <row r="71">
      <c r="A71" s="89" t="s">
        <v>1092</v>
      </c>
      <c r="B71" s="89" t="s">
        <v>1093</v>
      </c>
      <c r="C71" s="89" t="s">
        <v>983</v>
      </c>
      <c r="D71" s="89">
        <v>8.544421E7</v>
      </c>
      <c r="E71" s="89">
        <v>4.26242763026E12</v>
      </c>
      <c r="F71" s="142" t="s">
        <v>1094</v>
      </c>
      <c r="G71" s="89" t="s">
        <v>587</v>
      </c>
      <c r="H71" s="89" t="s">
        <v>403</v>
      </c>
      <c r="I71" s="89" t="s">
        <v>562</v>
      </c>
      <c r="J71" s="89" t="s">
        <v>405</v>
      </c>
      <c r="K71" s="89" t="s">
        <v>937</v>
      </c>
      <c r="L71" s="89" t="s">
        <v>407</v>
      </c>
      <c r="M71" s="89" t="s">
        <v>700</v>
      </c>
      <c r="N71" s="89" t="s">
        <v>701</v>
      </c>
      <c r="O71" s="89" t="s">
        <v>410</v>
      </c>
      <c r="P71" s="89" t="s">
        <v>411</v>
      </c>
      <c r="Q71" s="89" t="s">
        <v>411</v>
      </c>
      <c r="R71" s="89" t="s">
        <v>938</v>
      </c>
      <c r="S71" s="89">
        <v>1.2</v>
      </c>
      <c r="T71" s="90">
        <v>0.47244094488189</v>
      </c>
      <c r="U71" s="89" t="s">
        <v>2087</v>
      </c>
      <c r="V71" s="89" t="s">
        <v>2086</v>
      </c>
      <c r="W71" s="89" t="s">
        <v>413</v>
      </c>
      <c r="X71" s="89" t="s">
        <v>414</v>
      </c>
      <c r="Y71" s="89" t="s">
        <v>415</v>
      </c>
      <c r="Z71" s="89">
        <v>20.0</v>
      </c>
      <c r="AA71" s="89">
        <v>68.0</v>
      </c>
      <c r="AB71" s="89">
        <v>60.0</v>
      </c>
      <c r="AC71" s="89">
        <v>140.0</v>
      </c>
      <c r="AD71" s="118">
        <v>0.1</v>
      </c>
      <c r="AE71" s="118">
        <v>0.9</v>
      </c>
      <c r="AF71" s="89"/>
      <c r="AG71" s="89"/>
      <c r="AH71" s="89"/>
      <c r="AI71" s="89"/>
      <c r="AJ71" s="89"/>
      <c r="AK71" s="89" t="s">
        <v>416</v>
      </c>
      <c r="AL71" s="142" t="s">
        <v>417</v>
      </c>
      <c r="AM71" s="142" t="s">
        <v>418</v>
      </c>
      <c r="AN71" s="142" t="s">
        <v>419</v>
      </c>
      <c r="AO71" s="142" t="s">
        <v>420</v>
      </c>
      <c r="AP71" s="142" t="s">
        <v>1095</v>
      </c>
      <c r="AQ71" s="89"/>
      <c r="AR71" s="89"/>
      <c r="AS71" s="89"/>
      <c r="AT71" s="89"/>
      <c r="AU71" s="89"/>
      <c r="AV71" s="89"/>
      <c r="AW71" s="89"/>
      <c r="AX71" s="142" t="s">
        <v>589</v>
      </c>
      <c r="AY71" s="142" t="s">
        <v>299</v>
      </c>
      <c r="AZ71" s="89" t="s">
        <v>423</v>
      </c>
      <c r="BA71" s="89" t="s">
        <v>424</v>
      </c>
      <c r="BB71" s="89" t="s">
        <v>425</v>
      </c>
      <c r="BC71" s="89" t="s">
        <v>426</v>
      </c>
      <c r="BD71" s="89" t="s">
        <v>427</v>
      </c>
      <c r="BE71" s="89"/>
      <c r="BF71" s="89" t="s">
        <v>303</v>
      </c>
      <c r="BG71" s="89" t="s">
        <v>1096</v>
      </c>
      <c r="BH71" s="89">
        <v>1.0</v>
      </c>
      <c r="BI71" s="89" t="s">
        <v>818</v>
      </c>
      <c r="BJ71" s="89" t="s">
        <v>819</v>
      </c>
      <c r="BK71" s="89" t="s">
        <v>820</v>
      </c>
      <c r="BL71" s="89"/>
      <c r="BM71" s="89" t="s">
        <v>821</v>
      </c>
      <c r="BN71" s="89"/>
      <c r="BO71" s="89"/>
      <c r="BP71" s="89">
        <v>0.28</v>
      </c>
      <c r="BQ71" s="89">
        <v>0.62</v>
      </c>
      <c r="BR71" s="141">
        <v>0.2</v>
      </c>
      <c r="BS71" s="89">
        <v>0.44</v>
      </c>
      <c r="BT71" s="89" t="s">
        <v>433</v>
      </c>
      <c r="BU71" s="89"/>
      <c r="BV71" s="89"/>
      <c r="BW71" s="89"/>
      <c r="BX71" s="89"/>
      <c r="BY71" s="89"/>
      <c r="BZ71" s="89"/>
      <c r="CA71" s="89"/>
      <c r="CB71" s="89"/>
      <c r="CC71" s="89"/>
      <c r="CD71" s="89" t="s">
        <v>1093</v>
      </c>
      <c r="CE71" s="89" t="s">
        <v>606</v>
      </c>
      <c r="CF71" s="89" t="s">
        <v>825</v>
      </c>
      <c r="CG71" s="89" t="s">
        <v>457</v>
      </c>
    </row>
    <row r="72">
      <c r="A72" s="89" t="s">
        <v>1097</v>
      </c>
      <c r="B72" s="89" t="s">
        <v>1098</v>
      </c>
      <c r="C72" s="89" t="s">
        <v>983</v>
      </c>
      <c r="D72" s="89">
        <v>8.544421E7</v>
      </c>
      <c r="E72" s="89">
        <v>4.262427630277E12</v>
      </c>
      <c r="F72" s="142" t="s">
        <v>1099</v>
      </c>
      <c r="G72" s="89" t="s">
        <v>587</v>
      </c>
      <c r="H72" s="89" t="s">
        <v>403</v>
      </c>
      <c r="I72" s="89" t="s">
        <v>568</v>
      </c>
      <c r="J72" s="89" t="s">
        <v>405</v>
      </c>
      <c r="K72" s="89" t="s">
        <v>937</v>
      </c>
      <c r="L72" s="89" t="s">
        <v>407</v>
      </c>
      <c r="M72" s="89" t="s">
        <v>700</v>
      </c>
      <c r="N72" s="89" t="s">
        <v>701</v>
      </c>
      <c r="O72" s="89" t="s">
        <v>410</v>
      </c>
      <c r="P72" s="89" t="s">
        <v>411</v>
      </c>
      <c r="Q72" s="89" t="s">
        <v>411</v>
      </c>
      <c r="R72" s="89" t="s">
        <v>938</v>
      </c>
      <c r="S72" s="89">
        <v>1.2</v>
      </c>
      <c r="T72" s="90">
        <v>0.47244094488189</v>
      </c>
      <c r="U72" s="89" t="s">
        <v>2087</v>
      </c>
      <c r="V72" s="89" t="s">
        <v>2086</v>
      </c>
      <c r="W72" s="89" t="s">
        <v>413</v>
      </c>
      <c r="X72" s="89" t="s">
        <v>414</v>
      </c>
      <c r="Y72" s="89" t="s">
        <v>415</v>
      </c>
      <c r="Z72" s="89">
        <v>20.0</v>
      </c>
      <c r="AA72" s="89">
        <v>68.0</v>
      </c>
      <c r="AB72" s="89">
        <v>60.0</v>
      </c>
      <c r="AC72" s="89">
        <v>140.0</v>
      </c>
      <c r="AD72" s="118">
        <v>0.1</v>
      </c>
      <c r="AE72" s="118">
        <v>0.9</v>
      </c>
      <c r="AF72" s="89"/>
      <c r="AG72" s="89"/>
      <c r="AH72" s="89"/>
      <c r="AI72" s="89"/>
      <c r="AJ72" s="89"/>
      <c r="AK72" s="89" t="s">
        <v>416</v>
      </c>
      <c r="AL72" s="142" t="s">
        <v>417</v>
      </c>
      <c r="AM72" s="142" t="s">
        <v>418</v>
      </c>
      <c r="AN72" s="142" t="s">
        <v>419</v>
      </c>
      <c r="AO72" s="142" t="s">
        <v>420</v>
      </c>
      <c r="AP72" s="142" t="s">
        <v>1100</v>
      </c>
      <c r="AQ72" s="89"/>
      <c r="AR72" s="89"/>
      <c r="AS72" s="89"/>
      <c r="AT72" s="89"/>
      <c r="AU72" s="89"/>
      <c r="AV72" s="89"/>
      <c r="AW72" s="89"/>
      <c r="AX72" s="142" t="s">
        <v>589</v>
      </c>
      <c r="AY72" s="142" t="s">
        <v>299</v>
      </c>
      <c r="AZ72" s="89" t="s">
        <v>423</v>
      </c>
      <c r="BA72" s="89" t="s">
        <v>424</v>
      </c>
      <c r="BB72" s="89" t="s">
        <v>425</v>
      </c>
      <c r="BC72" s="89" t="s">
        <v>426</v>
      </c>
      <c r="BD72" s="89" t="s">
        <v>427</v>
      </c>
      <c r="BE72" s="89"/>
      <c r="BF72" s="89" t="s">
        <v>303</v>
      </c>
      <c r="BG72" s="89" t="s">
        <v>1101</v>
      </c>
      <c r="BH72" s="89">
        <v>1.0</v>
      </c>
      <c r="BI72" s="89" t="s">
        <v>818</v>
      </c>
      <c r="BJ72" s="89" t="s">
        <v>819</v>
      </c>
      <c r="BK72" s="89" t="s">
        <v>820</v>
      </c>
      <c r="BL72" s="89"/>
      <c r="BM72" s="89" t="s">
        <v>821</v>
      </c>
      <c r="BN72" s="89"/>
      <c r="BO72" s="89"/>
      <c r="BP72" s="89">
        <v>0.28</v>
      </c>
      <c r="BQ72" s="89">
        <v>0.62</v>
      </c>
      <c r="BR72" s="141">
        <v>0.2</v>
      </c>
      <c r="BS72" s="89">
        <v>0.44</v>
      </c>
      <c r="BT72" s="89" t="s">
        <v>433</v>
      </c>
      <c r="BU72" s="89"/>
      <c r="BV72" s="89"/>
      <c r="BW72" s="89"/>
      <c r="BX72" s="89"/>
      <c r="BY72" s="89"/>
      <c r="BZ72" s="89"/>
      <c r="CA72" s="89"/>
      <c r="CB72" s="89"/>
      <c r="CC72" s="89"/>
      <c r="CD72" s="89" t="s">
        <v>1098</v>
      </c>
      <c r="CE72" s="89" t="s">
        <v>606</v>
      </c>
      <c r="CF72" s="89" t="s">
        <v>825</v>
      </c>
      <c r="CG72" s="89" t="s">
        <v>457</v>
      </c>
    </row>
    <row r="73">
      <c r="A73" s="89" t="s">
        <v>1102</v>
      </c>
      <c r="B73" s="89" t="s">
        <v>1103</v>
      </c>
      <c r="C73" s="89" t="s">
        <v>983</v>
      </c>
      <c r="D73" s="89">
        <v>8.544421E7</v>
      </c>
      <c r="E73" s="89">
        <v>4.262427630239E12</v>
      </c>
      <c r="F73" s="142" t="s">
        <v>1104</v>
      </c>
      <c r="G73" s="89" t="s">
        <v>587</v>
      </c>
      <c r="H73" s="89" t="s">
        <v>403</v>
      </c>
      <c r="I73" s="89" t="s">
        <v>574</v>
      </c>
      <c r="J73" s="89" t="s">
        <v>405</v>
      </c>
      <c r="K73" s="89" t="s">
        <v>937</v>
      </c>
      <c r="L73" s="89" t="s">
        <v>407</v>
      </c>
      <c r="M73" s="89" t="s">
        <v>700</v>
      </c>
      <c r="N73" s="89" t="s">
        <v>701</v>
      </c>
      <c r="O73" s="89" t="s">
        <v>410</v>
      </c>
      <c r="P73" s="89" t="s">
        <v>411</v>
      </c>
      <c r="Q73" s="89" t="s">
        <v>411</v>
      </c>
      <c r="R73" s="89" t="s">
        <v>938</v>
      </c>
      <c r="S73" s="89">
        <v>1.2</v>
      </c>
      <c r="T73" s="90">
        <v>0.47244094488189</v>
      </c>
      <c r="U73" s="89" t="s">
        <v>2087</v>
      </c>
      <c r="V73" s="89" t="s">
        <v>2086</v>
      </c>
      <c r="W73" s="89" t="s">
        <v>413</v>
      </c>
      <c r="X73" s="89" t="s">
        <v>414</v>
      </c>
      <c r="Y73" s="89" t="s">
        <v>415</v>
      </c>
      <c r="Z73" s="89">
        <v>20.0</v>
      </c>
      <c r="AA73" s="89">
        <v>68.0</v>
      </c>
      <c r="AB73" s="89">
        <v>60.0</v>
      </c>
      <c r="AC73" s="89">
        <v>140.0</v>
      </c>
      <c r="AD73" s="118">
        <v>0.1</v>
      </c>
      <c r="AE73" s="118">
        <v>0.9</v>
      </c>
      <c r="AF73" s="89"/>
      <c r="AG73" s="89"/>
      <c r="AH73" s="89"/>
      <c r="AI73" s="89"/>
      <c r="AJ73" s="89"/>
      <c r="AK73" s="89" t="s">
        <v>416</v>
      </c>
      <c r="AL73" s="142" t="s">
        <v>417</v>
      </c>
      <c r="AM73" s="142" t="s">
        <v>418</v>
      </c>
      <c r="AN73" s="142" t="s">
        <v>419</v>
      </c>
      <c r="AO73" s="142" t="s">
        <v>420</v>
      </c>
      <c r="AP73" s="142" t="s">
        <v>1105</v>
      </c>
      <c r="AQ73" s="89"/>
      <c r="AR73" s="89"/>
      <c r="AS73" s="89"/>
      <c r="AT73" s="89"/>
      <c r="AU73" s="89"/>
      <c r="AV73" s="89"/>
      <c r="AW73" s="89"/>
      <c r="AX73" s="142" t="s">
        <v>589</v>
      </c>
      <c r="AY73" s="142" t="s">
        <v>299</v>
      </c>
      <c r="AZ73" s="89" t="s">
        <v>423</v>
      </c>
      <c r="BA73" s="89" t="s">
        <v>424</v>
      </c>
      <c r="BB73" s="89" t="s">
        <v>425</v>
      </c>
      <c r="BC73" s="89" t="s">
        <v>426</v>
      </c>
      <c r="BD73" s="89" t="s">
        <v>427</v>
      </c>
      <c r="BE73" s="89"/>
      <c r="BF73" s="89" t="s">
        <v>303</v>
      </c>
      <c r="BG73" s="89" t="s">
        <v>1106</v>
      </c>
      <c r="BH73" s="89">
        <v>1.0</v>
      </c>
      <c r="BI73" s="89" t="s">
        <v>818</v>
      </c>
      <c r="BJ73" s="89" t="s">
        <v>819</v>
      </c>
      <c r="BK73" s="89" t="s">
        <v>820</v>
      </c>
      <c r="BL73" s="89"/>
      <c r="BM73" s="89" t="s">
        <v>821</v>
      </c>
      <c r="BN73" s="89"/>
      <c r="BO73" s="89"/>
      <c r="BP73" s="89">
        <v>0.28</v>
      </c>
      <c r="BQ73" s="89">
        <v>0.62</v>
      </c>
      <c r="BR73" s="141">
        <v>0.2</v>
      </c>
      <c r="BS73" s="89">
        <v>0.44</v>
      </c>
      <c r="BT73" s="89" t="s">
        <v>433</v>
      </c>
      <c r="BU73" s="89"/>
      <c r="BV73" s="89"/>
      <c r="BW73" s="89"/>
      <c r="BX73" s="89"/>
      <c r="BY73" s="89"/>
      <c r="BZ73" s="89"/>
      <c r="CA73" s="89"/>
      <c r="CB73" s="89"/>
      <c r="CC73" s="89"/>
      <c r="CD73" s="89" t="s">
        <v>1103</v>
      </c>
      <c r="CE73" s="89" t="s">
        <v>606</v>
      </c>
      <c r="CF73" s="89" t="s">
        <v>825</v>
      </c>
      <c r="CG73" s="89" t="s">
        <v>457</v>
      </c>
    </row>
    <row r="74">
      <c r="A74" s="89" t="s">
        <v>1107</v>
      </c>
      <c r="B74" s="89" t="s">
        <v>1108</v>
      </c>
      <c r="C74" s="89" t="s">
        <v>983</v>
      </c>
      <c r="D74" s="89">
        <v>8.544421E7</v>
      </c>
      <c r="E74" s="89">
        <v>4.262427630253E12</v>
      </c>
      <c r="F74" s="142" t="s">
        <v>1109</v>
      </c>
      <c r="G74" s="89" t="s">
        <v>587</v>
      </c>
      <c r="H74" s="89" t="s">
        <v>403</v>
      </c>
      <c r="I74" s="89" t="s">
        <v>580</v>
      </c>
      <c r="J74" s="89" t="s">
        <v>405</v>
      </c>
      <c r="K74" s="89" t="s">
        <v>937</v>
      </c>
      <c r="L74" s="89" t="s">
        <v>407</v>
      </c>
      <c r="M74" s="89" t="s">
        <v>700</v>
      </c>
      <c r="N74" s="89" t="s">
        <v>701</v>
      </c>
      <c r="O74" s="89" t="s">
        <v>410</v>
      </c>
      <c r="P74" s="89" t="s">
        <v>411</v>
      </c>
      <c r="Q74" s="89" t="s">
        <v>411</v>
      </c>
      <c r="R74" s="89" t="s">
        <v>938</v>
      </c>
      <c r="S74" s="89">
        <v>1.2</v>
      </c>
      <c r="T74" s="90">
        <v>0.47244094488189</v>
      </c>
      <c r="U74" s="89" t="s">
        <v>2087</v>
      </c>
      <c r="V74" s="89" t="s">
        <v>2086</v>
      </c>
      <c r="W74" s="89" t="s">
        <v>413</v>
      </c>
      <c r="X74" s="89" t="s">
        <v>414</v>
      </c>
      <c r="Y74" s="89" t="s">
        <v>415</v>
      </c>
      <c r="Z74" s="89">
        <v>20.0</v>
      </c>
      <c r="AA74" s="89">
        <v>68.0</v>
      </c>
      <c r="AB74" s="89">
        <v>60.0</v>
      </c>
      <c r="AC74" s="89">
        <v>140.0</v>
      </c>
      <c r="AD74" s="118">
        <v>0.1</v>
      </c>
      <c r="AE74" s="118">
        <v>0.9</v>
      </c>
      <c r="AF74" s="89"/>
      <c r="AG74" s="89"/>
      <c r="AH74" s="89"/>
      <c r="AI74" s="89"/>
      <c r="AJ74" s="89"/>
      <c r="AK74" s="89" t="s">
        <v>416</v>
      </c>
      <c r="AL74" s="142" t="s">
        <v>417</v>
      </c>
      <c r="AM74" s="142" t="s">
        <v>418</v>
      </c>
      <c r="AN74" s="142" t="s">
        <v>419</v>
      </c>
      <c r="AO74" s="142" t="s">
        <v>420</v>
      </c>
      <c r="AP74" s="142" t="s">
        <v>1110</v>
      </c>
      <c r="AQ74" s="89"/>
      <c r="AR74" s="89"/>
      <c r="AS74" s="89"/>
      <c r="AT74" s="89"/>
      <c r="AU74" s="89"/>
      <c r="AV74" s="89"/>
      <c r="AW74" s="89"/>
      <c r="AX74" s="142" t="s">
        <v>589</v>
      </c>
      <c r="AY74" s="142" t="s">
        <v>299</v>
      </c>
      <c r="AZ74" s="89" t="s">
        <v>423</v>
      </c>
      <c r="BA74" s="89" t="s">
        <v>424</v>
      </c>
      <c r="BB74" s="89" t="s">
        <v>425</v>
      </c>
      <c r="BC74" s="89" t="s">
        <v>426</v>
      </c>
      <c r="BD74" s="89" t="s">
        <v>427</v>
      </c>
      <c r="BE74" s="89"/>
      <c r="BF74" s="89" t="s">
        <v>303</v>
      </c>
      <c r="BG74" s="89" t="s">
        <v>1111</v>
      </c>
      <c r="BH74" s="89">
        <v>1.0</v>
      </c>
      <c r="BI74" s="89" t="s">
        <v>818</v>
      </c>
      <c r="BJ74" s="89" t="s">
        <v>819</v>
      </c>
      <c r="BK74" s="89" t="s">
        <v>820</v>
      </c>
      <c r="BL74" s="89"/>
      <c r="BM74" s="89" t="s">
        <v>821</v>
      </c>
      <c r="BN74" s="89"/>
      <c r="BO74" s="89"/>
      <c r="BP74" s="89">
        <v>0.28</v>
      </c>
      <c r="BQ74" s="89">
        <v>0.62</v>
      </c>
      <c r="BR74" s="141">
        <v>0.2</v>
      </c>
      <c r="BS74" s="89">
        <v>0.44</v>
      </c>
      <c r="BT74" s="89" t="s">
        <v>433</v>
      </c>
      <c r="BU74" s="89"/>
      <c r="BV74" s="89"/>
      <c r="BW74" s="89"/>
      <c r="BX74" s="89"/>
      <c r="BY74" s="89"/>
      <c r="BZ74" s="89"/>
      <c r="CA74" s="89"/>
      <c r="CB74" s="89"/>
      <c r="CC74" s="89"/>
      <c r="CD74" s="89" t="s">
        <v>1108</v>
      </c>
      <c r="CE74" s="89" t="s">
        <v>606</v>
      </c>
      <c r="CF74" s="89" t="s">
        <v>825</v>
      </c>
      <c r="CG74" s="89" t="s">
        <v>457</v>
      </c>
    </row>
    <row r="75">
      <c r="A75" s="89" t="s">
        <v>1112</v>
      </c>
      <c r="B75" s="89" t="s">
        <v>1113</v>
      </c>
      <c r="C75" s="89" t="s">
        <v>983</v>
      </c>
      <c r="D75" s="89">
        <v>8.544421E7</v>
      </c>
      <c r="E75" s="89">
        <v>4.26242763039E12</v>
      </c>
      <c r="F75" s="142" t="s">
        <v>1114</v>
      </c>
      <c r="G75" s="89" t="s">
        <v>587</v>
      </c>
      <c r="H75" s="89" t="s">
        <v>403</v>
      </c>
      <c r="I75" s="89" t="s">
        <v>404</v>
      </c>
      <c r="J75" s="89" t="s">
        <v>405</v>
      </c>
      <c r="K75" s="89" t="s">
        <v>937</v>
      </c>
      <c r="L75" s="89" t="s">
        <v>407</v>
      </c>
      <c r="M75" s="89" t="s">
        <v>884</v>
      </c>
      <c r="N75" s="89" t="s">
        <v>885</v>
      </c>
      <c r="O75" s="89" t="s">
        <v>410</v>
      </c>
      <c r="P75" s="89" t="s">
        <v>411</v>
      </c>
      <c r="Q75" s="89" t="s">
        <v>411</v>
      </c>
      <c r="R75" s="89" t="s">
        <v>938</v>
      </c>
      <c r="S75" s="89">
        <v>1.2</v>
      </c>
      <c r="T75" s="90">
        <v>0.47244094488189</v>
      </c>
      <c r="U75" s="89" t="s">
        <v>2087</v>
      </c>
      <c r="V75" s="89" t="s">
        <v>2086</v>
      </c>
      <c r="W75" s="89" t="s">
        <v>413</v>
      </c>
      <c r="X75" s="89" t="s">
        <v>414</v>
      </c>
      <c r="Y75" s="89" t="s">
        <v>415</v>
      </c>
      <c r="Z75" s="89">
        <v>20.0</v>
      </c>
      <c r="AA75" s="89">
        <v>68.0</v>
      </c>
      <c r="AB75" s="89">
        <v>60.0</v>
      </c>
      <c r="AC75" s="89">
        <v>140.0</v>
      </c>
      <c r="AD75" s="118">
        <v>0.1</v>
      </c>
      <c r="AE75" s="118">
        <v>0.9</v>
      </c>
      <c r="AF75" s="89"/>
      <c r="AG75" s="89"/>
      <c r="AH75" s="89"/>
      <c r="AI75" s="89"/>
      <c r="AJ75" s="89"/>
      <c r="AK75" s="89" t="s">
        <v>416</v>
      </c>
      <c r="AL75" s="142" t="s">
        <v>417</v>
      </c>
      <c r="AM75" s="142" t="s">
        <v>418</v>
      </c>
      <c r="AN75" s="142" t="s">
        <v>419</v>
      </c>
      <c r="AO75" s="142" t="s">
        <v>420</v>
      </c>
      <c r="AP75" s="142" t="s">
        <v>1115</v>
      </c>
      <c r="AQ75" s="89"/>
      <c r="AR75" s="89"/>
      <c r="AS75" s="89"/>
      <c r="AT75" s="89"/>
      <c r="AU75" s="89"/>
      <c r="AV75" s="89"/>
      <c r="AW75" s="89"/>
      <c r="AX75" s="142" t="s">
        <v>589</v>
      </c>
      <c r="AY75" s="142" t="s">
        <v>299</v>
      </c>
      <c r="AZ75" s="89" t="s">
        <v>423</v>
      </c>
      <c r="BA75" s="89" t="s">
        <v>424</v>
      </c>
      <c r="BB75" s="89" t="s">
        <v>425</v>
      </c>
      <c r="BC75" s="89" t="s">
        <v>426</v>
      </c>
      <c r="BD75" s="89" t="s">
        <v>427</v>
      </c>
      <c r="BE75" s="89"/>
      <c r="BF75" s="89" t="s">
        <v>303</v>
      </c>
      <c r="BG75" s="89" t="s">
        <v>1116</v>
      </c>
      <c r="BH75" s="89">
        <v>1.0</v>
      </c>
      <c r="BI75" s="89" t="s">
        <v>888</v>
      </c>
      <c r="BJ75" s="89" t="s">
        <v>889</v>
      </c>
      <c r="BK75" s="89" t="s">
        <v>820</v>
      </c>
      <c r="BL75" s="89"/>
      <c r="BM75" s="89" t="s">
        <v>821</v>
      </c>
      <c r="BN75" s="89"/>
      <c r="BO75" s="89"/>
      <c r="BP75" s="89">
        <v>0.31</v>
      </c>
      <c r="BQ75" s="89">
        <v>0.68</v>
      </c>
      <c r="BR75" s="141">
        <v>0.22</v>
      </c>
      <c r="BS75" s="89">
        <v>0.49</v>
      </c>
      <c r="BT75" s="89" t="s">
        <v>433</v>
      </c>
      <c r="BU75" s="89"/>
      <c r="BV75" s="89"/>
      <c r="BW75" s="89"/>
      <c r="BX75" s="89"/>
      <c r="BY75" s="89"/>
      <c r="BZ75" s="89"/>
      <c r="CA75" s="89"/>
      <c r="CB75" s="89"/>
      <c r="CC75" s="89"/>
      <c r="CD75" s="89" t="s">
        <v>1113</v>
      </c>
      <c r="CE75" s="89" t="s">
        <v>606</v>
      </c>
      <c r="CF75" s="89" t="s">
        <v>825</v>
      </c>
      <c r="CG75" s="89" t="s">
        <v>457</v>
      </c>
    </row>
    <row r="76">
      <c r="A76" s="89" t="s">
        <v>1118</v>
      </c>
      <c r="B76" s="89" t="s">
        <v>1119</v>
      </c>
      <c r="C76" s="89" t="s">
        <v>983</v>
      </c>
      <c r="D76" s="89">
        <v>8.544421E7</v>
      </c>
      <c r="E76" s="89">
        <v>4.262427630406E12</v>
      </c>
      <c r="F76" s="142" t="s">
        <v>1120</v>
      </c>
      <c r="G76" s="89" t="s">
        <v>587</v>
      </c>
      <c r="H76" s="89" t="s">
        <v>403</v>
      </c>
      <c r="I76" s="89" t="s">
        <v>543</v>
      </c>
      <c r="J76" s="89" t="s">
        <v>405</v>
      </c>
      <c r="K76" s="89" t="s">
        <v>937</v>
      </c>
      <c r="L76" s="89" t="s">
        <v>407</v>
      </c>
      <c r="M76" s="89" t="s">
        <v>884</v>
      </c>
      <c r="N76" s="89" t="s">
        <v>885</v>
      </c>
      <c r="O76" s="89" t="s">
        <v>410</v>
      </c>
      <c r="P76" s="89" t="s">
        <v>411</v>
      </c>
      <c r="Q76" s="89" t="s">
        <v>411</v>
      </c>
      <c r="R76" s="89" t="s">
        <v>938</v>
      </c>
      <c r="S76" s="89">
        <v>1.2</v>
      </c>
      <c r="T76" s="90">
        <v>0.47244094488189</v>
      </c>
      <c r="U76" s="89" t="s">
        <v>2087</v>
      </c>
      <c r="V76" s="89" t="s">
        <v>2086</v>
      </c>
      <c r="W76" s="89" t="s">
        <v>413</v>
      </c>
      <c r="X76" s="89" t="s">
        <v>414</v>
      </c>
      <c r="Y76" s="89" t="s">
        <v>415</v>
      </c>
      <c r="Z76" s="89">
        <v>20.0</v>
      </c>
      <c r="AA76" s="89">
        <v>68.0</v>
      </c>
      <c r="AB76" s="89">
        <v>60.0</v>
      </c>
      <c r="AC76" s="89">
        <v>140.0</v>
      </c>
      <c r="AD76" s="118">
        <v>0.1</v>
      </c>
      <c r="AE76" s="118">
        <v>0.9</v>
      </c>
      <c r="AF76" s="89"/>
      <c r="AG76" s="89"/>
      <c r="AH76" s="89"/>
      <c r="AI76" s="89"/>
      <c r="AJ76" s="89"/>
      <c r="AK76" s="89" t="s">
        <v>416</v>
      </c>
      <c r="AL76" s="142" t="s">
        <v>417</v>
      </c>
      <c r="AM76" s="142" t="s">
        <v>418</v>
      </c>
      <c r="AN76" s="142" t="s">
        <v>419</v>
      </c>
      <c r="AO76" s="142" t="s">
        <v>420</v>
      </c>
      <c r="AP76" s="142" t="s">
        <v>1121</v>
      </c>
      <c r="AQ76" s="89"/>
      <c r="AR76" s="89"/>
      <c r="AS76" s="89"/>
      <c r="AT76" s="89"/>
      <c r="AU76" s="89"/>
      <c r="AV76" s="89"/>
      <c r="AW76" s="89"/>
      <c r="AX76" s="142" t="s">
        <v>589</v>
      </c>
      <c r="AY76" s="142" t="s">
        <v>299</v>
      </c>
      <c r="AZ76" s="89" t="s">
        <v>423</v>
      </c>
      <c r="BA76" s="89" t="s">
        <v>424</v>
      </c>
      <c r="BB76" s="89" t="s">
        <v>425</v>
      </c>
      <c r="BC76" s="89" t="s">
        <v>426</v>
      </c>
      <c r="BD76" s="89" t="s">
        <v>427</v>
      </c>
      <c r="BE76" s="89"/>
      <c r="BF76" s="89" t="s">
        <v>303</v>
      </c>
      <c r="BG76" s="89" t="s">
        <v>1122</v>
      </c>
      <c r="BH76" s="89">
        <v>1.0</v>
      </c>
      <c r="BI76" s="89" t="s">
        <v>888</v>
      </c>
      <c r="BJ76" s="89" t="s">
        <v>889</v>
      </c>
      <c r="BK76" s="89" t="s">
        <v>820</v>
      </c>
      <c r="BL76" s="89"/>
      <c r="BM76" s="89" t="s">
        <v>821</v>
      </c>
      <c r="BN76" s="89"/>
      <c r="BO76" s="89"/>
      <c r="BP76" s="89">
        <v>0.31</v>
      </c>
      <c r="BQ76" s="89">
        <v>0.68</v>
      </c>
      <c r="BR76" s="141">
        <v>0.22</v>
      </c>
      <c r="BS76" s="89">
        <v>0.49</v>
      </c>
      <c r="BT76" s="89" t="s">
        <v>433</v>
      </c>
      <c r="BU76" s="89"/>
      <c r="BV76" s="89"/>
      <c r="BW76" s="89"/>
      <c r="BX76" s="89"/>
      <c r="BY76" s="89"/>
      <c r="BZ76" s="89"/>
      <c r="CA76" s="89"/>
      <c r="CB76" s="89"/>
      <c r="CC76" s="89"/>
      <c r="CD76" s="89" t="s">
        <v>1119</v>
      </c>
      <c r="CE76" s="89" t="s">
        <v>606</v>
      </c>
      <c r="CF76" s="89" t="s">
        <v>825</v>
      </c>
      <c r="CG76" s="89" t="s">
        <v>457</v>
      </c>
    </row>
    <row r="77">
      <c r="A77" s="89" t="s">
        <v>1123</v>
      </c>
      <c r="B77" s="89" t="s">
        <v>1124</v>
      </c>
      <c r="C77" s="89" t="s">
        <v>983</v>
      </c>
      <c r="D77" s="89">
        <v>8.544421E7</v>
      </c>
      <c r="E77" s="89">
        <v>4.262427630413E12</v>
      </c>
      <c r="F77" s="142" t="s">
        <v>1125</v>
      </c>
      <c r="G77" s="89" t="s">
        <v>587</v>
      </c>
      <c r="H77" s="89" t="s">
        <v>403</v>
      </c>
      <c r="I77" s="89" t="s">
        <v>549</v>
      </c>
      <c r="J77" s="89" t="s">
        <v>405</v>
      </c>
      <c r="K77" s="89" t="s">
        <v>937</v>
      </c>
      <c r="L77" s="89" t="s">
        <v>407</v>
      </c>
      <c r="M77" s="89" t="s">
        <v>884</v>
      </c>
      <c r="N77" s="89" t="s">
        <v>885</v>
      </c>
      <c r="O77" s="89" t="s">
        <v>410</v>
      </c>
      <c r="P77" s="89" t="s">
        <v>411</v>
      </c>
      <c r="Q77" s="89" t="s">
        <v>411</v>
      </c>
      <c r="R77" s="89" t="s">
        <v>938</v>
      </c>
      <c r="S77" s="89">
        <v>1.2</v>
      </c>
      <c r="T77" s="90">
        <v>0.47244094488189</v>
      </c>
      <c r="U77" s="89" t="s">
        <v>2087</v>
      </c>
      <c r="V77" s="89" t="s">
        <v>2086</v>
      </c>
      <c r="W77" s="89" t="s">
        <v>413</v>
      </c>
      <c r="X77" s="89" t="s">
        <v>414</v>
      </c>
      <c r="Y77" s="89" t="s">
        <v>415</v>
      </c>
      <c r="Z77" s="89">
        <v>20.0</v>
      </c>
      <c r="AA77" s="89">
        <v>68.0</v>
      </c>
      <c r="AB77" s="89">
        <v>60.0</v>
      </c>
      <c r="AC77" s="89">
        <v>140.0</v>
      </c>
      <c r="AD77" s="118">
        <v>0.1</v>
      </c>
      <c r="AE77" s="118">
        <v>0.9</v>
      </c>
      <c r="AF77" s="89"/>
      <c r="AG77" s="89"/>
      <c r="AH77" s="89"/>
      <c r="AI77" s="89"/>
      <c r="AJ77" s="89"/>
      <c r="AK77" s="89" t="s">
        <v>416</v>
      </c>
      <c r="AL77" s="142" t="s">
        <v>417</v>
      </c>
      <c r="AM77" s="142" t="s">
        <v>418</v>
      </c>
      <c r="AN77" s="142" t="s">
        <v>419</v>
      </c>
      <c r="AO77" s="142" t="s">
        <v>420</v>
      </c>
      <c r="AP77" s="142" t="s">
        <v>1126</v>
      </c>
      <c r="AQ77" s="89"/>
      <c r="AR77" s="89"/>
      <c r="AS77" s="89"/>
      <c r="AT77" s="89"/>
      <c r="AU77" s="89"/>
      <c r="AV77" s="89"/>
      <c r="AW77" s="89"/>
      <c r="AX77" s="142" t="s">
        <v>589</v>
      </c>
      <c r="AY77" s="142" t="s">
        <v>299</v>
      </c>
      <c r="AZ77" s="89" t="s">
        <v>423</v>
      </c>
      <c r="BA77" s="89" t="s">
        <v>424</v>
      </c>
      <c r="BB77" s="89" t="s">
        <v>425</v>
      </c>
      <c r="BC77" s="89" t="s">
        <v>426</v>
      </c>
      <c r="BD77" s="89" t="s">
        <v>427</v>
      </c>
      <c r="BE77" s="89"/>
      <c r="BF77" s="89" t="s">
        <v>303</v>
      </c>
      <c r="BG77" s="89" t="s">
        <v>1127</v>
      </c>
      <c r="BH77" s="89">
        <v>1.0</v>
      </c>
      <c r="BI77" s="89" t="s">
        <v>888</v>
      </c>
      <c r="BJ77" s="89" t="s">
        <v>889</v>
      </c>
      <c r="BK77" s="89" t="s">
        <v>820</v>
      </c>
      <c r="BL77" s="89"/>
      <c r="BM77" s="89" t="s">
        <v>821</v>
      </c>
      <c r="BN77" s="89"/>
      <c r="BO77" s="89"/>
      <c r="BP77" s="89">
        <v>0.31</v>
      </c>
      <c r="BQ77" s="89">
        <v>0.68</v>
      </c>
      <c r="BR77" s="141">
        <v>0.22</v>
      </c>
      <c r="BS77" s="89">
        <v>0.49</v>
      </c>
      <c r="BT77" s="89" t="s">
        <v>433</v>
      </c>
      <c r="BU77" s="89"/>
      <c r="BV77" s="89"/>
      <c r="BW77" s="89"/>
      <c r="BX77" s="89"/>
      <c r="BY77" s="89"/>
      <c r="BZ77" s="89"/>
      <c r="CA77" s="89"/>
      <c r="CB77" s="89"/>
      <c r="CC77" s="89"/>
      <c r="CD77" s="89" t="s">
        <v>1124</v>
      </c>
      <c r="CE77" s="89" t="s">
        <v>606</v>
      </c>
      <c r="CF77" s="89" t="s">
        <v>825</v>
      </c>
      <c r="CG77" s="89" t="s">
        <v>457</v>
      </c>
    </row>
    <row r="78">
      <c r="A78" s="89" t="s">
        <v>1128</v>
      </c>
      <c r="B78" s="89" t="s">
        <v>1129</v>
      </c>
      <c r="C78" s="89" t="s">
        <v>983</v>
      </c>
      <c r="D78" s="89">
        <v>8.544421E7</v>
      </c>
      <c r="E78" s="89">
        <v>4.262427630437E12</v>
      </c>
      <c r="F78" s="142" t="s">
        <v>1130</v>
      </c>
      <c r="G78" s="89" t="s">
        <v>587</v>
      </c>
      <c r="H78" s="89" t="s">
        <v>403</v>
      </c>
      <c r="I78" s="89" t="s">
        <v>555</v>
      </c>
      <c r="J78" s="89" t="s">
        <v>405</v>
      </c>
      <c r="K78" s="89" t="s">
        <v>937</v>
      </c>
      <c r="L78" s="89" t="s">
        <v>407</v>
      </c>
      <c r="M78" s="89" t="s">
        <v>884</v>
      </c>
      <c r="N78" s="89" t="s">
        <v>885</v>
      </c>
      <c r="O78" s="89" t="s">
        <v>410</v>
      </c>
      <c r="P78" s="89" t="s">
        <v>411</v>
      </c>
      <c r="Q78" s="89" t="s">
        <v>411</v>
      </c>
      <c r="R78" s="89" t="s">
        <v>938</v>
      </c>
      <c r="S78" s="89">
        <v>1.2</v>
      </c>
      <c r="T78" s="90">
        <v>0.47244094488189</v>
      </c>
      <c r="U78" s="89" t="s">
        <v>2087</v>
      </c>
      <c r="V78" s="89" t="s">
        <v>2086</v>
      </c>
      <c r="W78" s="89" t="s">
        <v>413</v>
      </c>
      <c r="X78" s="89" t="s">
        <v>414</v>
      </c>
      <c r="Y78" s="89" t="s">
        <v>415</v>
      </c>
      <c r="Z78" s="89">
        <v>20.0</v>
      </c>
      <c r="AA78" s="89">
        <v>68.0</v>
      </c>
      <c r="AB78" s="89">
        <v>60.0</v>
      </c>
      <c r="AC78" s="89">
        <v>140.0</v>
      </c>
      <c r="AD78" s="118">
        <v>0.1</v>
      </c>
      <c r="AE78" s="118">
        <v>0.9</v>
      </c>
      <c r="AF78" s="89"/>
      <c r="AG78" s="89"/>
      <c r="AH78" s="89"/>
      <c r="AI78" s="89"/>
      <c r="AJ78" s="89"/>
      <c r="AK78" s="89" t="s">
        <v>416</v>
      </c>
      <c r="AL78" s="142" t="s">
        <v>417</v>
      </c>
      <c r="AM78" s="142" t="s">
        <v>418</v>
      </c>
      <c r="AN78" s="142" t="s">
        <v>419</v>
      </c>
      <c r="AO78" s="142" t="s">
        <v>420</v>
      </c>
      <c r="AP78" s="142" t="s">
        <v>1131</v>
      </c>
      <c r="AQ78" s="89"/>
      <c r="AR78" s="89"/>
      <c r="AS78" s="89"/>
      <c r="AT78" s="89"/>
      <c r="AU78" s="89"/>
      <c r="AV78" s="89"/>
      <c r="AW78" s="89"/>
      <c r="AX78" s="142" t="s">
        <v>589</v>
      </c>
      <c r="AY78" s="142" t="s">
        <v>299</v>
      </c>
      <c r="AZ78" s="89" t="s">
        <v>423</v>
      </c>
      <c r="BA78" s="89" t="s">
        <v>424</v>
      </c>
      <c r="BB78" s="89" t="s">
        <v>425</v>
      </c>
      <c r="BC78" s="89" t="s">
        <v>426</v>
      </c>
      <c r="BD78" s="89" t="s">
        <v>427</v>
      </c>
      <c r="BE78" s="89"/>
      <c r="BF78" s="89" t="s">
        <v>303</v>
      </c>
      <c r="BG78" s="89" t="s">
        <v>1132</v>
      </c>
      <c r="BH78" s="89">
        <v>1.0</v>
      </c>
      <c r="BI78" s="89" t="s">
        <v>888</v>
      </c>
      <c r="BJ78" s="89" t="s">
        <v>889</v>
      </c>
      <c r="BK78" s="89" t="s">
        <v>820</v>
      </c>
      <c r="BL78" s="89"/>
      <c r="BM78" s="89" t="s">
        <v>821</v>
      </c>
      <c r="BN78" s="89"/>
      <c r="BO78" s="89"/>
      <c r="BP78" s="89">
        <v>0.31</v>
      </c>
      <c r="BQ78" s="89">
        <v>0.68</v>
      </c>
      <c r="BR78" s="141">
        <v>0.22</v>
      </c>
      <c r="BS78" s="89">
        <v>0.49</v>
      </c>
      <c r="BT78" s="89" t="s">
        <v>433</v>
      </c>
      <c r="BU78" s="89"/>
      <c r="BV78" s="89"/>
      <c r="BW78" s="89"/>
      <c r="BX78" s="89"/>
      <c r="BY78" s="89"/>
      <c r="BZ78" s="89"/>
      <c r="CA78" s="89"/>
      <c r="CB78" s="89"/>
      <c r="CC78" s="89"/>
      <c r="CD78" s="89" t="s">
        <v>1129</v>
      </c>
      <c r="CE78" s="89" t="s">
        <v>606</v>
      </c>
      <c r="CF78" s="89" t="s">
        <v>825</v>
      </c>
      <c r="CG78" s="89" t="s">
        <v>457</v>
      </c>
    </row>
    <row r="79">
      <c r="A79" s="89" t="s">
        <v>1133</v>
      </c>
      <c r="B79" s="89" t="s">
        <v>1134</v>
      </c>
      <c r="C79" s="89" t="s">
        <v>983</v>
      </c>
      <c r="D79" s="89">
        <v>8.544421E7</v>
      </c>
      <c r="E79" s="89">
        <v>4.262427630451E12</v>
      </c>
      <c r="F79" s="142" t="s">
        <v>1135</v>
      </c>
      <c r="G79" s="89" t="s">
        <v>587</v>
      </c>
      <c r="H79" s="89" t="s">
        <v>403</v>
      </c>
      <c r="I79" s="89" t="s">
        <v>562</v>
      </c>
      <c r="J79" s="89" t="s">
        <v>405</v>
      </c>
      <c r="K79" s="89" t="s">
        <v>937</v>
      </c>
      <c r="L79" s="89" t="s">
        <v>407</v>
      </c>
      <c r="M79" s="89" t="s">
        <v>884</v>
      </c>
      <c r="N79" s="89" t="s">
        <v>885</v>
      </c>
      <c r="O79" s="89" t="s">
        <v>410</v>
      </c>
      <c r="P79" s="89" t="s">
        <v>411</v>
      </c>
      <c r="Q79" s="89" t="s">
        <v>411</v>
      </c>
      <c r="R79" s="89" t="s">
        <v>938</v>
      </c>
      <c r="S79" s="89">
        <v>1.2</v>
      </c>
      <c r="T79" s="90">
        <v>0.47244094488189</v>
      </c>
      <c r="U79" s="89" t="s">
        <v>2087</v>
      </c>
      <c r="V79" s="89" t="s">
        <v>2086</v>
      </c>
      <c r="W79" s="89" t="s">
        <v>413</v>
      </c>
      <c r="X79" s="89" t="s">
        <v>414</v>
      </c>
      <c r="Y79" s="89" t="s">
        <v>415</v>
      </c>
      <c r="Z79" s="89">
        <v>20.0</v>
      </c>
      <c r="AA79" s="89">
        <v>68.0</v>
      </c>
      <c r="AB79" s="89">
        <v>60.0</v>
      </c>
      <c r="AC79" s="89">
        <v>140.0</v>
      </c>
      <c r="AD79" s="118">
        <v>0.1</v>
      </c>
      <c r="AE79" s="118">
        <v>0.9</v>
      </c>
      <c r="AF79" s="89"/>
      <c r="AG79" s="89"/>
      <c r="AH79" s="89"/>
      <c r="AI79" s="89"/>
      <c r="AJ79" s="89"/>
      <c r="AK79" s="89" t="s">
        <v>416</v>
      </c>
      <c r="AL79" s="142" t="s">
        <v>417</v>
      </c>
      <c r="AM79" s="142" t="s">
        <v>418</v>
      </c>
      <c r="AN79" s="142" t="s">
        <v>419</v>
      </c>
      <c r="AO79" s="142" t="s">
        <v>420</v>
      </c>
      <c r="AP79" s="142" t="s">
        <v>1136</v>
      </c>
      <c r="AQ79" s="89"/>
      <c r="AR79" s="89"/>
      <c r="AS79" s="89"/>
      <c r="AT79" s="89"/>
      <c r="AU79" s="89"/>
      <c r="AV79" s="89"/>
      <c r="AW79" s="89"/>
      <c r="AX79" s="142" t="s">
        <v>589</v>
      </c>
      <c r="AY79" s="142" t="s">
        <v>299</v>
      </c>
      <c r="AZ79" s="89" t="s">
        <v>423</v>
      </c>
      <c r="BA79" s="89" t="s">
        <v>424</v>
      </c>
      <c r="BB79" s="89" t="s">
        <v>425</v>
      </c>
      <c r="BC79" s="89" t="s">
        <v>426</v>
      </c>
      <c r="BD79" s="89" t="s">
        <v>427</v>
      </c>
      <c r="BE79" s="89"/>
      <c r="BF79" s="89" t="s">
        <v>303</v>
      </c>
      <c r="BG79" s="89" t="s">
        <v>1137</v>
      </c>
      <c r="BH79" s="89">
        <v>1.0</v>
      </c>
      <c r="BI79" s="89" t="s">
        <v>888</v>
      </c>
      <c r="BJ79" s="89" t="s">
        <v>889</v>
      </c>
      <c r="BK79" s="89" t="s">
        <v>820</v>
      </c>
      <c r="BL79" s="89"/>
      <c r="BM79" s="89" t="s">
        <v>821</v>
      </c>
      <c r="BN79" s="89"/>
      <c r="BO79" s="89"/>
      <c r="BP79" s="89">
        <v>0.31</v>
      </c>
      <c r="BQ79" s="89">
        <v>0.68</v>
      </c>
      <c r="BR79" s="141">
        <v>0.22</v>
      </c>
      <c r="BS79" s="89">
        <v>0.49</v>
      </c>
      <c r="BT79" s="89" t="s">
        <v>433</v>
      </c>
      <c r="BU79" s="89"/>
      <c r="BV79" s="89"/>
      <c r="BW79" s="89"/>
      <c r="BX79" s="89"/>
      <c r="BY79" s="89"/>
      <c r="BZ79" s="89"/>
      <c r="CA79" s="89"/>
      <c r="CB79" s="89"/>
      <c r="CC79" s="89"/>
      <c r="CD79" s="89" t="s">
        <v>1134</v>
      </c>
      <c r="CE79" s="89" t="s">
        <v>606</v>
      </c>
      <c r="CF79" s="89" t="s">
        <v>825</v>
      </c>
      <c r="CG79" s="89" t="s">
        <v>457</v>
      </c>
    </row>
    <row r="80">
      <c r="A80" s="89" t="s">
        <v>1138</v>
      </c>
      <c r="B80" s="89" t="s">
        <v>1139</v>
      </c>
      <c r="C80" s="89" t="s">
        <v>983</v>
      </c>
      <c r="D80" s="89">
        <v>8.544421E7</v>
      </c>
      <c r="E80" s="89">
        <v>4.262427630468E12</v>
      </c>
      <c r="F80" s="142" t="s">
        <v>1140</v>
      </c>
      <c r="G80" s="89" t="s">
        <v>587</v>
      </c>
      <c r="H80" s="89" t="s">
        <v>403</v>
      </c>
      <c r="I80" s="89" t="s">
        <v>568</v>
      </c>
      <c r="J80" s="89" t="s">
        <v>405</v>
      </c>
      <c r="K80" s="89" t="s">
        <v>937</v>
      </c>
      <c r="L80" s="89" t="s">
        <v>407</v>
      </c>
      <c r="M80" s="89" t="s">
        <v>884</v>
      </c>
      <c r="N80" s="89" t="s">
        <v>885</v>
      </c>
      <c r="O80" s="89" t="s">
        <v>410</v>
      </c>
      <c r="P80" s="89" t="s">
        <v>411</v>
      </c>
      <c r="Q80" s="89" t="s">
        <v>411</v>
      </c>
      <c r="R80" s="89" t="s">
        <v>938</v>
      </c>
      <c r="S80" s="89">
        <v>1.2</v>
      </c>
      <c r="T80" s="90">
        <v>0.47244094488189</v>
      </c>
      <c r="U80" s="89" t="s">
        <v>2087</v>
      </c>
      <c r="V80" s="89" t="s">
        <v>2086</v>
      </c>
      <c r="W80" s="89" t="s">
        <v>413</v>
      </c>
      <c r="X80" s="89" t="s">
        <v>414</v>
      </c>
      <c r="Y80" s="89" t="s">
        <v>415</v>
      </c>
      <c r="Z80" s="89">
        <v>20.0</v>
      </c>
      <c r="AA80" s="89">
        <v>68.0</v>
      </c>
      <c r="AB80" s="89">
        <v>60.0</v>
      </c>
      <c r="AC80" s="89">
        <v>140.0</v>
      </c>
      <c r="AD80" s="118">
        <v>0.1</v>
      </c>
      <c r="AE80" s="118">
        <v>0.9</v>
      </c>
      <c r="AF80" s="89"/>
      <c r="AG80" s="89"/>
      <c r="AH80" s="89"/>
      <c r="AI80" s="89"/>
      <c r="AJ80" s="89"/>
      <c r="AK80" s="89" t="s">
        <v>416</v>
      </c>
      <c r="AL80" s="142" t="s">
        <v>417</v>
      </c>
      <c r="AM80" s="142" t="s">
        <v>418</v>
      </c>
      <c r="AN80" s="142" t="s">
        <v>419</v>
      </c>
      <c r="AO80" s="142" t="s">
        <v>420</v>
      </c>
      <c r="AP80" s="142" t="s">
        <v>1141</v>
      </c>
      <c r="AQ80" s="89"/>
      <c r="AR80" s="89"/>
      <c r="AS80" s="89"/>
      <c r="AT80" s="89"/>
      <c r="AU80" s="89"/>
      <c r="AV80" s="89"/>
      <c r="AW80" s="89"/>
      <c r="AX80" s="142" t="s">
        <v>589</v>
      </c>
      <c r="AY80" s="142" t="s">
        <v>299</v>
      </c>
      <c r="AZ80" s="89" t="s">
        <v>423</v>
      </c>
      <c r="BA80" s="89" t="s">
        <v>424</v>
      </c>
      <c r="BB80" s="89" t="s">
        <v>425</v>
      </c>
      <c r="BC80" s="89" t="s">
        <v>426</v>
      </c>
      <c r="BD80" s="89" t="s">
        <v>427</v>
      </c>
      <c r="BE80" s="89"/>
      <c r="BF80" s="89" t="s">
        <v>303</v>
      </c>
      <c r="BG80" s="89" t="s">
        <v>1142</v>
      </c>
      <c r="BH80" s="89">
        <v>1.0</v>
      </c>
      <c r="BI80" s="89" t="s">
        <v>888</v>
      </c>
      <c r="BJ80" s="89" t="s">
        <v>889</v>
      </c>
      <c r="BK80" s="89" t="s">
        <v>820</v>
      </c>
      <c r="BL80" s="89"/>
      <c r="BM80" s="89" t="s">
        <v>821</v>
      </c>
      <c r="BN80" s="89"/>
      <c r="BO80" s="89"/>
      <c r="BP80" s="89">
        <v>0.31</v>
      </c>
      <c r="BQ80" s="89">
        <v>0.68</v>
      </c>
      <c r="BR80" s="141">
        <v>0.22</v>
      </c>
      <c r="BS80" s="89">
        <v>0.49</v>
      </c>
      <c r="BT80" s="89" t="s">
        <v>433</v>
      </c>
      <c r="BU80" s="89"/>
      <c r="BV80" s="89"/>
      <c r="BW80" s="89"/>
      <c r="BX80" s="89"/>
      <c r="BY80" s="89"/>
      <c r="BZ80" s="89"/>
      <c r="CA80" s="89"/>
      <c r="CB80" s="89"/>
      <c r="CC80" s="89"/>
      <c r="CD80" s="89" t="s">
        <v>1139</v>
      </c>
      <c r="CE80" s="89" t="s">
        <v>606</v>
      </c>
      <c r="CF80" s="89" t="s">
        <v>825</v>
      </c>
      <c r="CG80" s="89" t="s">
        <v>457</v>
      </c>
    </row>
    <row r="81">
      <c r="A81" s="89" t="s">
        <v>1143</v>
      </c>
      <c r="B81" s="89" t="s">
        <v>1144</v>
      </c>
      <c r="C81" s="89" t="s">
        <v>983</v>
      </c>
      <c r="D81" s="89">
        <v>8.544421E7</v>
      </c>
      <c r="E81" s="89">
        <v>4.26242763042E12</v>
      </c>
      <c r="F81" s="142" t="s">
        <v>1145</v>
      </c>
      <c r="G81" s="89" t="s">
        <v>587</v>
      </c>
      <c r="H81" s="89" t="s">
        <v>403</v>
      </c>
      <c r="I81" s="89" t="s">
        <v>574</v>
      </c>
      <c r="J81" s="89" t="s">
        <v>405</v>
      </c>
      <c r="K81" s="89" t="s">
        <v>937</v>
      </c>
      <c r="L81" s="89" t="s">
        <v>407</v>
      </c>
      <c r="M81" s="89" t="s">
        <v>884</v>
      </c>
      <c r="N81" s="89" t="s">
        <v>885</v>
      </c>
      <c r="O81" s="89" t="s">
        <v>410</v>
      </c>
      <c r="P81" s="89" t="s">
        <v>411</v>
      </c>
      <c r="Q81" s="89" t="s">
        <v>411</v>
      </c>
      <c r="R81" s="89" t="s">
        <v>938</v>
      </c>
      <c r="S81" s="89">
        <v>1.2</v>
      </c>
      <c r="T81" s="90">
        <v>0.47244094488189</v>
      </c>
      <c r="U81" s="89" t="s">
        <v>2087</v>
      </c>
      <c r="V81" s="89" t="s">
        <v>2086</v>
      </c>
      <c r="W81" s="89" t="s">
        <v>413</v>
      </c>
      <c r="X81" s="89" t="s">
        <v>414</v>
      </c>
      <c r="Y81" s="89" t="s">
        <v>415</v>
      </c>
      <c r="Z81" s="89">
        <v>20.0</v>
      </c>
      <c r="AA81" s="89">
        <v>68.0</v>
      </c>
      <c r="AB81" s="89">
        <v>60.0</v>
      </c>
      <c r="AC81" s="89">
        <v>140.0</v>
      </c>
      <c r="AD81" s="118">
        <v>0.1</v>
      </c>
      <c r="AE81" s="118">
        <v>0.9</v>
      </c>
      <c r="AF81" s="89"/>
      <c r="AG81" s="89"/>
      <c r="AH81" s="89"/>
      <c r="AI81" s="89"/>
      <c r="AJ81" s="89"/>
      <c r="AK81" s="89" t="s">
        <v>416</v>
      </c>
      <c r="AL81" s="142" t="s">
        <v>417</v>
      </c>
      <c r="AM81" s="142" t="s">
        <v>418</v>
      </c>
      <c r="AN81" s="142" t="s">
        <v>419</v>
      </c>
      <c r="AO81" s="142" t="s">
        <v>420</v>
      </c>
      <c r="AP81" s="142" t="s">
        <v>1146</v>
      </c>
      <c r="AQ81" s="89"/>
      <c r="AR81" s="89"/>
      <c r="AS81" s="89"/>
      <c r="AT81" s="89"/>
      <c r="AU81" s="89"/>
      <c r="AV81" s="89"/>
      <c r="AW81" s="89"/>
      <c r="AX81" s="142" t="s">
        <v>589</v>
      </c>
      <c r="AY81" s="142" t="s">
        <v>299</v>
      </c>
      <c r="AZ81" s="89" t="s">
        <v>423</v>
      </c>
      <c r="BA81" s="89" t="s">
        <v>424</v>
      </c>
      <c r="BB81" s="89" t="s">
        <v>425</v>
      </c>
      <c r="BC81" s="89" t="s">
        <v>426</v>
      </c>
      <c r="BD81" s="89" t="s">
        <v>427</v>
      </c>
      <c r="BE81" s="89"/>
      <c r="BF81" s="89" t="s">
        <v>303</v>
      </c>
      <c r="BG81" s="89" t="s">
        <v>1147</v>
      </c>
      <c r="BH81" s="89">
        <v>1.0</v>
      </c>
      <c r="BI81" s="89" t="s">
        <v>888</v>
      </c>
      <c r="BJ81" s="89" t="s">
        <v>889</v>
      </c>
      <c r="BK81" s="89" t="s">
        <v>820</v>
      </c>
      <c r="BL81" s="89"/>
      <c r="BM81" s="89" t="s">
        <v>821</v>
      </c>
      <c r="BN81" s="89"/>
      <c r="BO81" s="89"/>
      <c r="BP81" s="89">
        <v>0.31</v>
      </c>
      <c r="BQ81" s="89">
        <v>0.68</v>
      </c>
      <c r="BR81" s="141">
        <v>0.22</v>
      </c>
      <c r="BS81" s="89">
        <v>0.49</v>
      </c>
      <c r="BT81" s="89" t="s">
        <v>433</v>
      </c>
      <c r="BU81" s="89"/>
      <c r="BV81" s="89"/>
      <c r="BW81" s="89"/>
      <c r="BX81" s="89"/>
      <c r="BY81" s="89"/>
      <c r="BZ81" s="89"/>
      <c r="CA81" s="89"/>
      <c r="CB81" s="89"/>
      <c r="CC81" s="89"/>
      <c r="CD81" s="89" t="s">
        <v>1144</v>
      </c>
      <c r="CE81" s="89" t="s">
        <v>606</v>
      </c>
      <c r="CF81" s="89" t="s">
        <v>825</v>
      </c>
      <c r="CG81" s="89" t="s">
        <v>457</v>
      </c>
    </row>
    <row r="82">
      <c r="A82" s="89" t="s">
        <v>1148</v>
      </c>
      <c r="B82" s="89" t="s">
        <v>1149</v>
      </c>
      <c r="C82" s="89" t="s">
        <v>983</v>
      </c>
      <c r="D82" s="89">
        <v>8.544421E7</v>
      </c>
      <c r="E82" s="89">
        <v>4.262427630444E12</v>
      </c>
      <c r="F82" s="142" t="s">
        <v>1150</v>
      </c>
      <c r="G82" s="89" t="s">
        <v>587</v>
      </c>
      <c r="H82" s="89" t="s">
        <v>403</v>
      </c>
      <c r="I82" s="89" t="s">
        <v>580</v>
      </c>
      <c r="J82" s="89" t="s">
        <v>405</v>
      </c>
      <c r="K82" s="89" t="s">
        <v>937</v>
      </c>
      <c r="L82" s="89" t="s">
        <v>407</v>
      </c>
      <c r="M82" s="89" t="s">
        <v>884</v>
      </c>
      <c r="N82" s="89" t="s">
        <v>885</v>
      </c>
      <c r="O82" s="89" t="s">
        <v>410</v>
      </c>
      <c r="P82" s="89" t="s">
        <v>411</v>
      </c>
      <c r="Q82" s="89" t="s">
        <v>411</v>
      </c>
      <c r="R82" s="89" t="s">
        <v>938</v>
      </c>
      <c r="S82" s="89">
        <v>1.2</v>
      </c>
      <c r="T82" s="90">
        <v>0.47244094488189</v>
      </c>
      <c r="U82" s="89" t="s">
        <v>2087</v>
      </c>
      <c r="V82" s="89" t="s">
        <v>2086</v>
      </c>
      <c r="W82" s="89" t="s">
        <v>413</v>
      </c>
      <c r="X82" s="89" t="s">
        <v>414</v>
      </c>
      <c r="Y82" s="89" t="s">
        <v>415</v>
      </c>
      <c r="Z82" s="89">
        <v>20.0</v>
      </c>
      <c r="AA82" s="89">
        <v>68.0</v>
      </c>
      <c r="AB82" s="89">
        <v>60.0</v>
      </c>
      <c r="AC82" s="89">
        <v>140.0</v>
      </c>
      <c r="AD82" s="118">
        <v>0.1</v>
      </c>
      <c r="AE82" s="118">
        <v>0.9</v>
      </c>
      <c r="AF82" s="89"/>
      <c r="AG82" s="89"/>
      <c r="AH82" s="89"/>
      <c r="AI82" s="89"/>
      <c r="AJ82" s="89"/>
      <c r="AK82" s="89" t="s">
        <v>416</v>
      </c>
      <c r="AL82" s="142" t="s">
        <v>417</v>
      </c>
      <c r="AM82" s="142" t="s">
        <v>418</v>
      </c>
      <c r="AN82" s="142" t="s">
        <v>419</v>
      </c>
      <c r="AO82" s="142" t="s">
        <v>420</v>
      </c>
      <c r="AP82" s="142" t="s">
        <v>1151</v>
      </c>
      <c r="AQ82" s="89"/>
      <c r="AR82" s="89"/>
      <c r="AS82" s="89"/>
      <c r="AT82" s="89"/>
      <c r="AU82" s="89"/>
      <c r="AV82" s="89"/>
      <c r="AW82" s="89"/>
      <c r="AX82" s="142" t="s">
        <v>589</v>
      </c>
      <c r="AY82" s="142" t="s">
        <v>299</v>
      </c>
      <c r="AZ82" s="89" t="s">
        <v>423</v>
      </c>
      <c r="BA82" s="89" t="s">
        <v>424</v>
      </c>
      <c r="BB82" s="89" t="s">
        <v>425</v>
      </c>
      <c r="BC82" s="89" t="s">
        <v>426</v>
      </c>
      <c r="BD82" s="89" t="s">
        <v>427</v>
      </c>
      <c r="BE82" s="89"/>
      <c r="BF82" s="89" t="s">
        <v>303</v>
      </c>
      <c r="BG82" s="89" t="s">
        <v>1152</v>
      </c>
      <c r="BH82" s="89">
        <v>1.0</v>
      </c>
      <c r="BI82" s="89" t="s">
        <v>888</v>
      </c>
      <c r="BJ82" s="89" t="s">
        <v>889</v>
      </c>
      <c r="BK82" s="89" t="s">
        <v>820</v>
      </c>
      <c r="BL82" s="89"/>
      <c r="BM82" s="89" t="s">
        <v>821</v>
      </c>
      <c r="BN82" s="89"/>
      <c r="BO82" s="89"/>
      <c r="BP82" s="89">
        <v>0.31</v>
      </c>
      <c r="BQ82" s="89">
        <v>0.68</v>
      </c>
      <c r="BR82" s="141">
        <v>0.22</v>
      </c>
      <c r="BS82" s="89">
        <v>0.49</v>
      </c>
      <c r="BT82" s="89" t="s">
        <v>433</v>
      </c>
      <c r="BU82" s="89"/>
      <c r="BV82" s="89"/>
      <c r="BW82" s="89"/>
      <c r="BX82" s="89"/>
      <c r="BY82" s="89"/>
      <c r="BZ82" s="89"/>
      <c r="CA82" s="89"/>
      <c r="CB82" s="89"/>
      <c r="CC82" s="89"/>
      <c r="CD82" s="89" t="s">
        <v>1149</v>
      </c>
      <c r="CE82" s="89" t="s">
        <v>606</v>
      </c>
      <c r="CF82" s="89" t="s">
        <v>825</v>
      </c>
      <c r="CG82" s="89" t="s">
        <v>457</v>
      </c>
    </row>
    <row r="83">
      <c r="A83" s="89" t="s">
        <v>1153</v>
      </c>
      <c r="B83" s="89" t="s">
        <v>1154</v>
      </c>
      <c r="C83" s="89" t="s">
        <v>1155</v>
      </c>
      <c r="D83" s="89">
        <v>8.5447E7</v>
      </c>
      <c r="E83" s="89">
        <v>4.262427630918E12</v>
      </c>
      <c r="F83" s="142" t="s">
        <v>1156</v>
      </c>
      <c r="G83" s="89" t="s">
        <v>402</v>
      </c>
      <c r="H83" s="89" t="s">
        <v>1157</v>
      </c>
      <c r="I83" s="89"/>
      <c r="J83" s="89" t="s">
        <v>1158</v>
      </c>
      <c r="K83" s="89" t="s">
        <v>1159</v>
      </c>
      <c r="L83" s="89" t="s">
        <v>1160</v>
      </c>
      <c r="M83" s="89" t="s">
        <v>700</v>
      </c>
      <c r="N83" s="89" t="s">
        <v>701</v>
      </c>
      <c r="O83" s="89"/>
      <c r="P83" s="89" t="s">
        <v>1161</v>
      </c>
      <c r="Q83" s="89" t="s">
        <v>1162</v>
      </c>
      <c r="R83" s="89"/>
      <c r="S83" s="89">
        <v>0.5</v>
      </c>
      <c r="T83" s="90">
        <v>0.196850393700788</v>
      </c>
      <c r="U83" s="89" t="s">
        <v>1163</v>
      </c>
      <c r="V83" s="89" t="s">
        <v>2088</v>
      </c>
      <c r="W83" s="89" t="s">
        <v>1164</v>
      </c>
      <c r="X83" s="89" t="s">
        <v>414</v>
      </c>
      <c r="Y83" s="89" t="s">
        <v>415</v>
      </c>
      <c r="Z83" s="89">
        <v>20.0</v>
      </c>
      <c r="AA83" s="89">
        <v>68.0</v>
      </c>
      <c r="AB83" s="89">
        <v>60.0</v>
      </c>
      <c r="AC83" s="89">
        <v>140.0</v>
      </c>
      <c r="AD83" s="118">
        <v>0.1</v>
      </c>
      <c r="AE83" s="118">
        <v>0.9</v>
      </c>
      <c r="AF83" s="89"/>
      <c r="AG83" s="89"/>
      <c r="AH83" s="89"/>
      <c r="AI83" s="89"/>
      <c r="AJ83" s="89"/>
      <c r="AK83" s="89" t="s">
        <v>416</v>
      </c>
      <c r="AL83" s="142" t="s">
        <v>417</v>
      </c>
      <c r="AM83" s="142" t="s">
        <v>418</v>
      </c>
      <c r="AN83" s="142" t="s">
        <v>419</v>
      </c>
      <c r="AO83" s="142" t="s">
        <v>420</v>
      </c>
      <c r="AP83" s="142" t="s">
        <v>1165</v>
      </c>
      <c r="AQ83" s="89"/>
      <c r="AR83" s="89"/>
      <c r="AS83" s="89"/>
      <c r="AT83" s="89"/>
      <c r="AU83" s="89"/>
      <c r="AV83" s="89"/>
      <c r="AW83" s="89"/>
      <c r="AX83" s="142" t="s">
        <v>422</v>
      </c>
      <c r="AY83" s="142" t="s">
        <v>299</v>
      </c>
      <c r="AZ83" s="89" t="s">
        <v>423</v>
      </c>
      <c r="BA83" s="89" t="s">
        <v>424</v>
      </c>
      <c r="BB83" s="89" t="s">
        <v>425</v>
      </c>
      <c r="BC83" s="89" t="s">
        <v>1166</v>
      </c>
      <c r="BD83" s="89" t="s">
        <v>427</v>
      </c>
      <c r="BE83" s="89"/>
      <c r="BF83" s="89" t="s">
        <v>303</v>
      </c>
      <c r="BG83" s="89" t="s">
        <v>1167</v>
      </c>
      <c r="BH83" s="89">
        <v>1.0</v>
      </c>
      <c r="BI83" s="89" t="s">
        <v>704</v>
      </c>
      <c r="BJ83" s="89" t="s">
        <v>705</v>
      </c>
      <c r="BK83" s="89" t="s">
        <v>706</v>
      </c>
      <c r="BL83" s="89"/>
      <c r="BM83" s="89" t="s">
        <v>707</v>
      </c>
      <c r="BN83" s="89"/>
      <c r="BO83" s="89"/>
      <c r="BP83" s="89">
        <v>8.56</v>
      </c>
      <c r="BQ83" s="89">
        <v>18.87</v>
      </c>
      <c r="BR83" s="141">
        <v>7.08</v>
      </c>
      <c r="BS83" s="89">
        <v>15.61</v>
      </c>
      <c r="BT83" s="89" t="s">
        <v>433</v>
      </c>
      <c r="BU83" s="89"/>
      <c r="BV83" s="89"/>
      <c r="BW83" s="89"/>
      <c r="BX83" s="89"/>
      <c r="BY83" s="89"/>
      <c r="BZ83" s="89"/>
      <c r="CA83" s="89"/>
      <c r="CB83" s="89"/>
      <c r="CC83" s="89"/>
      <c r="CD83" s="89" t="s">
        <v>1154</v>
      </c>
      <c r="CE83" s="89" t="s">
        <v>455</v>
      </c>
      <c r="CF83" s="89" t="s">
        <v>1180</v>
      </c>
      <c r="CG83" s="89" t="s">
        <v>1181</v>
      </c>
    </row>
    <row r="84">
      <c r="A84" s="89" t="s">
        <v>1224</v>
      </c>
      <c r="B84" s="89" t="s">
        <v>1225</v>
      </c>
      <c r="C84" s="89" t="s">
        <v>1226</v>
      </c>
      <c r="D84" s="89">
        <v>8.5447E7</v>
      </c>
      <c r="E84" s="89">
        <v>4.262427630192E12</v>
      </c>
      <c r="F84" s="142" t="s">
        <v>1227</v>
      </c>
      <c r="G84" s="89" t="s">
        <v>587</v>
      </c>
      <c r="H84" s="89" t="s">
        <v>1157</v>
      </c>
      <c r="I84" s="89"/>
      <c r="J84" s="89" t="s">
        <v>1158</v>
      </c>
      <c r="K84" s="89" t="s">
        <v>1159</v>
      </c>
      <c r="L84" s="89" t="s">
        <v>1160</v>
      </c>
      <c r="M84" s="89" t="s">
        <v>408</v>
      </c>
      <c r="N84" s="89" t="s">
        <v>409</v>
      </c>
      <c r="O84" s="89"/>
      <c r="P84" s="89" t="s">
        <v>1161</v>
      </c>
      <c r="Q84" s="89" t="s">
        <v>1162</v>
      </c>
      <c r="R84" s="89"/>
      <c r="S84" s="89">
        <v>0.5</v>
      </c>
      <c r="T84" s="90">
        <v>0.196850393700788</v>
      </c>
      <c r="U84" s="89" t="s">
        <v>1163</v>
      </c>
      <c r="V84" s="89" t="s">
        <v>2088</v>
      </c>
      <c r="W84" s="89" t="s">
        <v>1164</v>
      </c>
      <c r="X84" s="89" t="s">
        <v>414</v>
      </c>
      <c r="Y84" s="89" t="s">
        <v>415</v>
      </c>
      <c r="Z84" s="89">
        <v>20.0</v>
      </c>
      <c r="AA84" s="89">
        <v>68.0</v>
      </c>
      <c r="AB84" s="89">
        <v>60.0</v>
      </c>
      <c r="AC84" s="89">
        <v>140.0</v>
      </c>
      <c r="AD84" s="118">
        <v>0.1</v>
      </c>
      <c r="AE84" s="118">
        <v>0.9</v>
      </c>
      <c r="AF84" s="89"/>
      <c r="AG84" s="89"/>
      <c r="AH84" s="89"/>
      <c r="AI84" s="89"/>
      <c r="AJ84" s="89"/>
      <c r="AK84" s="89" t="s">
        <v>416</v>
      </c>
      <c r="AL84" s="142" t="s">
        <v>417</v>
      </c>
      <c r="AM84" s="142" t="s">
        <v>418</v>
      </c>
      <c r="AN84" s="142" t="s">
        <v>419</v>
      </c>
      <c r="AO84" s="142" t="s">
        <v>420</v>
      </c>
      <c r="AP84" s="142" t="s">
        <v>1228</v>
      </c>
      <c r="AQ84" s="89"/>
      <c r="AR84" s="89"/>
      <c r="AS84" s="89"/>
      <c r="AT84" s="89"/>
      <c r="AU84" s="89"/>
      <c r="AV84" s="89"/>
      <c r="AW84" s="89"/>
      <c r="AX84" s="142" t="s">
        <v>589</v>
      </c>
      <c r="AY84" s="142" t="s">
        <v>299</v>
      </c>
      <c r="AZ84" s="89" t="s">
        <v>423</v>
      </c>
      <c r="BA84" s="89" t="s">
        <v>424</v>
      </c>
      <c r="BB84" s="89" t="s">
        <v>425</v>
      </c>
      <c r="BC84" s="89" t="s">
        <v>1166</v>
      </c>
      <c r="BD84" s="89" t="s">
        <v>427</v>
      </c>
      <c r="BE84" s="89"/>
      <c r="BF84" s="89" t="s">
        <v>303</v>
      </c>
      <c r="BG84" s="89" t="s">
        <v>1229</v>
      </c>
      <c r="BH84" s="89">
        <v>1.0</v>
      </c>
      <c r="BI84" s="89" t="s">
        <v>888</v>
      </c>
      <c r="BJ84" s="89" t="s">
        <v>592</v>
      </c>
      <c r="BK84" s="89" t="s">
        <v>593</v>
      </c>
      <c r="BL84" s="89"/>
      <c r="BM84" s="89" t="s">
        <v>594</v>
      </c>
      <c r="BN84" s="89"/>
      <c r="BO84" s="89"/>
      <c r="BP84" s="89">
        <v>0.22</v>
      </c>
      <c r="BQ84" s="89">
        <v>0.49</v>
      </c>
      <c r="BR84" s="141">
        <v>0.14</v>
      </c>
      <c r="BS84" s="89">
        <v>0.31</v>
      </c>
      <c r="BT84" s="89" t="s">
        <v>433</v>
      </c>
      <c r="BU84" s="89"/>
      <c r="BV84" s="89"/>
      <c r="BW84" s="89"/>
      <c r="BX84" s="89"/>
      <c r="BY84" s="89"/>
      <c r="BZ84" s="89"/>
      <c r="CA84" s="89"/>
      <c r="CB84" s="89"/>
      <c r="CC84" s="89"/>
      <c r="CD84" s="89" t="s">
        <v>1225</v>
      </c>
      <c r="CE84" s="89" t="s">
        <v>606</v>
      </c>
      <c r="CF84" s="89" t="s">
        <v>1239</v>
      </c>
      <c r="CG84" s="89" t="s">
        <v>1181</v>
      </c>
    </row>
    <row r="85">
      <c r="A85" s="89" t="s">
        <v>1282</v>
      </c>
      <c r="B85" s="89" t="s">
        <v>1283</v>
      </c>
      <c r="C85" s="89" t="s">
        <v>1226</v>
      </c>
      <c r="D85" s="89">
        <v>8.5447E7</v>
      </c>
      <c r="E85" s="89">
        <v>4.262427630383E12</v>
      </c>
      <c r="F85" s="142" t="s">
        <v>1284</v>
      </c>
      <c r="G85" s="89" t="s">
        <v>587</v>
      </c>
      <c r="H85" s="89" t="s">
        <v>1157</v>
      </c>
      <c r="I85" s="89"/>
      <c r="J85" s="89" t="s">
        <v>1158</v>
      </c>
      <c r="K85" s="89" t="s">
        <v>1159</v>
      </c>
      <c r="L85" s="89" t="s">
        <v>1160</v>
      </c>
      <c r="M85" s="89" t="s">
        <v>700</v>
      </c>
      <c r="N85" s="89" t="s">
        <v>701</v>
      </c>
      <c r="O85" s="89"/>
      <c r="P85" s="89" t="s">
        <v>1161</v>
      </c>
      <c r="Q85" s="89" t="s">
        <v>1162</v>
      </c>
      <c r="R85" s="89"/>
      <c r="S85" s="89">
        <v>0.5</v>
      </c>
      <c r="T85" s="90">
        <v>0.196850393700788</v>
      </c>
      <c r="U85" s="89" t="s">
        <v>1163</v>
      </c>
      <c r="V85" s="89" t="s">
        <v>2088</v>
      </c>
      <c r="W85" s="89" t="s">
        <v>1164</v>
      </c>
      <c r="X85" s="89" t="s">
        <v>414</v>
      </c>
      <c r="Y85" s="89" t="s">
        <v>415</v>
      </c>
      <c r="Z85" s="89">
        <v>20.0</v>
      </c>
      <c r="AA85" s="89">
        <v>68.0</v>
      </c>
      <c r="AB85" s="89">
        <v>60.0</v>
      </c>
      <c r="AC85" s="89">
        <v>140.0</v>
      </c>
      <c r="AD85" s="118">
        <v>0.1</v>
      </c>
      <c r="AE85" s="118">
        <v>0.9</v>
      </c>
      <c r="AF85" s="89"/>
      <c r="AG85" s="89"/>
      <c r="AH85" s="89"/>
      <c r="AI85" s="89"/>
      <c r="AJ85" s="89"/>
      <c r="AK85" s="89" t="s">
        <v>416</v>
      </c>
      <c r="AL85" s="142" t="s">
        <v>417</v>
      </c>
      <c r="AM85" s="142" t="s">
        <v>418</v>
      </c>
      <c r="AN85" s="142" t="s">
        <v>419</v>
      </c>
      <c r="AO85" s="142" t="s">
        <v>420</v>
      </c>
      <c r="AP85" s="142" t="s">
        <v>1285</v>
      </c>
      <c r="AQ85" s="89"/>
      <c r="AR85" s="89"/>
      <c r="AS85" s="89"/>
      <c r="AT85" s="89"/>
      <c r="AU85" s="89"/>
      <c r="AV85" s="89"/>
      <c r="AW85" s="89"/>
      <c r="AX85" s="142" t="s">
        <v>589</v>
      </c>
      <c r="AY85" s="142" t="s">
        <v>299</v>
      </c>
      <c r="AZ85" s="89" t="s">
        <v>423</v>
      </c>
      <c r="BA85" s="89" t="s">
        <v>424</v>
      </c>
      <c r="BB85" s="89" t="s">
        <v>425</v>
      </c>
      <c r="BC85" s="89" t="s">
        <v>1166</v>
      </c>
      <c r="BD85" s="89" t="s">
        <v>427</v>
      </c>
      <c r="BE85" s="89"/>
      <c r="BF85" s="89" t="s">
        <v>303</v>
      </c>
      <c r="BG85" s="89" t="s">
        <v>1286</v>
      </c>
      <c r="BH85" s="89">
        <v>1.0</v>
      </c>
      <c r="BI85" s="89" t="s">
        <v>888</v>
      </c>
      <c r="BJ85" s="89" t="s">
        <v>819</v>
      </c>
      <c r="BK85" s="89" t="s">
        <v>820</v>
      </c>
      <c r="BL85" s="89"/>
      <c r="BM85" s="89" t="s">
        <v>821</v>
      </c>
      <c r="BN85" s="89"/>
      <c r="BO85" s="89"/>
      <c r="BP85" s="89">
        <v>0.27</v>
      </c>
      <c r="BQ85" s="89">
        <v>0.6</v>
      </c>
      <c r="BR85" s="141">
        <v>0.19</v>
      </c>
      <c r="BS85" s="89">
        <v>0.42</v>
      </c>
      <c r="BT85" s="89" t="s">
        <v>433</v>
      </c>
      <c r="BU85" s="89"/>
      <c r="BV85" s="89"/>
      <c r="BW85" s="89"/>
      <c r="BX85" s="89"/>
      <c r="BY85" s="89"/>
      <c r="BZ85" s="89"/>
      <c r="CA85" s="89"/>
      <c r="CB85" s="89"/>
      <c r="CC85" s="89"/>
      <c r="CD85" s="89" t="s">
        <v>1283</v>
      </c>
      <c r="CE85" s="89" t="s">
        <v>606</v>
      </c>
      <c r="CF85" s="89" t="s">
        <v>1239</v>
      </c>
      <c r="CG85" s="89" t="s">
        <v>1181</v>
      </c>
    </row>
    <row r="86">
      <c r="A86" s="89" t="s">
        <v>1291</v>
      </c>
      <c r="B86" s="89" t="s">
        <v>1292</v>
      </c>
      <c r="C86" s="89" t="s">
        <v>1226</v>
      </c>
      <c r="D86" s="89">
        <v>8.5447E7</v>
      </c>
      <c r="E86" s="89">
        <v>4.262427630574E12</v>
      </c>
      <c r="F86" s="142" t="s">
        <v>1293</v>
      </c>
      <c r="G86" s="89" t="s">
        <v>587</v>
      </c>
      <c r="H86" s="89" t="s">
        <v>1157</v>
      </c>
      <c r="I86" s="89"/>
      <c r="J86" s="89" t="s">
        <v>1158</v>
      </c>
      <c r="K86" s="89" t="s">
        <v>1159</v>
      </c>
      <c r="L86" s="89" t="s">
        <v>1160</v>
      </c>
      <c r="M86" s="89" t="s">
        <v>884</v>
      </c>
      <c r="N86" s="89" t="s">
        <v>885</v>
      </c>
      <c r="O86" s="89"/>
      <c r="P86" s="89" t="s">
        <v>1161</v>
      </c>
      <c r="Q86" s="89" t="s">
        <v>1162</v>
      </c>
      <c r="R86" s="89"/>
      <c r="S86" s="89">
        <v>0.5</v>
      </c>
      <c r="T86" s="90">
        <v>0.196850393700788</v>
      </c>
      <c r="U86" s="89" t="s">
        <v>1163</v>
      </c>
      <c r="V86" s="89" t="s">
        <v>2088</v>
      </c>
      <c r="W86" s="89" t="s">
        <v>1164</v>
      </c>
      <c r="X86" s="89" t="s">
        <v>414</v>
      </c>
      <c r="Y86" s="89" t="s">
        <v>415</v>
      </c>
      <c r="Z86" s="89">
        <v>20.0</v>
      </c>
      <c r="AA86" s="89">
        <v>68.0</v>
      </c>
      <c r="AB86" s="89">
        <v>60.0</v>
      </c>
      <c r="AC86" s="89">
        <v>140.0</v>
      </c>
      <c r="AD86" s="118">
        <v>0.1</v>
      </c>
      <c r="AE86" s="118">
        <v>0.9</v>
      </c>
      <c r="AF86" s="89"/>
      <c r="AG86" s="89"/>
      <c r="AH86" s="89"/>
      <c r="AI86" s="89"/>
      <c r="AJ86" s="89"/>
      <c r="AK86" s="89" t="s">
        <v>416</v>
      </c>
      <c r="AL86" s="142" t="s">
        <v>417</v>
      </c>
      <c r="AM86" s="142" t="s">
        <v>418</v>
      </c>
      <c r="AN86" s="142" t="s">
        <v>419</v>
      </c>
      <c r="AO86" s="142" t="s">
        <v>420</v>
      </c>
      <c r="AP86" s="142" t="s">
        <v>1294</v>
      </c>
      <c r="AQ86" s="89"/>
      <c r="AR86" s="89"/>
      <c r="AS86" s="89"/>
      <c r="AT86" s="89"/>
      <c r="AU86" s="89"/>
      <c r="AV86" s="89"/>
      <c r="AW86" s="89"/>
      <c r="AX86" s="142" t="s">
        <v>589</v>
      </c>
      <c r="AY86" s="142" t="s">
        <v>299</v>
      </c>
      <c r="AZ86" s="89" t="s">
        <v>423</v>
      </c>
      <c r="BA86" s="89" t="s">
        <v>424</v>
      </c>
      <c r="BB86" s="89" t="s">
        <v>425</v>
      </c>
      <c r="BC86" s="89" t="s">
        <v>1166</v>
      </c>
      <c r="BD86" s="89" t="s">
        <v>427</v>
      </c>
      <c r="BE86" s="89"/>
      <c r="BF86" s="89" t="s">
        <v>303</v>
      </c>
      <c r="BG86" s="89" t="s">
        <v>1295</v>
      </c>
      <c r="BH86" s="89">
        <v>1.0</v>
      </c>
      <c r="BI86" s="89" t="s">
        <v>888</v>
      </c>
      <c r="BJ86" s="89" t="s">
        <v>889</v>
      </c>
      <c r="BK86" s="89" t="s">
        <v>820</v>
      </c>
      <c r="BL86" s="89"/>
      <c r="BM86" s="89" t="s">
        <v>821</v>
      </c>
      <c r="BN86" s="89"/>
      <c r="BO86" s="89"/>
      <c r="BP86" s="89">
        <v>0.28</v>
      </c>
      <c r="BQ86" s="89">
        <v>0.62</v>
      </c>
      <c r="BR86" s="141">
        <v>0.2</v>
      </c>
      <c r="BS86" s="89">
        <v>0.44</v>
      </c>
      <c r="BT86" s="89" t="s">
        <v>433</v>
      </c>
      <c r="BU86" s="89"/>
      <c r="BV86" s="89"/>
      <c r="BW86" s="89"/>
      <c r="BX86" s="89"/>
      <c r="BY86" s="89"/>
      <c r="BZ86" s="89"/>
      <c r="CA86" s="89"/>
      <c r="CB86" s="89"/>
      <c r="CC86" s="89"/>
      <c r="CD86" s="89" t="s">
        <v>1292</v>
      </c>
      <c r="CE86" s="89" t="s">
        <v>606</v>
      </c>
      <c r="CF86" s="89" t="s">
        <v>1239</v>
      </c>
      <c r="CG86" s="89" t="s">
        <v>1181</v>
      </c>
    </row>
    <row r="87">
      <c r="A87" s="89" t="s">
        <v>1300</v>
      </c>
      <c r="B87" s="89" t="s">
        <v>1301</v>
      </c>
      <c r="C87" s="89" t="s">
        <v>1155</v>
      </c>
      <c r="D87" s="89">
        <v>8.5447E7</v>
      </c>
      <c r="E87" s="89">
        <v>4.262427630901E12</v>
      </c>
      <c r="F87" s="142" t="s">
        <v>1302</v>
      </c>
      <c r="G87" s="89" t="s">
        <v>402</v>
      </c>
      <c r="H87" s="89" t="s">
        <v>1157</v>
      </c>
      <c r="I87" s="89"/>
      <c r="J87" s="89" t="s">
        <v>1158</v>
      </c>
      <c r="K87" s="89" t="s">
        <v>1159</v>
      </c>
      <c r="L87" s="89" t="s">
        <v>1160</v>
      </c>
      <c r="M87" s="89" t="s">
        <v>700</v>
      </c>
      <c r="N87" s="89" t="s">
        <v>701</v>
      </c>
      <c r="O87" s="89"/>
      <c r="P87" s="89" t="s">
        <v>1161</v>
      </c>
      <c r="Q87" s="89" t="s">
        <v>1161</v>
      </c>
      <c r="R87" s="89"/>
      <c r="S87" s="89">
        <v>0.5</v>
      </c>
      <c r="T87" s="90">
        <v>0.196850393700788</v>
      </c>
      <c r="U87" s="89" t="s">
        <v>1163</v>
      </c>
      <c r="V87" s="89" t="s">
        <v>2088</v>
      </c>
      <c r="W87" s="89" t="s">
        <v>1164</v>
      </c>
      <c r="X87" s="89" t="s">
        <v>414</v>
      </c>
      <c r="Y87" s="89" t="s">
        <v>415</v>
      </c>
      <c r="Z87" s="89">
        <v>20.0</v>
      </c>
      <c r="AA87" s="89">
        <v>68.0</v>
      </c>
      <c r="AB87" s="89">
        <v>60.0</v>
      </c>
      <c r="AC87" s="89">
        <v>140.0</v>
      </c>
      <c r="AD87" s="118">
        <v>0.1</v>
      </c>
      <c r="AE87" s="118">
        <v>0.9</v>
      </c>
      <c r="AF87" s="89"/>
      <c r="AG87" s="89"/>
      <c r="AH87" s="89"/>
      <c r="AI87" s="89"/>
      <c r="AJ87" s="89"/>
      <c r="AK87" s="89" t="s">
        <v>416</v>
      </c>
      <c r="AL87" s="142" t="s">
        <v>417</v>
      </c>
      <c r="AM87" s="142" t="s">
        <v>418</v>
      </c>
      <c r="AN87" s="142" t="s">
        <v>419</v>
      </c>
      <c r="AO87" s="142" t="s">
        <v>420</v>
      </c>
      <c r="AP87" s="142" t="s">
        <v>1303</v>
      </c>
      <c r="AQ87" s="89"/>
      <c r="AR87" s="89"/>
      <c r="AS87" s="89"/>
      <c r="AT87" s="89"/>
      <c r="AU87" s="89"/>
      <c r="AV87" s="89"/>
      <c r="AW87" s="89"/>
      <c r="AX87" s="142" t="s">
        <v>422</v>
      </c>
      <c r="AY87" s="142" t="s">
        <v>299</v>
      </c>
      <c r="AZ87" s="89" t="s">
        <v>423</v>
      </c>
      <c r="BA87" s="89" t="s">
        <v>424</v>
      </c>
      <c r="BB87" s="89" t="s">
        <v>425</v>
      </c>
      <c r="BC87" s="89" t="s">
        <v>1166</v>
      </c>
      <c r="BD87" s="89" t="s">
        <v>427</v>
      </c>
      <c r="BE87" s="89"/>
      <c r="BF87" s="89" t="s">
        <v>303</v>
      </c>
      <c r="BG87" s="89" t="s">
        <v>1304</v>
      </c>
      <c r="BH87" s="89">
        <v>1.0</v>
      </c>
      <c r="BI87" s="89" t="s">
        <v>704</v>
      </c>
      <c r="BJ87" s="89" t="s">
        <v>705</v>
      </c>
      <c r="BK87" s="89" t="s">
        <v>706</v>
      </c>
      <c r="BL87" s="89"/>
      <c r="BM87" s="89" t="s">
        <v>707</v>
      </c>
      <c r="BN87" s="89"/>
      <c r="BO87" s="89"/>
      <c r="BP87" s="89">
        <v>8.56</v>
      </c>
      <c r="BQ87" s="89">
        <v>18.87</v>
      </c>
      <c r="BR87" s="141">
        <v>7.08</v>
      </c>
      <c r="BS87" s="89">
        <v>15.61</v>
      </c>
      <c r="BT87" s="89" t="s">
        <v>433</v>
      </c>
      <c r="BU87" s="89"/>
      <c r="BV87" s="89"/>
      <c r="BW87" s="89"/>
      <c r="BX87" s="89"/>
      <c r="BY87" s="89"/>
      <c r="BZ87" s="89"/>
      <c r="CA87" s="89"/>
      <c r="CB87" s="89"/>
      <c r="CC87" s="89"/>
      <c r="CD87" s="89" t="s">
        <v>1301</v>
      </c>
      <c r="CE87" s="89" t="s">
        <v>455</v>
      </c>
      <c r="CF87" s="89" t="s">
        <v>1180</v>
      </c>
      <c r="CG87" s="89" t="s">
        <v>1181</v>
      </c>
    </row>
    <row r="88">
      <c r="A88" s="89" t="s">
        <v>1308</v>
      </c>
      <c r="B88" s="89" t="s">
        <v>1309</v>
      </c>
      <c r="C88" s="89" t="s">
        <v>1226</v>
      </c>
      <c r="D88" s="89">
        <v>8.5447E7</v>
      </c>
      <c r="E88" s="89">
        <v>4.262427630185E12</v>
      </c>
      <c r="F88" s="142" t="s">
        <v>1310</v>
      </c>
      <c r="G88" s="89" t="s">
        <v>587</v>
      </c>
      <c r="H88" s="89" t="s">
        <v>1157</v>
      </c>
      <c r="I88" s="89"/>
      <c r="J88" s="89" t="s">
        <v>1158</v>
      </c>
      <c r="K88" s="89" t="s">
        <v>1159</v>
      </c>
      <c r="L88" s="89" t="s">
        <v>1160</v>
      </c>
      <c r="M88" s="89" t="s">
        <v>408</v>
      </c>
      <c r="N88" s="89" t="s">
        <v>409</v>
      </c>
      <c r="O88" s="89"/>
      <c r="P88" s="89" t="s">
        <v>1161</v>
      </c>
      <c r="Q88" s="89" t="s">
        <v>1161</v>
      </c>
      <c r="R88" s="89"/>
      <c r="S88" s="89">
        <v>0.5</v>
      </c>
      <c r="T88" s="90">
        <v>0.196850393700788</v>
      </c>
      <c r="U88" s="89" t="s">
        <v>1163</v>
      </c>
      <c r="V88" s="89" t="s">
        <v>2088</v>
      </c>
      <c r="W88" s="89" t="s">
        <v>1164</v>
      </c>
      <c r="X88" s="89" t="s">
        <v>414</v>
      </c>
      <c r="Y88" s="89" t="s">
        <v>415</v>
      </c>
      <c r="Z88" s="89">
        <v>20.0</v>
      </c>
      <c r="AA88" s="89">
        <v>68.0</v>
      </c>
      <c r="AB88" s="89">
        <v>60.0</v>
      </c>
      <c r="AC88" s="89">
        <v>140.0</v>
      </c>
      <c r="AD88" s="118">
        <v>0.1</v>
      </c>
      <c r="AE88" s="118">
        <v>0.9</v>
      </c>
      <c r="AF88" s="89"/>
      <c r="AG88" s="89"/>
      <c r="AH88" s="89"/>
      <c r="AI88" s="89"/>
      <c r="AJ88" s="89"/>
      <c r="AK88" s="89" t="s">
        <v>416</v>
      </c>
      <c r="AL88" s="142" t="s">
        <v>417</v>
      </c>
      <c r="AM88" s="142" t="s">
        <v>418</v>
      </c>
      <c r="AN88" s="142" t="s">
        <v>419</v>
      </c>
      <c r="AO88" s="142" t="s">
        <v>420</v>
      </c>
      <c r="AP88" s="142" t="s">
        <v>1311</v>
      </c>
      <c r="AQ88" s="89"/>
      <c r="AR88" s="89"/>
      <c r="AS88" s="89"/>
      <c r="AT88" s="89"/>
      <c r="AU88" s="89"/>
      <c r="AV88" s="89"/>
      <c r="AW88" s="89"/>
      <c r="AX88" s="142" t="s">
        <v>589</v>
      </c>
      <c r="AY88" s="142" t="s">
        <v>299</v>
      </c>
      <c r="AZ88" s="89" t="s">
        <v>423</v>
      </c>
      <c r="BA88" s="89" t="s">
        <v>424</v>
      </c>
      <c r="BB88" s="89" t="s">
        <v>425</v>
      </c>
      <c r="BC88" s="89" t="s">
        <v>1166</v>
      </c>
      <c r="BD88" s="89" t="s">
        <v>427</v>
      </c>
      <c r="BE88" s="89"/>
      <c r="BF88" s="89" t="s">
        <v>303</v>
      </c>
      <c r="BG88" s="89" t="s">
        <v>1312</v>
      </c>
      <c r="BH88" s="89">
        <v>1.0</v>
      </c>
      <c r="BI88" s="89" t="s">
        <v>888</v>
      </c>
      <c r="BJ88" s="89" t="s">
        <v>592</v>
      </c>
      <c r="BK88" s="89" t="s">
        <v>593</v>
      </c>
      <c r="BL88" s="89"/>
      <c r="BM88" s="89" t="s">
        <v>594</v>
      </c>
      <c r="BN88" s="89"/>
      <c r="BO88" s="89"/>
      <c r="BP88" s="89">
        <v>0.22</v>
      </c>
      <c r="BQ88" s="89">
        <v>0.49</v>
      </c>
      <c r="BR88" s="141">
        <v>0.14</v>
      </c>
      <c r="BS88" s="89">
        <v>0.31</v>
      </c>
      <c r="BT88" s="89" t="s">
        <v>433</v>
      </c>
      <c r="BU88" s="89"/>
      <c r="BV88" s="89"/>
      <c r="BW88" s="89"/>
      <c r="BX88" s="89"/>
      <c r="BY88" s="89"/>
      <c r="BZ88" s="89"/>
      <c r="CA88" s="89"/>
      <c r="CB88" s="89"/>
      <c r="CC88" s="89"/>
      <c r="CD88" s="89" t="s">
        <v>1309</v>
      </c>
      <c r="CE88" s="89" t="s">
        <v>606</v>
      </c>
      <c r="CF88" s="89" t="s">
        <v>1239</v>
      </c>
      <c r="CG88" s="89" t="s">
        <v>1181</v>
      </c>
    </row>
    <row r="89">
      <c r="A89" s="89" t="s">
        <v>1314</v>
      </c>
      <c r="B89" s="89" t="s">
        <v>1315</v>
      </c>
      <c r="C89" s="89" t="s">
        <v>1226</v>
      </c>
      <c r="D89" s="89">
        <v>8.5447E7</v>
      </c>
      <c r="E89" s="89">
        <v>4.262427630376E12</v>
      </c>
      <c r="F89" s="142" t="s">
        <v>1316</v>
      </c>
      <c r="G89" s="89" t="s">
        <v>587</v>
      </c>
      <c r="H89" s="89" t="s">
        <v>1157</v>
      </c>
      <c r="I89" s="89"/>
      <c r="J89" s="89" t="s">
        <v>1158</v>
      </c>
      <c r="K89" s="89" t="s">
        <v>1159</v>
      </c>
      <c r="L89" s="89" t="s">
        <v>1160</v>
      </c>
      <c r="M89" s="89" t="s">
        <v>700</v>
      </c>
      <c r="N89" s="89" t="s">
        <v>701</v>
      </c>
      <c r="O89" s="89"/>
      <c r="P89" s="89" t="s">
        <v>1161</v>
      </c>
      <c r="Q89" s="89" t="s">
        <v>1161</v>
      </c>
      <c r="R89" s="89"/>
      <c r="S89" s="89">
        <v>0.5</v>
      </c>
      <c r="T89" s="90">
        <v>0.196850393700788</v>
      </c>
      <c r="U89" s="89" t="s">
        <v>1163</v>
      </c>
      <c r="V89" s="89" t="s">
        <v>2088</v>
      </c>
      <c r="W89" s="89" t="s">
        <v>1164</v>
      </c>
      <c r="X89" s="89" t="s">
        <v>414</v>
      </c>
      <c r="Y89" s="89" t="s">
        <v>415</v>
      </c>
      <c r="Z89" s="89">
        <v>20.0</v>
      </c>
      <c r="AA89" s="89">
        <v>68.0</v>
      </c>
      <c r="AB89" s="89">
        <v>60.0</v>
      </c>
      <c r="AC89" s="89">
        <v>140.0</v>
      </c>
      <c r="AD89" s="118">
        <v>0.1</v>
      </c>
      <c r="AE89" s="118">
        <v>0.9</v>
      </c>
      <c r="AF89" s="89"/>
      <c r="AG89" s="89"/>
      <c r="AH89" s="89"/>
      <c r="AI89" s="89"/>
      <c r="AJ89" s="89"/>
      <c r="AK89" s="89" t="s">
        <v>416</v>
      </c>
      <c r="AL89" s="142" t="s">
        <v>417</v>
      </c>
      <c r="AM89" s="142" t="s">
        <v>418</v>
      </c>
      <c r="AN89" s="142" t="s">
        <v>419</v>
      </c>
      <c r="AO89" s="142" t="s">
        <v>420</v>
      </c>
      <c r="AP89" s="142" t="s">
        <v>1317</v>
      </c>
      <c r="AQ89" s="89"/>
      <c r="AR89" s="89"/>
      <c r="AS89" s="89"/>
      <c r="AT89" s="89"/>
      <c r="AU89" s="89"/>
      <c r="AV89" s="89"/>
      <c r="AW89" s="89"/>
      <c r="AX89" s="142" t="s">
        <v>589</v>
      </c>
      <c r="AY89" s="142" t="s">
        <v>299</v>
      </c>
      <c r="AZ89" s="89" t="s">
        <v>423</v>
      </c>
      <c r="BA89" s="89" t="s">
        <v>424</v>
      </c>
      <c r="BB89" s="89" t="s">
        <v>425</v>
      </c>
      <c r="BC89" s="89" t="s">
        <v>1166</v>
      </c>
      <c r="BD89" s="89" t="s">
        <v>427</v>
      </c>
      <c r="BE89" s="89"/>
      <c r="BF89" s="89" t="s">
        <v>303</v>
      </c>
      <c r="BG89" s="89" t="s">
        <v>1318</v>
      </c>
      <c r="BH89" s="89">
        <v>1.0</v>
      </c>
      <c r="BI89" s="89" t="s">
        <v>888</v>
      </c>
      <c r="BJ89" s="89" t="s">
        <v>819</v>
      </c>
      <c r="BK89" s="89" t="s">
        <v>820</v>
      </c>
      <c r="BL89" s="89"/>
      <c r="BM89" s="89" t="s">
        <v>821</v>
      </c>
      <c r="BN89" s="89"/>
      <c r="BO89" s="89"/>
      <c r="BP89" s="89">
        <v>0.27</v>
      </c>
      <c r="BQ89" s="89">
        <v>0.6</v>
      </c>
      <c r="BR89" s="141">
        <v>0.19</v>
      </c>
      <c r="BS89" s="89">
        <v>0.42</v>
      </c>
      <c r="BT89" s="89" t="s">
        <v>433</v>
      </c>
      <c r="BU89" s="89"/>
      <c r="BV89" s="89"/>
      <c r="BW89" s="89"/>
      <c r="BX89" s="89"/>
      <c r="BY89" s="89"/>
      <c r="BZ89" s="89"/>
      <c r="CA89" s="89"/>
      <c r="CB89" s="89"/>
      <c r="CC89" s="89"/>
      <c r="CD89" s="89" t="s">
        <v>1315</v>
      </c>
      <c r="CE89" s="89" t="s">
        <v>606</v>
      </c>
      <c r="CF89" s="89" t="s">
        <v>1239</v>
      </c>
      <c r="CG89" s="89" t="s">
        <v>1181</v>
      </c>
    </row>
    <row r="90">
      <c r="A90" s="89" t="s">
        <v>1319</v>
      </c>
      <c r="B90" s="89" t="s">
        <v>1320</v>
      </c>
      <c r="C90" s="89" t="s">
        <v>1226</v>
      </c>
      <c r="D90" s="89">
        <v>8.5447E7</v>
      </c>
      <c r="E90" s="89">
        <v>4.262427630567E12</v>
      </c>
      <c r="F90" s="142" t="s">
        <v>1321</v>
      </c>
      <c r="G90" s="89" t="s">
        <v>587</v>
      </c>
      <c r="H90" s="89" t="s">
        <v>1157</v>
      </c>
      <c r="I90" s="89"/>
      <c r="J90" s="89" t="s">
        <v>1158</v>
      </c>
      <c r="K90" s="89" t="s">
        <v>1159</v>
      </c>
      <c r="L90" s="89" t="s">
        <v>1160</v>
      </c>
      <c r="M90" s="89" t="s">
        <v>884</v>
      </c>
      <c r="N90" s="89" t="s">
        <v>885</v>
      </c>
      <c r="O90" s="89"/>
      <c r="P90" s="89" t="s">
        <v>1161</v>
      </c>
      <c r="Q90" s="89" t="s">
        <v>1161</v>
      </c>
      <c r="R90" s="89"/>
      <c r="S90" s="89">
        <v>0.5</v>
      </c>
      <c r="T90" s="90">
        <v>0.196850393700788</v>
      </c>
      <c r="U90" s="89" t="s">
        <v>1163</v>
      </c>
      <c r="V90" s="89" t="s">
        <v>2088</v>
      </c>
      <c r="W90" s="89" t="s">
        <v>1164</v>
      </c>
      <c r="X90" s="89" t="s">
        <v>414</v>
      </c>
      <c r="Y90" s="89" t="s">
        <v>415</v>
      </c>
      <c r="Z90" s="89">
        <v>20.0</v>
      </c>
      <c r="AA90" s="89">
        <v>68.0</v>
      </c>
      <c r="AB90" s="89">
        <v>60.0</v>
      </c>
      <c r="AC90" s="89">
        <v>140.0</v>
      </c>
      <c r="AD90" s="118">
        <v>0.1</v>
      </c>
      <c r="AE90" s="118">
        <v>0.9</v>
      </c>
      <c r="AF90" s="89"/>
      <c r="AG90" s="89"/>
      <c r="AH90" s="89"/>
      <c r="AI90" s="89"/>
      <c r="AJ90" s="89"/>
      <c r="AK90" s="89" t="s">
        <v>416</v>
      </c>
      <c r="AL90" s="142" t="s">
        <v>417</v>
      </c>
      <c r="AM90" s="142" t="s">
        <v>418</v>
      </c>
      <c r="AN90" s="142" t="s">
        <v>419</v>
      </c>
      <c r="AO90" s="142" t="s">
        <v>420</v>
      </c>
      <c r="AP90" s="142" t="s">
        <v>1322</v>
      </c>
      <c r="AQ90" s="89"/>
      <c r="AR90" s="89"/>
      <c r="AS90" s="89"/>
      <c r="AT90" s="89"/>
      <c r="AU90" s="89"/>
      <c r="AV90" s="89"/>
      <c r="AW90" s="89"/>
      <c r="AX90" s="142" t="s">
        <v>589</v>
      </c>
      <c r="AY90" s="142" t="s">
        <v>299</v>
      </c>
      <c r="AZ90" s="89" t="s">
        <v>423</v>
      </c>
      <c r="BA90" s="89" t="s">
        <v>424</v>
      </c>
      <c r="BB90" s="89" t="s">
        <v>425</v>
      </c>
      <c r="BC90" s="89" t="s">
        <v>1166</v>
      </c>
      <c r="BD90" s="89" t="s">
        <v>427</v>
      </c>
      <c r="BE90" s="89"/>
      <c r="BF90" s="89" t="s">
        <v>303</v>
      </c>
      <c r="BG90" s="89" t="s">
        <v>1323</v>
      </c>
      <c r="BH90" s="89">
        <v>1.0</v>
      </c>
      <c r="BI90" s="89" t="s">
        <v>888</v>
      </c>
      <c r="BJ90" s="89" t="s">
        <v>889</v>
      </c>
      <c r="BK90" s="89" t="s">
        <v>820</v>
      </c>
      <c r="BL90" s="89"/>
      <c r="BM90" s="89" t="s">
        <v>821</v>
      </c>
      <c r="BN90" s="89"/>
      <c r="BO90" s="89"/>
      <c r="BP90" s="89">
        <v>0.28</v>
      </c>
      <c r="BQ90" s="89">
        <v>0.62</v>
      </c>
      <c r="BR90" s="141">
        <v>0.2</v>
      </c>
      <c r="BS90" s="89">
        <v>0.44</v>
      </c>
      <c r="BT90" s="89" t="s">
        <v>433</v>
      </c>
      <c r="BU90" s="89"/>
      <c r="BV90" s="89"/>
      <c r="BW90" s="89"/>
      <c r="BX90" s="89"/>
      <c r="BY90" s="89"/>
      <c r="BZ90" s="89"/>
      <c r="CA90" s="89"/>
      <c r="CB90" s="89"/>
      <c r="CC90" s="89"/>
      <c r="CD90" s="89" t="s">
        <v>1320</v>
      </c>
      <c r="CE90" s="89" t="s">
        <v>606</v>
      </c>
      <c r="CF90" s="89" t="s">
        <v>1239</v>
      </c>
      <c r="CG90" s="89" t="s">
        <v>1181</v>
      </c>
    </row>
    <row r="91">
      <c r="A91" s="89" t="s">
        <v>1324</v>
      </c>
      <c r="B91" s="89" t="s">
        <v>1325</v>
      </c>
      <c r="C91" s="89" t="s">
        <v>1326</v>
      </c>
      <c r="D91" s="89">
        <v>8.5447E7</v>
      </c>
      <c r="E91" s="89">
        <v>4.262427630895E12</v>
      </c>
      <c r="F91" s="142" t="s">
        <v>1327</v>
      </c>
      <c r="G91" s="89" t="s">
        <v>402</v>
      </c>
      <c r="H91" s="89" t="s">
        <v>1157</v>
      </c>
      <c r="I91" s="89"/>
      <c r="J91" s="89" t="s">
        <v>1158</v>
      </c>
      <c r="K91" s="89" t="s">
        <v>1328</v>
      </c>
      <c r="L91" s="89" t="s">
        <v>1160</v>
      </c>
      <c r="M91" s="89" t="s">
        <v>700</v>
      </c>
      <c r="N91" s="89" t="s">
        <v>701</v>
      </c>
      <c r="O91" s="89"/>
      <c r="P91" s="89" t="s">
        <v>1161</v>
      </c>
      <c r="Q91" s="89" t="s">
        <v>1162</v>
      </c>
      <c r="R91" s="89"/>
      <c r="S91" s="89">
        <v>0.75</v>
      </c>
      <c r="T91" s="90">
        <v>0.295275590551181</v>
      </c>
      <c r="U91" s="89" t="s">
        <v>1329</v>
      </c>
      <c r="V91" s="89" t="s">
        <v>2088</v>
      </c>
      <c r="W91" s="89" t="s">
        <v>1164</v>
      </c>
      <c r="X91" s="89" t="s">
        <v>414</v>
      </c>
      <c r="Y91" s="89" t="s">
        <v>415</v>
      </c>
      <c r="Z91" s="89">
        <v>20.0</v>
      </c>
      <c r="AA91" s="89">
        <v>68.0</v>
      </c>
      <c r="AB91" s="89">
        <v>60.0</v>
      </c>
      <c r="AC91" s="89">
        <v>140.0</v>
      </c>
      <c r="AD91" s="118">
        <v>0.1</v>
      </c>
      <c r="AE91" s="118">
        <v>0.9</v>
      </c>
      <c r="AF91" s="89"/>
      <c r="AG91" s="89"/>
      <c r="AH91" s="89"/>
      <c r="AI91" s="89"/>
      <c r="AJ91" s="89"/>
      <c r="AK91" s="89" t="s">
        <v>416</v>
      </c>
      <c r="AL91" s="142" t="s">
        <v>417</v>
      </c>
      <c r="AM91" s="142" t="s">
        <v>418</v>
      </c>
      <c r="AN91" s="142" t="s">
        <v>419</v>
      </c>
      <c r="AO91" s="142" t="s">
        <v>420</v>
      </c>
      <c r="AP91" s="142" t="s">
        <v>1330</v>
      </c>
      <c r="AQ91" s="89"/>
      <c r="AR91" s="89"/>
      <c r="AS91" s="89"/>
      <c r="AT91" s="89"/>
      <c r="AU91" s="89"/>
      <c r="AV91" s="89"/>
      <c r="AW91" s="89"/>
      <c r="AX91" s="142" t="s">
        <v>422</v>
      </c>
      <c r="AY91" s="142" t="s">
        <v>299</v>
      </c>
      <c r="AZ91" s="89" t="s">
        <v>423</v>
      </c>
      <c r="BA91" s="89" t="s">
        <v>424</v>
      </c>
      <c r="BB91" s="89" t="s">
        <v>425</v>
      </c>
      <c r="BC91" s="89" t="s">
        <v>1166</v>
      </c>
      <c r="BD91" s="89" t="s">
        <v>427</v>
      </c>
      <c r="BE91" s="89"/>
      <c r="BF91" s="89" t="s">
        <v>303</v>
      </c>
      <c r="BG91" s="89" t="s">
        <v>1331</v>
      </c>
      <c r="BH91" s="89">
        <v>1.0</v>
      </c>
      <c r="BI91" s="89" t="s">
        <v>704</v>
      </c>
      <c r="BJ91" s="89" t="s">
        <v>705</v>
      </c>
      <c r="BK91" s="89" t="s">
        <v>706</v>
      </c>
      <c r="BL91" s="89"/>
      <c r="BM91" s="89" t="s">
        <v>707</v>
      </c>
      <c r="BN91" s="89"/>
      <c r="BO91" s="89"/>
      <c r="BP91" s="89">
        <v>8.56</v>
      </c>
      <c r="BQ91" s="89">
        <v>18.87</v>
      </c>
      <c r="BR91" s="141">
        <v>7.08</v>
      </c>
      <c r="BS91" s="89">
        <v>15.61</v>
      </c>
      <c r="BT91" s="89" t="s">
        <v>433</v>
      </c>
      <c r="BU91" s="89"/>
      <c r="BV91" s="89"/>
      <c r="BW91" s="89"/>
      <c r="BX91" s="89"/>
      <c r="BY91" s="89"/>
      <c r="BZ91" s="89"/>
      <c r="CA91" s="89"/>
      <c r="CB91" s="89"/>
      <c r="CC91" s="89"/>
      <c r="CD91" s="89" t="s">
        <v>1325</v>
      </c>
      <c r="CE91" s="89" t="s">
        <v>455</v>
      </c>
      <c r="CF91" s="89" t="s">
        <v>1180</v>
      </c>
      <c r="CG91" s="89" t="s">
        <v>1181</v>
      </c>
    </row>
    <row r="92">
      <c r="A92" s="89" t="s">
        <v>1334</v>
      </c>
      <c r="B92" s="89" t="s">
        <v>1335</v>
      </c>
      <c r="C92" s="89" t="s">
        <v>1336</v>
      </c>
      <c r="D92" s="89">
        <v>8.5447E7</v>
      </c>
      <c r="E92" s="89">
        <v>4.262427630178E12</v>
      </c>
      <c r="F92" s="142" t="s">
        <v>1337</v>
      </c>
      <c r="G92" s="89" t="s">
        <v>587</v>
      </c>
      <c r="H92" s="89" t="s">
        <v>1157</v>
      </c>
      <c r="I92" s="89"/>
      <c r="J92" s="89" t="s">
        <v>1158</v>
      </c>
      <c r="K92" s="89" t="s">
        <v>1328</v>
      </c>
      <c r="L92" s="89" t="s">
        <v>1160</v>
      </c>
      <c r="M92" s="89" t="s">
        <v>408</v>
      </c>
      <c r="N92" s="89" t="s">
        <v>409</v>
      </c>
      <c r="O92" s="89"/>
      <c r="P92" s="89" t="s">
        <v>1161</v>
      </c>
      <c r="Q92" s="89" t="s">
        <v>1162</v>
      </c>
      <c r="R92" s="89"/>
      <c r="S92" s="89">
        <v>0.75</v>
      </c>
      <c r="T92" s="90">
        <v>0.295275590551181</v>
      </c>
      <c r="U92" s="89" t="s">
        <v>1329</v>
      </c>
      <c r="V92" s="89" t="s">
        <v>2088</v>
      </c>
      <c r="W92" s="89" t="s">
        <v>1164</v>
      </c>
      <c r="X92" s="89" t="s">
        <v>414</v>
      </c>
      <c r="Y92" s="89" t="s">
        <v>415</v>
      </c>
      <c r="Z92" s="89">
        <v>20.0</v>
      </c>
      <c r="AA92" s="89">
        <v>68.0</v>
      </c>
      <c r="AB92" s="89">
        <v>60.0</v>
      </c>
      <c r="AC92" s="89">
        <v>140.0</v>
      </c>
      <c r="AD92" s="118">
        <v>0.1</v>
      </c>
      <c r="AE92" s="118">
        <v>0.9</v>
      </c>
      <c r="AF92" s="89"/>
      <c r="AG92" s="89"/>
      <c r="AH92" s="89"/>
      <c r="AI92" s="89"/>
      <c r="AJ92" s="89"/>
      <c r="AK92" s="89" t="s">
        <v>416</v>
      </c>
      <c r="AL92" s="142" t="s">
        <v>417</v>
      </c>
      <c r="AM92" s="142" t="s">
        <v>418</v>
      </c>
      <c r="AN92" s="142" t="s">
        <v>419</v>
      </c>
      <c r="AO92" s="142" t="s">
        <v>420</v>
      </c>
      <c r="AP92" s="142" t="s">
        <v>1338</v>
      </c>
      <c r="AQ92" s="89"/>
      <c r="AR92" s="89"/>
      <c r="AS92" s="89"/>
      <c r="AT92" s="89"/>
      <c r="AU92" s="89"/>
      <c r="AV92" s="89"/>
      <c r="AW92" s="89"/>
      <c r="AX92" s="142" t="s">
        <v>589</v>
      </c>
      <c r="AY92" s="142" t="s">
        <v>299</v>
      </c>
      <c r="AZ92" s="89" t="s">
        <v>423</v>
      </c>
      <c r="BA92" s="89" t="s">
        <v>424</v>
      </c>
      <c r="BB92" s="89" t="s">
        <v>425</v>
      </c>
      <c r="BC92" s="89" t="s">
        <v>1166</v>
      </c>
      <c r="BD92" s="89" t="s">
        <v>427</v>
      </c>
      <c r="BE92" s="89"/>
      <c r="BF92" s="89" t="s">
        <v>303</v>
      </c>
      <c r="BG92" s="89" t="s">
        <v>1339</v>
      </c>
      <c r="BH92" s="89">
        <v>1.0</v>
      </c>
      <c r="BI92" s="89" t="s">
        <v>888</v>
      </c>
      <c r="BJ92" s="89" t="s">
        <v>592</v>
      </c>
      <c r="BK92" s="89" t="s">
        <v>593</v>
      </c>
      <c r="BL92" s="89"/>
      <c r="BM92" s="89" t="s">
        <v>594</v>
      </c>
      <c r="BN92" s="89"/>
      <c r="BO92" s="89"/>
      <c r="BP92" s="89">
        <v>0.22</v>
      </c>
      <c r="BQ92" s="89">
        <v>0.49</v>
      </c>
      <c r="BR92" s="141">
        <v>0.14</v>
      </c>
      <c r="BS92" s="89">
        <v>0.31</v>
      </c>
      <c r="BT92" s="89" t="s">
        <v>433</v>
      </c>
      <c r="BU92" s="89"/>
      <c r="BV92" s="89"/>
      <c r="BW92" s="89"/>
      <c r="BX92" s="89"/>
      <c r="BY92" s="89"/>
      <c r="BZ92" s="89"/>
      <c r="CA92" s="89"/>
      <c r="CB92" s="89"/>
      <c r="CC92" s="89"/>
      <c r="CD92" s="89" t="s">
        <v>1335</v>
      </c>
      <c r="CE92" s="89" t="s">
        <v>606</v>
      </c>
      <c r="CF92" s="89" t="s">
        <v>1239</v>
      </c>
      <c r="CG92" s="89" t="s">
        <v>1181</v>
      </c>
    </row>
    <row r="93">
      <c r="A93" s="89" t="s">
        <v>1340</v>
      </c>
      <c r="B93" s="89" t="s">
        <v>1341</v>
      </c>
      <c r="C93" s="89" t="s">
        <v>1336</v>
      </c>
      <c r="D93" s="89">
        <v>8.5447E7</v>
      </c>
      <c r="E93" s="89">
        <v>4.262427630369E12</v>
      </c>
      <c r="F93" s="142" t="s">
        <v>1342</v>
      </c>
      <c r="G93" s="89" t="s">
        <v>587</v>
      </c>
      <c r="H93" s="89" t="s">
        <v>1157</v>
      </c>
      <c r="I93" s="89"/>
      <c r="J93" s="89" t="s">
        <v>1158</v>
      </c>
      <c r="K93" s="89" t="s">
        <v>1328</v>
      </c>
      <c r="L93" s="89" t="s">
        <v>1160</v>
      </c>
      <c r="M93" s="89" t="s">
        <v>700</v>
      </c>
      <c r="N93" s="89" t="s">
        <v>701</v>
      </c>
      <c r="O93" s="89"/>
      <c r="P93" s="89" t="s">
        <v>1161</v>
      </c>
      <c r="Q93" s="89" t="s">
        <v>1162</v>
      </c>
      <c r="R93" s="89"/>
      <c r="S93" s="89">
        <v>0.75</v>
      </c>
      <c r="T93" s="90">
        <v>0.295275590551181</v>
      </c>
      <c r="U93" s="89" t="s">
        <v>1329</v>
      </c>
      <c r="V93" s="89" t="s">
        <v>2088</v>
      </c>
      <c r="W93" s="89" t="s">
        <v>1164</v>
      </c>
      <c r="X93" s="89" t="s">
        <v>414</v>
      </c>
      <c r="Y93" s="89" t="s">
        <v>415</v>
      </c>
      <c r="Z93" s="89">
        <v>20.0</v>
      </c>
      <c r="AA93" s="89">
        <v>68.0</v>
      </c>
      <c r="AB93" s="89">
        <v>60.0</v>
      </c>
      <c r="AC93" s="89">
        <v>140.0</v>
      </c>
      <c r="AD93" s="118">
        <v>0.1</v>
      </c>
      <c r="AE93" s="118">
        <v>0.9</v>
      </c>
      <c r="AF93" s="89"/>
      <c r="AG93" s="89"/>
      <c r="AH93" s="89"/>
      <c r="AI93" s="89"/>
      <c r="AJ93" s="89"/>
      <c r="AK93" s="89" t="s">
        <v>416</v>
      </c>
      <c r="AL93" s="142" t="s">
        <v>417</v>
      </c>
      <c r="AM93" s="142" t="s">
        <v>418</v>
      </c>
      <c r="AN93" s="142" t="s">
        <v>419</v>
      </c>
      <c r="AO93" s="142" t="s">
        <v>420</v>
      </c>
      <c r="AP93" s="142" t="s">
        <v>1343</v>
      </c>
      <c r="AQ93" s="89"/>
      <c r="AR93" s="89"/>
      <c r="AS93" s="89"/>
      <c r="AT93" s="89"/>
      <c r="AU93" s="89"/>
      <c r="AV93" s="89"/>
      <c r="AW93" s="89"/>
      <c r="AX93" s="142" t="s">
        <v>589</v>
      </c>
      <c r="AY93" s="142" t="s">
        <v>299</v>
      </c>
      <c r="AZ93" s="89" t="s">
        <v>423</v>
      </c>
      <c r="BA93" s="89" t="s">
        <v>424</v>
      </c>
      <c r="BB93" s="89" t="s">
        <v>425</v>
      </c>
      <c r="BC93" s="89" t="s">
        <v>1166</v>
      </c>
      <c r="BD93" s="89" t="s">
        <v>427</v>
      </c>
      <c r="BE93" s="89"/>
      <c r="BF93" s="89" t="s">
        <v>303</v>
      </c>
      <c r="BG93" s="89" t="s">
        <v>1344</v>
      </c>
      <c r="BH93" s="89">
        <v>1.0</v>
      </c>
      <c r="BI93" s="89" t="s">
        <v>888</v>
      </c>
      <c r="BJ93" s="89" t="s">
        <v>819</v>
      </c>
      <c r="BK93" s="89" t="s">
        <v>820</v>
      </c>
      <c r="BL93" s="89"/>
      <c r="BM93" s="89" t="s">
        <v>821</v>
      </c>
      <c r="BN93" s="89"/>
      <c r="BO93" s="89"/>
      <c r="BP93" s="89">
        <v>0.27</v>
      </c>
      <c r="BQ93" s="89">
        <v>0.6</v>
      </c>
      <c r="BR93" s="141">
        <v>0.19</v>
      </c>
      <c r="BS93" s="89">
        <v>0.42</v>
      </c>
      <c r="BT93" s="89" t="s">
        <v>433</v>
      </c>
      <c r="BU93" s="89"/>
      <c r="BV93" s="89"/>
      <c r="BW93" s="89"/>
      <c r="BX93" s="89"/>
      <c r="BY93" s="89"/>
      <c r="BZ93" s="89"/>
      <c r="CA93" s="89"/>
      <c r="CB93" s="89"/>
      <c r="CC93" s="89"/>
      <c r="CD93" s="89" t="s">
        <v>1341</v>
      </c>
      <c r="CE93" s="89" t="s">
        <v>606</v>
      </c>
      <c r="CF93" s="89" t="s">
        <v>1239</v>
      </c>
      <c r="CG93" s="89" t="s">
        <v>1181</v>
      </c>
    </row>
    <row r="94">
      <c r="A94" s="89" t="s">
        <v>1345</v>
      </c>
      <c r="B94" s="89" t="s">
        <v>1346</v>
      </c>
      <c r="C94" s="89" t="s">
        <v>1336</v>
      </c>
      <c r="D94" s="89">
        <v>8.5447E7</v>
      </c>
      <c r="E94" s="89">
        <v>4.26242763055E12</v>
      </c>
      <c r="F94" s="142" t="s">
        <v>1347</v>
      </c>
      <c r="G94" s="89" t="s">
        <v>587</v>
      </c>
      <c r="H94" s="89" t="s">
        <v>1157</v>
      </c>
      <c r="I94" s="89"/>
      <c r="J94" s="89" t="s">
        <v>1158</v>
      </c>
      <c r="K94" s="89" t="s">
        <v>1328</v>
      </c>
      <c r="L94" s="89" t="s">
        <v>1160</v>
      </c>
      <c r="M94" s="89" t="s">
        <v>884</v>
      </c>
      <c r="N94" s="89" t="s">
        <v>885</v>
      </c>
      <c r="O94" s="89"/>
      <c r="P94" s="89" t="s">
        <v>1161</v>
      </c>
      <c r="Q94" s="89" t="s">
        <v>1162</v>
      </c>
      <c r="R94" s="89"/>
      <c r="S94" s="89">
        <v>0.75</v>
      </c>
      <c r="T94" s="90">
        <v>0.295275590551181</v>
      </c>
      <c r="U94" s="89" t="s">
        <v>1329</v>
      </c>
      <c r="V94" s="89" t="s">
        <v>2088</v>
      </c>
      <c r="W94" s="89" t="s">
        <v>1164</v>
      </c>
      <c r="X94" s="89" t="s">
        <v>414</v>
      </c>
      <c r="Y94" s="89" t="s">
        <v>415</v>
      </c>
      <c r="Z94" s="89">
        <v>20.0</v>
      </c>
      <c r="AA94" s="89">
        <v>68.0</v>
      </c>
      <c r="AB94" s="89">
        <v>60.0</v>
      </c>
      <c r="AC94" s="89">
        <v>140.0</v>
      </c>
      <c r="AD94" s="118">
        <v>0.1</v>
      </c>
      <c r="AE94" s="118">
        <v>0.9</v>
      </c>
      <c r="AF94" s="89"/>
      <c r="AG94" s="89"/>
      <c r="AH94" s="89"/>
      <c r="AI94" s="89"/>
      <c r="AJ94" s="89"/>
      <c r="AK94" s="89" t="s">
        <v>416</v>
      </c>
      <c r="AL94" s="142" t="s">
        <v>417</v>
      </c>
      <c r="AM94" s="142" t="s">
        <v>418</v>
      </c>
      <c r="AN94" s="142" t="s">
        <v>419</v>
      </c>
      <c r="AO94" s="142" t="s">
        <v>420</v>
      </c>
      <c r="AP94" s="142" t="s">
        <v>1348</v>
      </c>
      <c r="AQ94" s="89"/>
      <c r="AR94" s="89"/>
      <c r="AS94" s="89"/>
      <c r="AT94" s="89"/>
      <c r="AU94" s="89"/>
      <c r="AV94" s="89"/>
      <c r="AW94" s="89"/>
      <c r="AX94" s="142" t="s">
        <v>589</v>
      </c>
      <c r="AY94" s="142" t="s">
        <v>299</v>
      </c>
      <c r="AZ94" s="89" t="s">
        <v>423</v>
      </c>
      <c r="BA94" s="89" t="s">
        <v>424</v>
      </c>
      <c r="BB94" s="89" t="s">
        <v>425</v>
      </c>
      <c r="BC94" s="89" t="s">
        <v>1166</v>
      </c>
      <c r="BD94" s="89" t="s">
        <v>427</v>
      </c>
      <c r="BE94" s="89"/>
      <c r="BF94" s="89" t="s">
        <v>303</v>
      </c>
      <c r="BG94" s="89" t="s">
        <v>1349</v>
      </c>
      <c r="BH94" s="89">
        <v>1.0</v>
      </c>
      <c r="BI94" s="89" t="s">
        <v>888</v>
      </c>
      <c r="BJ94" s="89" t="s">
        <v>889</v>
      </c>
      <c r="BK94" s="89" t="s">
        <v>820</v>
      </c>
      <c r="BL94" s="89"/>
      <c r="BM94" s="89" t="s">
        <v>821</v>
      </c>
      <c r="BN94" s="89"/>
      <c r="BO94" s="89"/>
      <c r="BP94" s="89">
        <v>0.28</v>
      </c>
      <c r="BQ94" s="89">
        <v>0.62</v>
      </c>
      <c r="BR94" s="141">
        <v>0.2</v>
      </c>
      <c r="BS94" s="89">
        <v>0.44</v>
      </c>
      <c r="BT94" s="89" t="s">
        <v>433</v>
      </c>
      <c r="BU94" s="89"/>
      <c r="BV94" s="89"/>
      <c r="BW94" s="89"/>
      <c r="BX94" s="89"/>
      <c r="BY94" s="89"/>
      <c r="BZ94" s="89"/>
      <c r="CA94" s="89"/>
      <c r="CB94" s="89"/>
      <c r="CC94" s="89"/>
      <c r="CD94" s="89" t="s">
        <v>1346</v>
      </c>
      <c r="CE94" s="89" t="s">
        <v>606</v>
      </c>
      <c r="CF94" s="89" t="s">
        <v>1239</v>
      </c>
      <c r="CG94" s="89" t="s">
        <v>1181</v>
      </c>
    </row>
    <row r="95">
      <c r="A95" s="89" t="s">
        <v>1350</v>
      </c>
      <c r="B95" s="89" t="s">
        <v>1351</v>
      </c>
      <c r="C95" s="89" t="s">
        <v>1326</v>
      </c>
      <c r="D95" s="89">
        <v>8.5447E7</v>
      </c>
      <c r="E95" s="89">
        <v>4.262427630888E12</v>
      </c>
      <c r="F95" s="142" t="s">
        <v>1352</v>
      </c>
      <c r="G95" s="89" t="s">
        <v>402</v>
      </c>
      <c r="H95" s="89" t="s">
        <v>1157</v>
      </c>
      <c r="I95" s="89"/>
      <c r="J95" s="89" t="s">
        <v>1158</v>
      </c>
      <c r="K95" s="89" t="s">
        <v>1328</v>
      </c>
      <c r="L95" s="89" t="s">
        <v>1160</v>
      </c>
      <c r="M95" s="89" t="s">
        <v>700</v>
      </c>
      <c r="N95" s="89" t="s">
        <v>701</v>
      </c>
      <c r="O95" s="89"/>
      <c r="P95" s="89" t="s">
        <v>1161</v>
      </c>
      <c r="Q95" s="89" t="s">
        <v>1161</v>
      </c>
      <c r="R95" s="89"/>
      <c r="S95" s="89">
        <v>0.75</v>
      </c>
      <c r="T95" s="90">
        <v>0.295275590551181</v>
      </c>
      <c r="U95" s="89" t="s">
        <v>1329</v>
      </c>
      <c r="V95" s="89" t="s">
        <v>2088</v>
      </c>
      <c r="W95" s="89" t="s">
        <v>1164</v>
      </c>
      <c r="X95" s="89" t="s">
        <v>414</v>
      </c>
      <c r="Y95" s="89" t="s">
        <v>415</v>
      </c>
      <c r="Z95" s="89">
        <v>20.0</v>
      </c>
      <c r="AA95" s="89">
        <v>68.0</v>
      </c>
      <c r="AB95" s="89">
        <v>60.0</v>
      </c>
      <c r="AC95" s="89">
        <v>140.0</v>
      </c>
      <c r="AD95" s="118">
        <v>0.1</v>
      </c>
      <c r="AE95" s="118">
        <v>0.9</v>
      </c>
      <c r="AF95" s="89"/>
      <c r="AG95" s="89"/>
      <c r="AH95" s="89"/>
      <c r="AI95" s="89"/>
      <c r="AJ95" s="89"/>
      <c r="AK95" s="89" t="s">
        <v>416</v>
      </c>
      <c r="AL95" s="142" t="s">
        <v>417</v>
      </c>
      <c r="AM95" s="142" t="s">
        <v>418</v>
      </c>
      <c r="AN95" s="142" t="s">
        <v>419</v>
      </c>
      <c r="AO95" s="142" t="s">
        <v>420</v>
      </c>
      <c r="AP95" s="142" t="s">
        <v>1353</v>
      </c>
      <c r="AQ95" s="89"/>
      <c r="AR95" s="89"/>
      <c r="AS95" s="89"/>
      <c r="AT95" s="89"/>
      <c r="AU95" s="89"/>
      <c r="AV95" s="89"/>
      <c r="AW95" s="89"/>
      <c r="AX95" s="142" t="s">
        <v>422</v>
      </c>
      <c r="AY95" s="142" t="s">
        <v>299</v>
      </c>
      <c r="AZ95" s="89" t="s">
        <v>423</v>
      </c>
      <c r="BA95" s="89" t="s">
        <v>424</v>
      </c>
      <c r="BB95" s="89" t="s">
        <v>425</v>
      </c>
      <c r="BC95" s="89" t="s">
        <v>1166</v>
      </c>
      <c r="BD95" s="89" t="s">
        <v>427</v>
      </c>
      <c r="BE95" s="89"/>
      <c r="BF95" s="89" t="s">
        <v>303</v>
      </c>
      <c r="BG95" s="89" t="s">
        <v>1354</v>
      </c>
      <c r="BH95" s="89">
        <v>1.0</v>
      </c>
      <c r="BI95" s="89" t="s">
        <v>704</v>
      </c>
      <c r="BJ95" s="89" t="s">
        <v>705</v>
      </c>
      <c r="BK95" s="89" t="s">
        <v>706</v>
      </c>
      <c r="BL95" s="89"/>
      <c r="BM95" s="89" t="s">
        <v>707</v>
      </c>
      <c r="BN95" s="89"/>
      <c r="BO95" s="89"/>
      <c r="BP95" s="89">
        <v>8.56</v>
      </c>
      <c r="BQ95" s="89">
        <v>18.87</v>
      </c>
      <c r="BR95" s="141">
        <v>7.08</v>
      </c>
      <c r="BS95" s="89">
        <v>15.61</v>
      </c>
      <c r="BT95" s="89" t="s">
        <v>433</v>
      </c>
      <c r="BU95" s="89"/>
      <c r="BV95" s="89"/>
      <c r="BW95" s="89"/>
      <c r="BX95" s="89"/>
      <c r="BY95" s="89"/>
      <c r="BZ95" s="89"/>
      <c r="CA95" s="89"/>
      <c r="CB95" s="89"/>
      <c r="CC95" s="89"/>
      <c r="CD95" s="89" t="s">
        <v>1351</v>
      </c>
      <c r="CE95" s="89" t="s">
        <v>455</v>
      </c>
      <c r="CF95" s="89" t="s">
        <v>1180</v>
      </c>
      <c r="CG95" s="89" t="s">
        <v>1181</v>
      </c>
    </row>
    <row r="96">
      <c r="A96" s="89" t="s">
        <v>1355</v>
      </c>
      <c r="B96" s="89" t="s">
        <v>1356</v>
      </c>
      <c r="C96" s="89" t="s">
        <v>1336</v>
      </c>
      <c r="D96" s="89">
        <v>8.5447E7</v>
      </c>
      <c r="E96" s="89">
        <v>4.262427630161E12</v>
      </c>
      <c r="F96" s="142" t="s">
        <v>1357</v>
      </c>
      <c r="G96" s="89" t="s">
        <v>587</v>
      </c>
      <c r="H96" s="89" t="s">
        <v>1157</v>
      </c>
      <c r="I96" s="89"/>
      <c r="J96" s="89" t="s">
        <v>1158</v>
      </c>
      <c r="K96" s="89" t="s">
        <v>1328</v>
      </c>
      <c r="L96" s="89" t="s">
        <v>1160</v>
      </c>
      <c r="M96" s="89" t="s">
        <v>408</v>
      </c>
      <c r="N96" s="89" t="s">
        <v>409</v>
      </c>
      <c r="O96" s="89"/>
      <c r="P96" s="89" t="s">
        <v>1161</v>
      </c>
      <c r="Q96" s="89" t="s">
        <v>1161</v>
      </c>
      <c r="R96" s="89"/>
      <c r="S96" s="89">
        <v>0.75</v>
      </c>
      <c r="T96" s="90">
        <v>0.295275590551181</v>
      </c>
      <c r="U96" s="89" t="s">
        <v>1329</v>
      </c>
      <c r="V96" s="89" t="s">
        <v>2088</v>
      </c>
      <c r="W96" s="89" t="s">
        <v>1164</v>
      </c>
      <c r="X96" s="89" t="s">
        <v>414</v>
      </c>
      <c r="Y96" s="89" t="s">
        <v>415</v>
      </c>
      <c r="Z96" s="89">
        <v>20.0</v>
      </c>
      <c r="AA96" s="89">
        <v>68.0</v>
      </c>
      <c r="AB96" s="89">
        <v>60.0</v>
      </c>
      <c r="AC96" s="89">
        <v>140.0</v>
      </c>
      <c r="AD96" s="118">
        <v>0.1</v>
      </c>
      <c r="AE96" s="118">
        <v>0.9</v>
      </c>
      <c r="AF96" s="89"/>
      <c r="AG96" s="89"/>
      <c r="AH96" s="89"/>
      <c r="AI96" s="89"/>
      <c r="AJ96" s="89"/>
      <c r="AK96" s="89" t="s">
        <v>416</v>
      </c>
      <c r="AL96" s="142" t="s">
        <v>417</v>
      </c>
      <c r="AM96" s="142" t="s">
        <v>418</v>
      </c>
      <c r="AN96" s="142" t="s">
        <v>419</v>
      </c>
      <c r="AO96" s="142" t="s">
        <v>420</v>
      </c>
      <c r="AP96" s="142" t="s">
        <v>1358</v>
      </c>
      <c r="AQ96" s="89"/>
      <c r="AR96" s="89"/>
      <c r="AS96" s="89"/>
      <c r="AT96" s="89"/>
      <c r="AU96" s="89"/>
      <c r="AV96" s="89"/>
      <c r="AW96" s="89"/>
      <c r="AX96" s="142" t="s">
        <v>589</v>
      </c>
      <c r="AY96" s="142" t="s">
        <v>299</v>
      </c>
      <c r="AZ96" s="89" t="s">
        <v>423</v>
      </c>
      <c r="BA96" s="89" t="s">
        <v>424</v>
      </c>
      <c r="BB96" s="89" t="s">
        <v>425</v>
      </c>
      <c r="BC96" s="89" t="s">
        <v>1166</v>
      </c>
      <c r="BD96" s="89" t="s">
        <v>427</v>
      </c>
      <c r="BE96" s="89"/>
      <c r="BF96" s="89" t="s">
        <v>303</v>
      </c>
      <c r="BG96" s="89" t="s">
        <v>1359</v>
      </c>
      <c r="BH96" s="89">
        <v>1.0</v>
      </c>
      <c r="BI96" s="89" t="s">
        <v>888</v>
      </c>
      <c r="BJ96" s="89" t="s">
        <v>592</v>
      </c>
      <c r="BK96" s="89" t="s">
        <v>593</v>
      </c>
      <c r="BL96" s="89"/>
      <c r="BM96" s="89" t="s">
        <v>594</v>
      </c>
      <c r="BN96" s="89"/>
      <c r="BO96" s="89"/>
      <c r="BP96" s="89">
        <v>0.22</v>
      </c>
      <c r="BQ96" s="89">
        <v>0.49</v>
      </c>
      <c r="BR96" s="141">
        <v>0.14</v>
      </c>
      <c r="BS96" s="89">
        <v>0.31</v>
      </c>
      <c r="BT96" s="89" t="s">
        <v>433</v>
      </c>
      <c r="BU96" s="89"/>
      <c r="BV96" s="89"/>
      <c r="BW96" s="89"/>
      <c r="BX96" s="89"/>
      <c r="BY96" s="89"/>
      <c r="BZ96" s="89"/>
      <c r="CA96" s="89"/>
      <c r="CB96" s="89"/>
      <c r="CC96" s="89"/>
      <c r="CD96" s="89" t="s">
        <v>1356</v>
      </c>
      <c r="CE96" s="89" t="s">
        <v>606</v>
      </c>
      <c r="CF96" s="89" t="s">
        <v>1239</v>
      </c>
      <c r="CG96" s="89" t="s">
        <v>1181</v>
      </c>
    </row>
    <row r="97">
      <c r="A97" s="89" t="s">
        <v>1360</v>
      </c>
      <c r="B97" s="89" t="s">
        <v>1361</v>
      </c>
      <c r="C97" s="89" t="s">
        <v>1336</v>
      </c>
      <c r="D97" s="89">
        <v>8.5447E7</v>
      </c>
      <c r="E97" s="89">
        <v>4.262427630352E12</v>
      </c>
      <c r="F97" s="142" t="s">
        <v>1362</v>
      </c>
      <c r="G97" s="89" t="s">
        <v>587</v>
      </c>
      <c r="H97" s="89" t="s">
        <v>1157</v>
      </c>
      <c r="I97" s="89"/>
      <c r="J97" s="89" t="s">
        <v>1158</v>
      </c>
      <c r="K97" s="89" t="s">
        <v>1328</v>
      </c>
      <c r="L97" s="89" t="s">
        <v>1160</v>
      </c>
      <c r="M97" s="89" t="s">
        <v>700</v>
      </c>
      <c r="N97" s="89" t="s">
        <v>701</v>
      </c>
      <c r="O97" s="89"/>
      <c r="P97" s="89" t="s">
        <v>1161</v>
      </c>
      <c r="Q97" s="89" t="s">
        <v>1161</v>
      </c>
      <c r="R97" s="89"/>
      <c r="S97" s="89">
        <v>0.75</v>
      </c>
      <c r="T97" s="90">
        <v>0.295275590551181</v>
      </c>
      <c r="U97" s="89" t="s">
        <v>1329</v>
      </c>
      <c r="V97" s="89" t="s">
        <v>2088</v>
      </c>
      <c r="W97" s="89" t="s">
        <v>1164</v>
      </c>
      <c r="X97" s="89" t="s">
        <v>414</v>
      </c>
      <c r="Y97" s="89" t="s">
        <v>415</v>
      </c>
      <c r="Z97" s="89">
        <v>20.0</v>
      </c>
      <c r="AA97" s="89">
        <v>68.0</v>
      </c>
      <c r="AB97" s="89">
        <v>60.0</v>
      </c>
      <c r="AC97" s="89">
        <v>140.0</v>
      </c>
      <c r="AD97" s="118">
        <v>0.1</v>
      </c>
      <c r="AE97" s="118">
        <v>0.9</v>
      </c>
      <c r="AF97" s="89"/>
      <c r="AG97" s="89"/>
      <c r="AH97" s="89"/>
      <c r="AI97" s="89"/>
      <c r="AJ97" s="89"/>
      <c r="AK97" s="89" t="s">
        <v>416</v>
      </c>
      <c r="AL97" s="142" t="s">
        <v>417</v>
      </c>
      <c r="AM97" s="142" t="s">
        <v>418</v>
      </c>
      <c r="AN97" s="142" t="s">
        <v>419</v>
      </c>
      <c r="AO97" s="142" t="s">
        <v>420</v>
      </c>
      <c r="AP97" s="142" t="s">
        <v>1363</v>
      </c>
      <c r="AQ97" s="89"/>
      <c r="AR97" s="89"/>
      <c r="AS97" s="89"/>
      <c r="AT97" s="89"/>
      <c r="AU97" s="89"/>
      <c r="AV97" s="89"/>
      <c r="AW97" s="89"/>
      <c r="AX97" s="142" t="s">
        <v>589</v>
      </c>
      <c r="AY97" s="142" t="s">
        <v>299</v>
      </c>
      <c r="AZ97" s="89" t="s">
        <v>423</v>
      </c>
      <c r="BA97" s="89" t="s">
        <v>424</v>
      </c>
      <c r="BB97" s="89" t="s">
        <v>425</v>
      </c>
      <c r="BC97" s="89" t="s">
        <v>1166</v>
      </c>
      <c r="BD97" s="89" t="s">
        <v>427</v>
      </c>
      <c r="BE97" s="89"/>
      <c r="BF97" s="89" t="s">
        <v>303</v>
      </c>
      <c r="BG97" s="89" t="s">
        <v>1364</v>
      </c>
      <c r="BH97" s="89">
        <v>1.0</v>
      </c>
      <c r="BI97" s="89" t="s">
        <v>888</v>
      </c>
      <c r="BJ97" s="89" t="s">
        <v>819</v>
      </c>
      <c r="BK97" s="89" t="s">
        <v>820</v>
      </c>
      <c r="BL97" s="89"/>
      <c r="BM97" s="89" t="s">
        <v>821</v>
      </c>
      <c r="BN97" s="89"/>
      <c r="BO97" s="89"/>
      <c r="BP97" s="89">
        <v>0.27</v>
      </c>
      <c r="BQ97" s="89">
        <v>0.6</v>
      </c>
      <c r="BR97" s="141">
        <v>0.19</v>
      </c>
      <c r="BS97" s="89">
        <v>0.42</v>
      </c>
      <c r="BT97" s="89" t="s">
        <v>433</v>
      </c>
      <c r="BU97" s="89"/>
      <c r="BV97" s="89"/>
      <c r="BW97" s="89"/>
      <c r="BX97" s="89"/>
      <c r="BY97" s="89"/>
      <c r="BZ97" s="89"/>
      <c r="CA97" s="89"/>
      <c r="CB97" s="89"/>
      <c r="CC97" s="89"/>
      <c r="CD97" s="89" t="s">
        <v>1361</v>
      </c>
      <c r="CE97" s="89" t="s">
        <v>606</v>
      </c>
      <c r="CF97" s="89" t="s">
        <v>1239</v>
      </c>
      <c r="CG97" s="89" t="s">
        <v>1181</v>
      </c>
    </row>
    <row r="98">
      <c r="A98" s="89" t="s">
        <v>1365</v>
      </c>
      <c r="B98" s="89" t="s">
        <v>1366</v>
      </c>
      <c r="C98" s="89" t="s">
        <v>1336</v>
      </c>
      <c r="D98" s="89">
        <v>8.5447E7</v>
      </c>
      <c r="E98" s="89">
        <v>4.262427630543E12</v>
      </c>
      <c r="F98" s="142" t="s">
        <v>1367</v>
      </c>
      <c r="G98" s="89" t="s">
        <v>587</v>
      </c>
      <c r="H98" s="89" t="s">
        <v>1157</v>
      </c>
      <c r="I98" s="89"/>
      <c r="J98" s="89" t="s">
        <v>1158</v>
      </c>
      <c r="K98" s="89" t="s">
        <v>1328</v>
      </c>
      <c r="L98" s="89" t="s">
        <v>1160</v>
      </c>
      <c r="M98" s="89" t="s">
        <v>884</v>
      </c>
      <c r="N98" s="89" t="s">
        <v>885</v>
      </c>
      <c r="O98" s="89"/>
      <c r="P98" s="89" t="s">
        <v>1161</v>
      </c>
      <c r="Q98" s="89" t="s">
        <v>1161</v>
      </c>
      <c r="R98" s="89"/>
      <c r="S98" s="89">
        <v>0.75</v>
      </c>
      <c r="T98" s="90">
        <v>0.295275590551181</v>
      </c>
      <c r="U98" s="89" t="s">
        <v>1329</v>
      </c>
      <c r="V98" s="89" t="s">
        <v>2088</v>
      </c>
      <c r="W98" s="89" t="s">
        <v>1164</v>
      </c>
      <c r="X98" s="89" t="s">
        <v>414</v>
      </c>
      <c r="Y98" s="89" t="s">
        <v>415</v>
      </c>
      <c r="Z98" s="89">
        <v>20.0</v>
      </c>
      <c r="AA98" s="89">
        <v>68.0</v>
      </c>
      <c r="AB98" s="89">
        <v>60.0</v>
      </c>
      <c r="AC98" s="89">
        <v>140.0</v>
      </c>
      <c r="AD98" s="118">
        <v>0.1</v>
      </c>
      <c r="AE98" s="118">
        <v>0.9</v>
      </c>
      <c r="AF98" s="89"/>
      <c r="AG98" s="89"/>
      <c r="AH98" s="89"/>
      <c r="AI98" s="89"/>
      <c r="AJ98" s="89"/>
      <c r="AK98" s="89" t="s">
        <v>416</v>
      </c>
      <c r="AL98" s="142" t="s">
        <v>417</v>
      </c>
      <c r="AM98" s="142" t="s">
        <v>1368</v>
      </c>
      <c r="AN98" s="142" t="s">
        <v>419</v>
      </c>
      <c r="AO98" s="142" t="s">
        <v>420</v>
      </c>
      <c r="AP98" s="142" t="s">
        <v>1369</v>
      </c>
      <c r="AQ98" s="89"/>
      <c r="AR98" s="89"/>
      <c r="AS98" s="89"/>
      <c r="AT98" s="89"/>
      <c r="AU98" s="89"/>
      <c r="AV98" s="89"/>
      <c r="AW98" s="89"/>
      <c r="AX98" s="142" t="s">
        <v>589</v>
      </c>
      <c r="AY98" s="142" t="s">
        <v>299</v>
      </c>
      <c r="AZ98" s="89" t="s">
        <v>423</v>
      </c>
      <c r="BA98" s="89" t="s">
        <v>424</v>
      </c>
      <c r="BB98" s="89" t="s">
        <v>425</v>
      </c>
      <c r="BC98" s="89" t="s">
        <v>1166</v>
      </c>
      <c r="BD98" s="89" t="s">
        <v>427</v>
      </c>
      <c r="BE98" s="89"/>
      <c r="BF98" s="89" t="s">
        <v>303</v>
      </c>
      <c r="BG98" s="89" t="s">
        <v>1370</v>
      </c>
      <c r="BH98" s="89">
        <v>1.0</v>
      </c>
      <c r="BI98" s="89" t="s">
        <v>888</v>
      </c>
      <c r="BJ98" s="89" t="s">
        <v>889</v>
      </c>
      <c r="BK98" s="89" t="s">
        <v>820</v>
      </c>
      <c r="BL98" s="89"/>
      <c r="BM98" s="89" t="s">
        <v>821</v>
      </c>
      <c r="BN98" s="89"/>
      <c r="BO98" s="89"/>
      <c r="BP98" s="89">
        <v>0.28</v>
      </c>
      <c r="BQ98" s="89">
        <v>0.62</v>
      </c>
      <c r="BR98" s="141">
        <v>0.2</v>
      </c>
      <c r="BS98" s="89">
        <v>0.44</v>
      </c>
      <c r="BT98" s="89" t="s">
        <v>433</v>
      </c>
      <c r="BU98" s="89"/>
      <c r="BV98" s="89"/>
      <c r="BW98" s="89"/>
      <c r="BX98" s="89"/>
      <c r="BY98" s="89"/>
      <c r="BZ98" s="89"/>
      <c r="CA98" s="89"/>
      <c r="CB98" s="89"/>
      <c r="CC98" s="89"/>
      <c r="CD98" s="89" t="s">
        <v>1366</v>
      </c>
      <c r="CE98" s="89" t="s">
        <v>606</v>
      </c>
      <c r="CF98" s="89" t="s">
        <v>1239</v>
      </c>
      <c r="CG98" s="89" t="s">
        <v>1181</v>
      </c>
    </row>
    <row r="99">
      <c r="A99" s="89" t="s">
        <v>1371</v>
      </c>
      <c r="B99" s="89" t="s">
        <v>1372</v>
      </c>
      <c r="C99" s="89" t="s">
        <v>1373</v>
      </c>
      <c r="D99" s="89">
        <v>3.9269097E7</v>
      </c>
      <c r="E99" s="89">
        <v>4.262427630925E12</v>
      </c>
      <c r="F99" s="142" t="s">
        <v>1374</v>
      </c>
      <c r="G99" s="89" t="s">
        <v>1375</v>
      </c>
      <c r="H99" s="89"/>
      <c r="I99" s="89"/>
      <c r="J99" s="89"/>
      <c r="K99" s="89"/>
      <c r="L99" s="89"/>
      <c r="M99" s="89"/>
      <c r="N99" s="89"/>
      <c r="O99" s="89"/>
      <c r="P99" s="89"/>
      <c r="Q99" s="89"/>
      <c r="R99" s="89"/>
      <c r="S99" s="89">
        <v>0.75</v>
      </c>
      <c r="T99" s="90">
        <v>0.295275590551181</v>
      </c>
      <c r="U99" s="89" t="s">
        <v>1329</v>
      </c>
      <c r="V99" s="89" t="s">
        <v>2088</v>
      </c>
      <c r="W99" s="89" t="s">
        <v>1164</v>
      </c>
      <c r="X99" s="89" t="s">
        <v>414</v>
      </c>
      <c r="Y99" s="89" t="s">
        <v>415</v>
      </c>
      <c r="Z99" s="89">
        <v>20.0</v>
      </c>
      <c r="AA99" s="89">
        <v>68.0</v>
      </c>
      <c r="AB99" s="89">
        <v>60.0</v>
      </c>
      <c r="AC99" s="89">
        <v>140.0</v>
      </c>
      <c r="AD99" s="118">
        <v>0.1</v>
      </c>
      <c r="AE99" s="118">
        <v>0.9</v>
      </c>
      <c r="AF99" s="89"/>
      <c r="AG99" s="89"/>
      <c r="AH99" s="89"/>
      <c r="AI99" s="89"/>
      <c r="AJ99" s="89"/>
      <c r="AK99" s="89"/>
      <c r="AL99" s="142" t="s">
        <v>419</v>
      </c>
      <c r="AM99" s="142" t="s">
        <v>1376</v>
      </c>
      <c r="AN99" s="89"/>
      <c r="AO99" s="142" t="s">
        <v>1377</v>
      </c>
      <c r="AP99" s="142" t="s">
        <v>1378</v>
      </c>
      <c r="AQ99" s="89"/>
      <c r="AR99" s="89"/>
      <c r="AS99" s="89"/>
      <c r="AT99" s="89"/>
      <c r="AU99" s="89"/>
      <c r="AV99" s="89"/>
      <c r="AW99" s="89"/>
      <c r="AX99" s="142" t="s">
        <v>298</v>
      </c>
      <c r="AY99" s="142" t="s">
        <v>1379</v>
      </c>
      <c r="AZ99" s="89"/>
      <c r="BA99" s="89"/>
      <c r="BB99" s="89"/>
      <c r="BC99" s="89"/>
      <c r="BD99" s="89"/>
      <c r="BE99" s="89"/>
      <c r="BF99" s="89"/>
      <c r="BG99" s="89" t="s">
        <v>1380</v>
      </c>
      <c r="BH99" s="89">
        <v>4.0</v>
      </c>
      <c r="BI99" s="89" t="s">
        <v>1381</v>
      </c>
      <c r="BJ99" s="89" t="s">
        <v>1382</v>
      </c>
      <c r="BK99" s="89" t="s">
        <v>1383</v>
      </c>
      <c r="BL99" s="89"/>
      <c r="BM99" s="89" t="s">
        <v>1384</v>
      </c>
      <c r="BN99" s="89"/>
      <c r="BO99" s="89"/>
      <c r="BP99" s="89">
        <v>0.06</v>
      </c>
      <c r="BQ99" s="89">
        <v>0.13</v>
      </c>
      <c r="BR99" s="141">
        <v>0.04</v>
      </c>
      <c r="BS99" s="89">
        <v>0.09</v>
      </c>
      <c r="BT99" s="89" t="s">
        <v>433</v>
      </c>
      <c r="BU99" s="89"/>
      <c r="BV99" s="89"/>
      <c r="BW99" s="89"/>
      <c r="BX99" s="89"/>
      <c r="BY99" s="89"/>
      <c r="BZ99" s="89"/>
      <c r="CA99" s="89"/>
      <c r="CB99" s="89"/>
      <c r="CC99" s="89"/>
      <c r="CD99" s="89" t="s">
        <v>1385</v>
      </c>
      <c r="CE99" s="89" t="s">
        <v>1403</v>
      </c>
      <c r="CF99" s="89" t="s">
        <v>1404</v>
      </c>
      <c r="CG99" s="89"/>
    </row>
    <row r="100">
      <c r="A100" s="89" t="s">
        <v>1475</v>
      </c>
      <c r="B100" s="89" t="s">
        <v>1476</v>
      </c>
      <c r="C100" s="89" t="s">
        <v>1373</v>
      </c>
      <c r="D100" s="89">
        <v>3.9269097E7</v>
      </c>
      <c r="E100" s="89">
        <v>6.74376605802E11</v>
      </c>
      <c r="F100" s="142" t="s">
        <v>1477</v>
      </c>
      <c r="G100" s="89" t="s">
        <v>1478</v>
      </c>
      <c r="H100" s="89"/>
      <c r="I100" s="89"/>
      <c r="J100" s="89"/>
      <c r="K100" s="89"/>
      <c r="L100" s="89"/>
      <c r="M100" s="89"/>
      <c r="N100" s="89"/>
      <c r="O100" s="89"/>
      <c r="P100" s="89"/>
      <c r="Q100" s="89"/>
      <c r="R100" s="89"/>
      <c r="S100" s="89">
        <v>0.75</v>
      </c>
      <c r="T100" s="90">
        <v>0.295275590551181</v>
      </c>
      <c r="U100" s="89" t="s">
        <v>1329</v>
      </c>
      <c r="V100" s="89" t="s">
        <v>2088</v>
      </c>
      <c r="W100" s="89" t="s">
        <v>1164</v>
      </c>
      <c r="X100" s="89" t="s">
        <v>414</v>
      </c>
      <c r="Y100" s="89" t="s">
        <v>415</v>
      </c>
      <c r="Z100" s="89">
        <v>20.0</v>
      </c>
      <c r="AA100" s="89">
        <v>68.0</v>
      </c>
      <c r="AB100" s="89">
        <v>60.0</v>
      </c>
      <c r="AC100" s="89">
        <v>140.0</v>
      </c>
      <c r="AD100" s="118">
        <v>0.1</v>
      </c>
      <c r="AE100" s="118">
        <v>0.9</v>
      </c>
      <c r="AF100" s="89"/>
      <c r="AG100" s="89"/>
      <c r="AH100" s="89"/>
      <c r="AI100" s="89"/>
      <c r="AJ100" s="89"/>
      <c r="AK100" s="89"/>
      <c r="AL100" s="89"/>
      <c r="AM100" s="89"/>
      <c r="AN100" s="89"/>
      <c r="AO100" s="142" t="s">
        <v>1479</v>
      </c>
      <c r="AP100" s="142" t="s">
        <v>1480</v>
      </c>
      <c r="AQ100" s="89"/>
      <c r="AR100" s="89"/>
      <c r="AS100" s="89"/>
      <c r="AT100" s="89"/>
      <c r="AU100" s="89"/>
      <c r="AV100" s="89"/>
      <c r="AW100" s="89"/>
      <c r="AX100" s="142" t="s">
        <v>298</v>
      </c>
      <c r="AY100" s="142" t="s">
        <v>1481</v>
      </c>
      <c r="AZ100" s="89"/>
      <c r="BA100" s="89"/>
      <c r="BB100" s="89"/>
      <c r="BC100" s="89"/>
      <c r="BD100" s="89"/>
      <c r="BE100" s="89"/>
      <c r="BF100" s="89"/>
      <c r="BG100" s="89" t="s">
        <v>1482</v>
      </c>
      <c r="BH100" s="89">
        <v>10.0</v>
      </c>
      <c r="BI100" s="89" t="s">
        <v>1381</v>
      </c>
      <c r="BJ100" s="89" t="s">
        <v>1382</v>
      </c>
      <c r="BK100" s="89" t="s">
        <v>1483</v>
      </c>
      <c r="BL100" s="89"/>
      <c r="BM100" s="89" t="s">
        <v>1484</v>
      </c>
      <c r="BN100" s="89"/>
      <c r="BO100" s="89"/>
      <c r="BP100" s="89">
        <v>0.06</v>
      </c>
      <c r="BQ100" s="89">
        <v>0.13</v>
      </c>
      <c r="BR100" s="141">
        <v>0.04</v>
      </c>
      <c r="BS100" s="89">
        <v>0.09</v>
      </c>
      <c r="BT100" s="89" t="s">
        <v>433</v>
      </c>
      <c r="BU100" s="89"/>
      <c r="BV100" s="89"/>
      <c r="BW100" s="89"/>
      <c r="BX100" s="89"/>
      <c r="BY100" s="89"/>
      <c r="BZ100" s="89"/>
      <c r="CA100" s="89"/>
      <c r="CB100" s="89"/>
      <c r="CC100" s="89"/>
      <c r="CD100" s="89" t="s">
        <v>1485</v>
      </c>
      <c r="CE100" s="89" t="s">
        <v>1497</v>
      </c>
      <c r="CF100" s="89" t="s">
        <v>1498</v>
      </c>
      <c r="CG100" s="89"/>
    </row>
    <row r="101">
      <c r="A101" s="89" t="s">
        <v>1554</v>
      </c>
      <c r="B101" s="89" t="s">
        <v>1555</v>
      </c>
      <c r="C101" s="89" t="s">
        <v>290</v>
      </c>
      <c r="D101" s="89">
        <v>8.205598E7</v>
      </c>
      <c r="E101" s="89">
        <v>3.11778770409E11</v>
      </c>
      <c r="F101" s="142" t="s">
        <v>1556</v>
      </c>
      <c r="G101" s="89" t="s">
        <v>1557</v>
      </c>
      <c r="H101" s="89" t="s">
        <v>1558</v>
      </c>
      <c r="I101" s="89"/>
      <c r="J101" s="89"/>
      <c r="K101" s="89"/>
      <c r="L101" s="89"/>
      <c r="M101" s="89"/>
      <c r="N101" s="89"/>
      <c r="O101" s="89"/>
      <c r="P101" s="89"/>
      <c r="Q101" s="89"/>
      <c r="R101" s="89"/>
      <c r="S101" s="89"/>
      <c r="T101" s="90"/>
      <c r="U101" s="89"/>
      <c r="V101" s="89"/>
      <c r="W101" s="89" t="s">
        <v>1559</v>
      </c>
      <c r="X101" s="89"/>
      <c r="Y101" s="89"/>
      <c r="Z101" s="89"/>
      <c r="AA101" s="89"/>
      <c r="AB101" s="89"/>
      <c r="AC101" s="89"/>
      <c r="AD101" s="118"/>
      <c r="AE101" s="118"/>
      <c r="AF101" s="89">
        <v>50.0</v>
      </c>
      <c r="AG101" s="93">
        <v>110.0</v>
      </c>
      <c r="AH101" s="89" t="s">
        <v>1560</v>
      </c>
      <c r="AI101" s="89" t="s">
        <v>1561</v>
      </c>
      <c r="AJ101" s="89"/>
      <c r="AK101" s="89"/>
      <c r="AL101" s="142" t="s">
        <v>1562</v>
      </c>
      <c r="AM101" s="142" t="s">
        <v>1563</v>
      </c>
      <c r="AN101" s="142" t="s">
        <v>1564</v>
      </c>
      <c r="AO101" s="142" t="s">
        <v>1565</v>
      </c>
      <c r="AP101" s="142" t="s">
        <v>1566</v>
      </c>
      <c r="AQ101" s="142" t="s">
        <v>1567</v>
      </c>
      <c r="AR101" s="89"/>
      <c r="AS101" s="89"/>
      <c r="AT101" s="89"/>
      <c r="AU101" s="89"/>
      <c r="AV101" s="89"/>
      <c r="AW101" s="89"/>
      <c r="AX101" s="142" t="s">
        <v>1568</v>
      </c>
      <c r="AY101" s="142" t="s">
        <v>1569</v>
      </c>
      <c r="AZ101" s="89" t="s">
        <v>1570</v>
      </c>
      <c r="BA101" s="89" t="s">
        <v>1571</v>
      </c>
      <c r="BB101" s="89" t="s">
        <v>1572</v>
      </c>
      <c r="BC101" s="89" t="s">
        <v>1573</v>
      </c>
      <c r="BD101" s="89"/>
      <c r="BE101" s="89" t="s">
        <v>1574</v>
      </c>
      <c r="BF101" s="89" t="s">
        <v>1572</v>
      </c>
      <c r="BG101" s="89" t="s">
        <v>1575</v>
      </c>
      <c r="BH101" s="89">
        <v>1.0</v>
      </c>
      <c r="BI101" s="89" t="s">
        <v>1576</v>
      </c>
      <c r="BJ101" s="89" t="s">
        <v>1577</v>
      </c>
      <c r="BK101" s="93" t="s">
        <v>1578</v>
      </c>
      <c r="BL101" s="93"/>
      <c r="BM101" s="93" t="s">
        <v>1579</v>
      </c>
      <c r="BN101" s="93" t="s">
        <v>1578</v>
      </c>
      <c r="BO101" s="93" t="s">
        <v>1579</v>
      </c>
      <c r="BP101" s="89">
        <v>1.03</v>
      </c>
      <c r="BQ101" s="89">
        <v>2.27</v>
      </c>
      <c r="BR101" s="141">
        <v>0.79</v>
      </c>
      <c r="BS101" s="89">
        <v>1.74</v>
      </c>
      <c r="BT101" s="89" t="s">
        <v>1580</v>
      </c>
      <c r="BU101" s="89"/>
      <c r="BV101" s="89"/>
      <c r="BW101" s="89"/>
      <c r="BX101" s="89"/>
      <c r="BY101" s="89"/>
      <c r="BZ101" s="89"/>
      <c r="CA101" s="89"/>
      <c r="CB101" s="89"/>
      <c r="CC101" s="89"/>
      <c r="CD101" s="89" t="s">
        <v>1606</v>
      </c>
      <c r="CE101" s="89" t="s">
        <v>1607</v>
      </c>
      <c r="CF101" s="89" t="s">
        <v>1608</v>
      </c>
      <c r="CG101" s="89" t="s">
        <v>1609</v>
      </c>
    </row>
    <row r="102">
      <c r="A102" s="89" t="s">
        <v>1694</v>
      </c>
      <c r="B102" s="89" t="s">
        <v>1695</v>
      </c>
      <c r="C102" s="89" t="s">
        <v>290</v>
      </c>
      <c r="D102" s="89">
        <v>7.31819E7</v>
      </c>
      <c r="E102" s="89">
        <v>4.262427631168E12</v>
      </c>
      <c r="F102" s="142" t="s">
        <v>1696</v>
      </c>
      <c r="G102" s="89" t="s">
        <v>1697</v>
      </c>
      <c r="H102" s="89" t="s">
        <v>1698</v>
      </c>
      <c r="I102" s="89"/>
      <c r="J102" s="89"/>
      <c r="K102" s="89"/>
      <c r="L102" s="89"/>
      <c r="M102" s="89"/>
      <c r="N102" s="89"/>
      <c r="O102" s="89"/>
      <c r="P102" s="89"/>
      <c r="Q102" s="89"/>
      <c r="R102" s="89"/>
      <c r="S102" s="89"/>
      <c r="T102" s="90"/>
      <c r="U102" s="89"/>
      <c r="V102" s="89"/>
      <c r="W102" s="89" t="s">
        <v>1699</v>
      </c>
      <c r="X102" s="89"/>
      <c r="Y102" s="89"/>
      <c r="Z102" s="89">
        <v>-40.0</v>
      </c>
      <c r="AA102" s="89">
        <v>-40.0</v>
      </c>
      <c r="AB102" s="89">
        <v>100.0</v>
      </c>
      <c r="AC102" s="89">
        <v>212.0</v>
      </c>
      <c r="AD102" s="118">
        <v>0.1</v>
      </c>
      <c r="AE102" s="118">
        <v>0.9</v>
      </c>
      <c r="AF102" s="89">
        <v>200.0</v>
      </c>
      <c r="AG102" s="93">
        <v>440.0</v>
      </c>
      <c r="AH102" s="89"/>
      <c r="AI102" s="89"/>
      <c r="AJ102" s="89"/>
      <c r="AK102" s="89"/>
      <c r="AL102" s="142" t="s">
        <v>1700</v>
      </c>
      <c r="AM102" s="142" t="s">
        <v>1701</v>
      </c>
      <c r="AN102" s="89"/>
      <c r="AO102" s="142" t="s">
        <v>1702</v>
      </c>
      <c r="AP102" s="142" t="s">
        <v>1703</v>
      </c>
      <c r="AQ102" s="142" t="s">
        <v>1704</v>
      </c>
      <c r="AR102" s="89"/>
      <c r="AS102" s="89"/>
      <c r="AT102" s="89"/>
      <c r="AU102" s="89"/>
      <c r="AV102" s="89"/>
      <c r="AW102" s="89"/>
      <c r="AX102" s="142" t="s">
        <v>1705</v>
      </c>
      <c r="AY102" s="142" t="s">
        <v>1706</v>
      </c>
      <c r="AZ102" s="89" t="s">
        <v>1707</v>
      </c>
      <c r="BA102" s="89" t="s">
        <v>1708</v>
      </c>
      <c r="BB102" s="89" t="s">
        <v>1709</v>
      </c>
      <c r="BC102" s="89" t="s">
        <v>1710</v>
      </c>
      <c r="BD102" s="89" t="s">
        <v>1711</v>
      </c>
      <c r="BE102" s="89" t="s">
        <v>1574</v>
      </c>
      <c r="BF102" s="89"/>
      <c r="BG102" s="89" t="s">
        <v>1712</v>
      </c>
      <c r="BH102" s="89">
        <v>50.0</v>
      </c>
      <c r="BI102" s="89" t="s">
        <v>1713</v>
      </c>
      <c r="BJ102" s="89" t="s">
        <v>1713</v>
      </c>
      <c r="BK102" s="89" t="s">
        <v>1714</v>
      </c>
      <c r="BL102" s="89"/>
      <c r="BM102" s="89" t="s">
        <v>1715</v>
      </c>
      <c r="BN102" s="89"/>
      <c r="BO102" s="89"/>
      <c r="BP102" s="89">
        <v>0.81</v>
      </c>
      <c r="BQ102" s="89">
        <v>1.79</v>
      </c>
      <c r="BR102" s="141">
        <v>0.73</v>
      </c>
      <c r="BS102" s="89">
        <v>1.61</v>
      </c>
      <c r="BT102" s="89" t="s">
        <v>1716</v>
      </c>
      <c r="BU102" s="89"/>
      <c r="BV102" s="89"/>
      <c r="BW102" s="89"/>
      <c r="BX102" s="89"/>
      <c r="BY102" s="89"/>
      <c r="BZ102" s="89"/>
      <c r="CA102" s="89"/>
      <c r="CB102" s="89"/>
      <c r="CC102" s="89"/>
      <c r="CD102" s="89" t="s">
        <v>1717</v>
      </c>
      <c r="CE102" s="89" t="s">
        <v>1744</v>
      </c>
      <c r="CF102" s="89" t="s">
        <v>1745</v>
      </c>
      <c r="CG102" s="89" t="s">
        <v>1746</v>
      </c>
    </row>
    <row r="103">
      <c r="A103" s="89" t="s">
        <v>1831</v>
      </c>
      <c r="B103" s="89" t="s">
        <v>1832</v>
      </c>
      <c r="C103" s="89" t="s">
        <v>290</v>
      </c>
      <c r="D103" s="89">
        <v>7.31819E7</v>
      </c>
      <c r="E103" s="89">
        <v>4.262427631199E12</v>
      </c>
      <c r="F103" s="142" t="s">
        <v>1833</v>
      </c>
      <c r="G103" s="89" t="s">
        <v>1834</v>
      </c>
      <c r="H103" s="89" t="s">
        <v>1835</v>
      </c>
      <c r="I103" s="89"/>
      <c r="J103" s="89"/>
      <c r="K103" s="89"/>
      <c r="L103" s="89"/>
      <c r="M103" s="89"/>
      <c r="N103" s="89"/>
      <c r="O103" s="89"/>
      <c r="P103" s="89"/>
      <c r="Q103" s="89"/>
      <c r="R103" s="89"/>
      <c r="S103" s="89"/>
      <c r="T103" s="90"/>
      <c r="U103" s="89"/>
      <c r="V103" s="89"/>
      <c r="W103" s="89" t="s">
        <v>1836</v>
      </c>
      <c r="X103" s="89"/>
      <c r="Y103" s="89" t="s">
        <v>415</v>
      </c>
      <c r="Z103" s="89">
        <v>-40.0</v>
      </c>
      <c r="AA103" s="89">
        <v>-40.0</v>
      </c>
      <c r="AB103" s="89">
        <v>100.0</v>
      </c>
      <c r="AC103" s="89">
        <v>212.0</v>
      </c>
      <c r="AD103" s="118">
        <v>0.1</v>
      </c>
      <c r="AE103" s="118">
        <v>0.9</v>
      </c>
      <c r="AF103" s="89" t="s">
        <v>1837</v>
      </c>
      <c r="AG103" s="89" t="s">
        <v>1838</v>
      </c>
      <c r="AH103" s="89"/>
      <c r="AI103" s="89"/>
      <c r="AJ103" s="89" t="s">
        <v>1839</v>
      </c>
      <c r="AK103" s="89" t="s">
        <v>1840</v>
      </c>
      <c r="AL103" s="89"/>
      <c r="AM103" s="89"/>
      <c r="AN103" s="89"/>
      <c r="AO103" s="142" t="s">
        <v>1841</v>
      </c>
      <c r="AP103" s="142" t="s">
        <v>1842</v>
      </c>
      <c r="AQ103" s="142" t="s">
        <v>1843</v>
      </c>
      <c r="AR103" s="142" t="s">
        <v>1844</v>
      </c>
      <c r="AS103" s="142" t="s">
        <v>1845</v>
      </c>
      <c r="AT103" s="89"/>
      <c r="AU103" s="89"/>
      <c r="AV103" s="142" t="s">
        <v>1846</v>
      </c>
      <c r="AW103" s="89"/>
      <c r="AX103" s="142" t="s">
        <v>1847</v>
      </c>
      <c r="AY103" s="142" t="s">
        <v>1848</v>
      </c>
      <c r="AZ103" s="89" t="s">
        <v>1849</v>
      </c>
      <c r="BA103" s="89" t="s">
        <v>1850</v>
      </c>
      <c r="BB103" s="89" t="s">
        <v>1851</v>
      </c>
      <c r="BC103" s="89" t="s">
        <v>1852</v>
      </c>
      <c r="BD103" s="89" t="s">
        <v>1853</v>
      </c>
      <c r="BE103" s="89"/>
      <c r="BF103" s="89" t="s">
        <v>303</v>
      </c>
      <c r="BG103" s="89" t="s">
        <v>1854</v>
      </c>
      <c r="BH103" s="89">
        <v>24.0</v>
      </c>
      <c r="BI103" s="89" t="s">
        <v>1855</v>
      </c>
      <c r="BJ103" s="89"/>
      <c r="BK103" s="89" t="s">
        <v>1856</v>
      </c>
      <c r="BL103" s="89" t="s">
        <v>1857</v>
      </c>
      <c r="BM103" s="89"/>
      <c r="BN103" s="89"/>
      <c r="BO103" s="89"/>
      <c r="BP103" s="89">
        <v>0.81</v>
      </c>
      <c r="BQ103" s="89">
        <v>1.7</v>
      </c>
      <c r="BR103" s="141">
        <v>0.72</v>
      </c>
      <c r="BS103" s="89">
        <v>1.6</v>
      </c>
      <c r="BT103" s="89" t="s">
        <v>1580</v>
      </c>
      <c r="BU103" s="89" t="s">
        <v>1858</v>
      </c>
      <c r="BV103" s="89" t="s">
        <v>1859</v>
      </c>
      <c r="BW103" s="89" t="s">
        <v>1860</v>
      </c>
      <c r="BX103" s="89"/>
      <c r="BY103" s="89"/>
      <c r="BZ103" s="89"/>
      <c r="CA103" s="89"/>
      <c r="CB103" s="89"/>
      <c r="CC103" s="89"/>
      <c r="CD103" s="89" t="s">
        <v>1832</v>
      </c>
      <c r="CE103" s="89" t="s">
        <v>1881</v>
      </c>
      <c r="CF103" s="89" t="s">
        <v>1882</v>
      </c>
      <c r="CG103" s="89" t="s">
        <v>1883</v>
      </c>
    </row>
    <row r="104">
      <c r="A104" s="89" t="s">
        <v>1963</v>
      </c>
      <c r="B104" s="89" t="s">
        <v>1964</v>
      </c>
      <c r="C104" s="89" t="s">
        <v>290</v>
      </c>
      <c r="D104" s="89">
        <v>4.821101E7</v>
      </c>
      <c r="E104" s="89">
        <v>4.26242763211E12</v>
      </c>
      <c r="F104" s="142" t="s">
        <v>1965</v>
      </c>
      <c r="G104" s="89" t="s">
        <v>1966</v>
      </c>
      <c r="H104" s="89" t="s">
        <v>1967</v>
      </c>
      <c r="I104" s="89"/>
      <c r="J104" s="89"/>
      <c r="K104" s="89"/>
      <c r="L104" s="89"/>
      <c r="M104" s="89"/>
      <c r="N104" s="89"/>
      <c r="O104" s="89"/>
      <c r="P104" s="89"/>
      <c r="Q104" s="89"/>
      <c r="R104" s="89"/>
      <c r="S104" s="89"/>
      <c r="T104" s="90"/>
      <c r="U104" s="89"/>
      <c r="V104" s="89"/>
      <c r="W104" s="89" t="s">
        <v>1968</v>
      </c>
      <c r="X104" s="89"/>
      <c r="Y104" s="89"/>
      <c r="Z104" s="89"/>
      <c r="AA104" s="89"/>
      <c r="AB104" s="89"/>
      <c r="AC104" s="89"/>
      <c r="AD104" s="118"/>
      <c r="AE104" s="118"/>
      <c r="AF104" s="89"/>
      <c r="AG104" s="89"/>
      <c r="AH104" s="89"/>
      <c r="AI104" s="89"/>
      <c r="AJ104" s="89"/>
      <c r="AK104" s="89" t="s">
        <v>1840</v>
      </c>
      <c r="AL104" s="89"/>
      <c r="AM104" s="89"/>
      <c r="AN104" s="89"/>
      <c r="AO104" s="142" t="s">
        <v>1969</v>
      </c>
      <c r="AP104" s="142" t="s">
        <v>1970</v>
      </c>
      <c r="AQ104" s="142" t="s">
        <v>1971</v>
      </c>
      <c r="AR104" s="142" t="s">
        <v>1972</v>
      </c>
      <c r="AS104" s="89"/>
      <c r="AT104" s="89"/>
      <c r="AU104" s="89"/>
      <c r="AV104" s="89"/>
      <c r="AW104" s="89"/>
      <c r="AX104" s="142" t="s">
        <v>1973</v>
      </c>
      <c r="AY104" s="142" t="s">
        <v>1974</v>
      </c>
      <c r="AZ104" s="89"/>
      <c r="BA104" s="89"/>
      <c r="BB104" s="89"/>
      <c r="BC104" s="89"/>
      <c r="BD104" s="89"/>
      <c r="BE104" s="89"/>
      <c r="BF104" s="89" t="s">
        <v>1975</v>
      </c>
      <c r="BG104" s="89" t="s">
        <v>1976</v>
      </c>
      <c r="BH104" s="89">
        <v>4.0</v>
      </c>
      <c r="BI104" s="89" t="s">
        <v>1977</v>
      </c>
      <c r="BJ104" s="89" t="s">
        <v>1978</v>
      </c>
      <c r="BK104" s="89" t="s">
        <v>1979</v>
      </c>
      <c r="BL104" s="89" t="s">
        <v>1980</v>
      </c>
      <c r="BM104" s="89" t="s">
        <v>1981</v>
      </c>
      <c r="BN104" s="89"/>
      <c r="BO104" s="89"/>
      <c r="BP104" s="143">
        <v>0.073</v>
      </c>
      <c r="BQ104" s="144">
        <v>0.16</v>
      </c>
      <c r="BR104" s="143">
        <v>0.005</v>
      </c>
      <c r="BS104" s="145" t="s">
        <v>1982</v>
      </c>
      <c r="BT104" s="89" t="s">
        <v>1580</v>
      </c>
      <c r="BU104" s="89" t="s">
        <v>1983</v>
      </c>
      <c r="BV104" s="89" t="s">
        <v>1859</v>
      </c>
      <c r="BW104" s="89" t="s">
        <v>1860</v>
      </c>
      <c r="BX104" s="89"/>
      <c r="BY104" s="89"/>
      <c r="BZ104" s="89"/>
      <c r="CA104" s="89"/>
      <c r="CB104" s="89"/>
      <c r="CC104" s="89"/>
      <c r="CD104" s="89" t="s">
        <v>1964</v>
      </c>
      <c r="CE104" s="89" t="s">
        <v>1995</v>
      </c>
      <c r="CF104" s="89" t="s">
        <v>1996</v>
      </c>
      <c r="CG104" s="89" t="s">
        <v>1997</v>
      </c>
    </row>
    <row r="105">
      <c r="A105" s="89" t="s">
        <v>2066</v>
      </c>
      <c r="B105" s="89" t="s">
        <v>2067</v>
      </c>
      <c r="C105" s="89" t="s">
        <v>290</v>
      </c>
      <c r="D105" s="89">
        <v>4.202191E7</v>
      </c>
      <c r="E105" s="89">
        <v>4.262427632097E12</v>
      </c>
      <c r="F105" s="142" t="s">
        <v>2068</v>
      </c>
      <c r="G105" s="89" t="s">
        <v>2069</v>
      </c>
      <c r="H105" s="89" t="s">
        <v>2070</v>
      </c>
      <c r="I105" s="89"/>
      <c r="J105" s="89"/>
      <c r="K105" s="89"/>
      <c r="L105" s="89"/>
      <c r="M105" s="89"/>
      <c r="N105" s="89"/>
      <c r="O105" s="89"/>
      <c r="P105" s="89"/>
      <c r="Q105" s="89"/>
      <c r="R105" s="89"/>
      <c r="S105" s="89"/>
      <c r="T105" s="90"/>
      <c r="U105" s="89"/>
      <c r="V105" s="89"/>
      <c r="W105" s="89" t="s">
        <v>2071</v>
      </c>
      <c r="X105" s="89"/>
      <c r="Y105" s="89"/>
      <c r="Z105" s="89"/>
      <c r="AA105" s="89"/>
      <c r="AB105" s="89"/>
      <c r="AC105" s="89"/>
      <c r="AD105" s="118"/>
      <c r="AE105" s="118"/>
      <c r="AF105" s="89"/>
      <c r="AG105" s="89"/>
      <c r="AH105" s="89"/>
      <c r="AI105" s="89"/>
      <c r="AJ105" s="89"/>
      <c r="AK105" s="89"/>
      <c r="AL105" s="89"/>
      <c r="AM105" s="89"/>
      <c r="AN105" s="89"/>
      <c r="AO105" s="142" t="s">
        <v>2072</v>
      </c>
      <c r="AP105" s="142" t="s">
        <v>2073</v>
      </c>
      <c r="AQ105" s="142" t="s">
        <v>2074</v>
      </c>
      <c r="AR105" s="89"/>
      <c r="AS105" s="89"/>
      <c r="AT105" s="89"/>
      <c r="AU105" s="89"/>
      <c r="AV105" s="89"/>
      <c r="AW105" s="89"/>
      <c r="AX105" s="142" t="s">
        <v>2075</v>
      </c>
      <c r="AY105" s="89"/>
      <c r="AZ105" s="89"/>
      <c r="BA105" s="89"/>
      <c r="BB105" s="89"/>
      <c r="BC105" s="89"/>
      <c r="BD105" s="89"/>
      <c r="BE105" s="89"/>
      <c r="BF105" s="89" t="s">
        <v>1975</v>
      </c>
      <c r="BG105" s="89" t="s">
        <v>2076</v>
      </c>
      <c r="BH105" s="89">
        <v>1.0</v>
      </c>
      <c r="BI105" s="89" t="s">
        <v>2077</v>
      </c>
      <c r="BJ105" s="89" t="s">
        <v>2078</v>
      </c>
      <c r="BK105" s="89" t="s">
        <v>2079</v>
      </c>
      <c r="BL105" s="89"/>
      <c r="BM105" s="89" t="s">
        <v>2080</v>
      </c>
      <c r="BN105" s="89"/>
      <c r="BO105" s="89"/>
      <c r="BP105" s="89">
        <v>11.92</v>
      </c>
      <c r="BQ105" s="89">
        <v>26.24</v>
      </c>
      <c r="BR105" s="89"/>
      <c r="BS105" s="89"/>
      <c r="BT105" s="89"/>
      <c r="BU105" s="89"/>
      <c r="BV105" s="89"/>
      <c r="BW105" s="89"/>
      <c r="BX105" s="89"/>
      <c r="BY105" s="89"/>
      <c r="BZ105" s="89"/>
      <c r="CA105" s="89"/>
      <c r="CB105" s="89"/>
      <c r="CC105" s="89"/>
      <c r="CD105" s="89"/>
      <c r="CE105" s="89"/>
      <c r="CF105" s="89"/>
      <c r="CG105"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O99"/>
    <hyperlink r:id="rId779" ref="AP99"/>
    <hyperlink r:id="rId780" ref="AX99"/>
    <hyperlink r:id="rId781" ref="AY99"/>
    <hyperlink r:id="rId782" ref="F100"/>
    <hyperlink r:id="rId783" ref="AO100"/>
    <hyperlink r:id="rId784" ref="AP100"/>
    <hyperlink r:id="rId785" ref="AX100"/>
    <hyperlink r:id="rId786" ref="AY100"/>
    <hyperlink r:id="rId787" ref="F101"/>
    <hyperlink r:id="rId788" ref="AL101"/>
    <hyperlink r:id="rId789" ref="AM101"/>
    <hyperlink r:id="rId790" ref="AN101"/>
    <hyperlink r:id="rId791" ref="AO101"/>
    <hyperlink r:id="rId792" ref="AP101"/>
    <hyperlink r:id="rId793" ref="AQ101"/>
    <hyperlink r:id="rId794" ref="AX101"/>
    <hyperlink r:id="rId795" ref="AY101"/>
    <hyperlink r:id="rId796" ref="F102"/>
    <hyperlink r:id="rId797" ref="AL102"/>
    <hyperlink r:id="rId798" ref="AM102"/>
    <hyperlink r:id="rId799" ref="AO102"/>
    <hyperlink r:id="rId800" ref="AP102"/>
    <hyperlink r:id="rId801" ref="AQ102"/>
    <hyperlink r:id="rId802" ref="AX102"/>
    <hyperlink r:id="rId803" ref="AY102"/>
    <hyperlink r:id="rId804" ref="F103"/>
    <hyperlink r:id="rId805" ref="AO103"/>
    <hyperlink r:id="rId806" ref="AP103"/>
    <hyperlink r:id="rId807" ref="AQ103"/>
    <hyperlink r:id="rId808" ref="AR103"/>
    <hyperlink r:id="rId809" ref="AS103"/>
    <hyperlink r:id="rId810" ref="AV103"/>
    <hyperlink r:id="rId811" ref="AX103"/>
    <hyperlink r:id="rId812" ref="AY103"/>
    <hyperlink r:id="rId813" ref="F104"/>
    <hyperlink r:id="rId814" ref="AO104"/>
    <hyperlink r:id="rId815" ref="AP104"/>
    <hyperlink r:id="rId816" ref="AQ104"/>
    <hyperlink r:id="rId817" ref="AR104"/>
    <hyperlink r:id="rId818" ref="AX104"/>
    <hyperlink r:id="rId819" ref="AY104"/>
    <hyperlink r:id="rId820" ref="F105"/>
    <hyperlink r:id="rId821" ref="AO105"/>
    <hyperlink r:id="rId822" ref="AP105"/>
    <hyperlink r:id="rId823" ref="AQ105"/>
    <hyperlink r:id="rId824" ref="AX105"/>
  </hyperlinks>
  <drawing r:id="rId82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2" width="25.38"/>
    <col customWidth="1" min="83" max="83" width="34.5"/>
    <col customWidth="1" min="84" max="84" width="30.5"/>
  </cols>
  <sheetData>
    <row r="1">
      <c r="A1" s="89" t="str">
        <f t="array" ref="A1:B105">'PIM - Master'!A3:B107</f>
        <v>Product Code (SKU)</v>
      </c>
      <c r="B1" s="89" t="s">
        <v>25</v>
      </c>
      <c r="C1" s="89" t="str">
        <f t="array" ref="C1:CC105">'PIM - Master'!D3:CD107</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8" t="s">
        <v>54</v>
      </c>
      <c r="AE1" s="118"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1"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05">'PIM - Master'!DA3:DD107</f>
        <v>Product Name Italian (Partner)</v>
      </c>
      <c r="CE1" s="89" t="s">
        <v>129</v>
      </c>
      <c r="CF1" s="89" t="s">
        <v>130</v>
      </c>
      <c r="CG1" s="89" t="s">
        <v>131</v>
      </c>
    </row>
    <row r="2">
      <c r="A2" s="89" t="s">
        <v>288</v>
      </c>
      <c r="B2" s="89" t="s">
        <v>289</v>
      </c>
      <c r="C2" s="89" t="s">
        <v>290</v>
      </c>
      <c r="D2" s="89">
        <v>8.5389099E7</v>
      </c>
      <c r="E2" s="89">
        <v>4.26242763E12</v>
      </c>
      <c r="F2" s="142"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8">
        <v>0.1</v>
      </c>
      <c r="AE2" s="118">
        <v>0.9</v>
      </c>
      <c r="AF2" s="93">
        <v>20.0</v>
      </c>
      <c r="AG2" s="93">
        <v>44.0924524369756</v>
      </c>
      <c r="AH2" s="89"/>
      <c r="AI2" s="89"/>
      <c r="AJ2" s="89"/>
      <c r="AK2" s="89"/>
      <c r="AL2" s="142" t="s">
        <v>295</v>
      </c>
      <c r="AM2" s="89"/>
      <c r="AN2" s="89"/>
      <c r="AO2" s="142" t="s">
        <v>296</v>
      </c>
      <c r="AP2" s="142" t="s">
        <v>297</v>
      </c>
      <c r="AQ2" s="89"/>
      <c r="AR2" s="89"/>
      <c r="AS2" s="89"/>
      <c r="AT2" s="89"/>
      <c r="AU2" s="89"/>
      <c r="AV2" s="89"/>
      <c r="AW2" s="89"/>
      <c r="AX2" s="142" t="s">
        <v>298</v>
      </c>
      <c r="AY2" s="142"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1">
        <v>2.4</v>
      </c>
      <c r="BS2" s="89">
        <v>5.29</v>
      </c>
      <c r="BT2" s="89" t="s">
        <v>309</v>
      </c>
      <c r="BU2" s="89"/>
      <c r="BV2" s="89"/>
      <c r="BW2" s="89"/>
      <c r="BX2" s="89"/>
      <c r="BY2" s="89"/>
      <c r="BZ2" s="89"/>
      <c r="CA2" s="89"/>
      <c r="CB2" s="89"/>
      <c r="CC2" s="89"/>
      <c r="CD2" s="89" t="s">
        <v>289</v>
      </c>
      <c r="CE2" s="89" t="s">
        <v>318</v>
      </c>
      <c r="CF2" s="89" t="s">
        <v>2090</v>
      </c>
      <c r="CG2" s="89" t="s">
        <v>320</v>
      </c>
    </row>
    <row r="3">
      <c r="A3" s="89" t="s">
        <v>398</v>
      </c>
      <c r="B3" s="89" t="s">
        <v>399</v>
      </c>
      <c r="C3" s="89" t="s">
        <v>400</v>
      </c>
      <c r="D3" s="89">
        <v>8.544421E7</v>
      </c>
      <c r="E3" s="89">
        <v>4.262427630666E12</v>
      </c>
      <c r="F3" s="142"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2085</v>
      </c>
      <c r="V3" s="89" t="s">
        <v>2086</v>
      </c>
      <c r="W3" s="89" t="s">
        <v>413</v>
      </c>
      <c r="X3" s="89" t="s">
        <v>414</v>
      </c>
      <c r="Y3" s="89" t="s">
        <v>415</v>
      </c>
      <c r="Z3" s="89">
        <v>20.0</v>
      </c>
      <c r="AA3" s="89">
        <v>68.0</v>
      </c>
      <c r="AB3" s="89">
        <v>60.0</v>
      </c>
      <c r="AC3" s="89">
        <v>140.0</v>
      </c>
      <c r="AD3" s="118">
        <v>0.1</v>
      </c>
      <c r="AE3" s="118">
        <v>0.9</v>
      </c>
      <c r="AF3" s="89"/>
      <c r="AG3" s="89"/>
      <c r="AH3" s="89"/>
      <c r="AI3" s="89"/>
      <c r="AJ3" s="89"/>
      <c r="AK3" s="89" t="s">
        <v>416</v>
      </c>
      <c r="AL3" s="142" t="s">
        <v>417</v>
      </c>
      <c r="AM3" s="142" t="s">
        <v>418</v>
      </c>
      <c r="AN3" s="142" t="s">
        <v>419</v>
      </c>
      <c r="AO3" s="142" t="s">
        <v>420</v>
      </c>
      <c r="AP3" s="142" t="s">
        <v>421</v>
      </c>
      <c r="AQ3" s="89"/>
      <c r="AR3" s="89"/>
      <c r="AS3" s="89"/>
      <c r="AT3" s="89"/>
      <c r="AU3" s="89"/>
      <c r="AV3" s="89"/>
      <c r="AW3" s="89"/>
      <c r="AX3" s="142" t="s">
        <v>422</v>
      </c>
      <c r="AY3" s="142"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1">
        <v>5.76</v>
      </c>
      <c r="BS3" s="89">
        <v>12.7</v>
      </c>
      <c r="BT3" s="89" t="s">
        <v>433</v>
      </c>
      <c r="BU3" s="89"/>
      <c r="BV3" s="89"/>
      <c r="BW3" s="89"/>
      <c r="BX3" s="89"/>
      <c r="BY3" s="89"/>
      <c r="BZ3" s="89"/>
      <c r="CA3" s="89"/>
      <c r="CB3" s="89"/>
      <c r="CC3" s="89"/>
      <c r="CD3" s="89" t="s">
        <v>399</v>
      </c>
      <c r="CE3" s="89" t="s">
        <v>448</v>
      </c>
      <c r="CF3" s="89" t="s">
        <v>449</v>
      </c>
      <c r="CG3" s="89" t="s">
        <v>450</v>
      </c>
    </row>
    <row r="4">
      <c r="A4" s="89" t="s">
        <v>540</v>
      </c>
      <c r="B4" s="89" t="s">
        <v>541</v>
      </c>
      <c r="C4" s="89" t="s">
        <v>400</v>
      </c>
      <c r="D4" s="89">
        <v>8.544421E7</v>
      </c>
      <c r="E4" s="89">
        <v>4.262427630673E12</v>
      </c>
      <c r="F4" s="142"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2085</v>
      </c>
      <c r="V4" s="89" t="s">
        <v>2086</v>
      </c>
      <c r="W4" s="89" t="s">
        <v>413</v>
      </c>
      <c r="X4" s="89" t="s">
        <v>414</v>
      </c>
      <c r="Y4" s="89" t="s">
        <v>415</v>
      </c>
      <c r="Z4" s="89">
        <v>20.0</v>
      </c>
      <c r="AA4" s="89">
        <v>68.0</v>
      </c>
      <c r="AB4" s="89">
        <v>60.0</v>
      </c>
      <c r="AC4" s="89">
        <v>140.0</v>
      </c>
      <c r="AD4" s="118">
        <v>0.1</v>
      </c>
      <c r="AE4" s="118">
        <v>0.9</v>
      </c>
      <c r="AF4" s="89"/>
      <c r="AG4" s="89"/>
      <c r="AH4" s="89"/>
      <c r="AI4" s="89"/>
      <c r="AJ4" s="89"/>
      <c r="AK4" s="89" t="s">
        <v>416</v>
      </c>
      <c r="AL4" s="142" t="s">
        <v>417</v>
      </c>
      <c r="AM4" s="142" t="s">
        <v>418</v>
      </c>
      <c r="AN4" s="142" t="s">
        <v>419</v>
      </c>
      <c r="AO4" s="142" t="s">
        <v>420</v>
      </c>
      <c r="AP4" s="142" t="s">
        <v>544</v>
      </c>
      <c r="AQ4" s="89"/>
      <c r="AR4" s="89"/>
      <c r="AS4" s="89"/>
      <c r="AT4" s="89"/>
      <c r="AU4" s="89"/>
      <c r="AV4" s="89"/>
      <c r="AW4" s="89"/>
      <c r="AX4" s="142" t="s">
        <v>422</v>
      </c>
      <c r="AY4" s="142"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1">
        <v>5.76</v>
      </c>
      <c r="BS4" s="89">
        <v>12.7</v>
      </c>
      <c r="BT4" s="89" t="s">
        <v>433</v>
      </c>
      <c r="BU4" s="89"/>
      <c r="BV4" s="89"/>
      <c r="BW4" s="89"/>
      <c r="BX4" s="89"/>
      <c r="BY4" s="89"/>
      <c r="BZ4" s="89"/>
      <c r="CA4" s="89"/>
      <c r="CB4" s="89"/>
      <c r="CC4" s="89"/>
      <c r="CD4" s="89" t="s">
        <v>541</v>
      </c>
      <c r="CE4" s="89" t="s">
        <v>448</v>
      </c>
      <c r="CF4" s="89" t="s">
        <v>449</v>
      </c>
      <c r="CG4" s="89" t="s">
        <v>450</v>
      </c>
    </row>
    <row r="5">
      <c r="A5" s="89" t="s">
        <v>546</v>
      </c>
      <c r="B5" s="89" t="s">
        <v>547</v>
      </c>
      <c r="C5" s="89" t="s">
        <v>400</v>
      </c>
      <c r="D5" s="89">
        <v>8.544421E7</v>
      </c>
      <c r="E5" s="89">
        <v>4.26242763068E12</v>
      </c>
      <c r="F5" s="142"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2085</v>
      </c>
      <c r="V5" s="89" t="s">
        <v>2086</v>
      </c>
      <c r="W5" s="89" t="s">
        <v>413</v>
      </c>
      <c r="X5" s="89" t="s">
        <v>414</v>
      </c>
      <c r="Y5" s="89" t="s">
        <v>415</v>
      </c>
      <c r="Z5" s="89">
        <v>20.0</v>
      </c>
      <c r="AA5" s="89">
        <v>68.0</v>
      </c>
      <c r="AB5" s="89">
        <v>60.0</v>
      </c>
      <c r="AC5" s="89">
        <v>140.0</v>
      </c>
      <c r="AD5" s="118">
        <v>0.1</v>
      </c>
      <c r="AE5" s="118">
        <v>0.9</v>
      </c>
      <c r="AF5" s="89"/>
      <c r="AG5" s="89"/>
      <c r="AH5" s="89"/>
      <c r="AI5" s="89"/>
      <c r="AJ5" s="89"/>
      <c r="AK5" s="89" t="s">
        <v>416</v>
      </c>
      <c r="AL5" s="142" t="s">
        <v>417</v>
      </c>
      <c r="AM5" s="142" t="s">
        <v>418</v>
      </c>
      <c r="AN5" s="142" t="s">
        <v>419</v>
      </c>
      <c r="AO5" s="142" t="s">
        <v>420</v>
      </c>
      <c r="AP5" s="142" t="s">
        <v>550</v>
      </c>
      <c r="AQ5" s="89"/>
      <c r="AR5" s="89"/>
      <c r="AS5" s="89"/>
      <c r="AT5" s="89"/>
      <c r="AU5" s="89"/>
      <c r="AV5" s="89"/>
      <c r="AW5" s="89"/>
      <c r="AX5" s="142" t="s">
        <v>422</v>
      </c>
      <c r="AY5" s="142"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1">
        <v>5.76</v>
      </c>
      <c r="BS5" s="89">
        <v>12.7</v>
      </c>
      <c r="BT5" s="89" t="s">
        <v>433</v>
      </c>
      <c r="BU5" s="89"/>
      <c r="BV5" s="89"/>
      <c r="BW5" s="89"/>
      <c r="BX5" s="89"/>
      <c r="BY5" s="89"/>
      <c r="BZ5" s="89"/>
      <c r="CA5" s="89"/>
      <c r="CB5" s="89"/>
      <c r="CC5" s="89"/>
      <c r="CD5" s="89" t="s">
        <v>547</v>
      </c>
      <c r="CE5" s="89" t="s">
        <v>448</v>
      </c>
      <c r="CF5" s="89" t="s">
        <v>449</v>
      </c>
      <c r="CG5" s="89" t="s">
        <v>450</v>
      </c>
    </row>
    <row r="6">
      <c r="A6" s="89" t="s">
        <v>552</v>
      </c>
      <c r="B6" s="89" t="s">
        <v>553</v>
      </c>
      <c r="C6" s="89" t="s">
        <v>400</v>
      </c>
      <c r="D6" s="89">
        <v>8.544421E7</v>
      </c>
      <c r="E6" s="89">
        <v>4.262427630697E12</v>
      </c>
      <c r="F6" s="142"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2085</v>
      </c>
      <c r="V6" s="89" t="s">
        <v>2086</v>
      </c>
      <c r="W6" s="89" t="s">
        <v>413</v>
      </c>
      <c r="X6" s="89" t="s">
        <v>414</v>
      </c>
      <c r="Y6" s="89" t="s">
        <v>415</v>
      </c>
      <c r="Z6" s="89">
        <v>20.0</v>
      </c>
      <c r="AA6" s="89">
        <v>68.0</v>
      </c>
      <c r="AB6" s="89">
        <v>60.0</v>
      </c>
      <c r="AC6" s="89">
        <v>140.0</v>
      </c>
      <c r="AD6" s="118">
        <v>0.1</v>
      </c>
      <c r="AE6" s="118">
        <v>0.9</v>
      </c>
      <c r="AF6" s="89"/>
      <c r="AG6" s="89"/>
      <c r="AH6" s="89"/>
      <c r="AI6" s="89"/>
      <c r="AJ6" s="89"/>
      <c r="AK6" s="89" t="s">
        <v>416</v>
      </c>
      <c r="AL6" s="142" t="s">
        <v>417</v>
      </c>
      <c r="AM6" s="142" t="s">
        <v>418</v>
      </c>
      <c r="AN6" s="142" t="s">
        <v>419</v>
      </c>
      <c r="AO6" s="142" t="s">
        <v>420</v>
      </c>
      <c r="AP6" s="142" t="s">
        <v>556</v>
      </c>
      <c r="AQ6" s="89"/>
      <c r="AR6" s="89"/>
      <c r="AS6" s="89"/>
      <c r="AT6" s="89"/>
      <c r="AU6" s="89"/>
      <c r="AV6" s="89"/>
      <c r="AW6" s="89"/>
      <c r="AX6" s="142" t="s">
        <v>422</v>
      </c>
      <c r="AY6" s="142"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1">
        <v>5.76</v>
      </c>
      <c r="BS6" s="89">
        <v>12.7</v>
      </c>
      <c r="BT6" s="89" t="s">
        <v>433</v>
      </c>
      <c r="BU6" s="89"/>
      <c r="BV6" s="89"/>
      <c r="BW6" s="89"/>
      <c r="BX6" s="89"/>
      <c r="BY6" s="89"/>
      <c r="BZ6" s="89"/>
      <c r="CA6" s="89"/>
      <c r="CB6" s="89"/>
      <c r="CC6" s="89"/>
      <c r="CD6" s="89" t="s">
        <v>553</v>
      </c>
      <c r="CE6" s="89" t="s">
        <v>448</v>
      </c>
      <c r="CF6" s="89" t="s">
        <v>558</v>
      </c>
      <c r="CG6" s="89" t="s">
        <v>450</v>
      </c>
    </row>
    <row r="7">
      <c r="A7" s="89" t="s">
        <v>559</v>
      </c>
      <c r="B7" s="89" t="s">
        <v>560</v>
      </c>
      <c r="C7" s="89" t="s">
        <v>400</v>
      </c>
      <c r="D7" s="89">
        <v>8.544421E7</v>
      </c>
      <c r="E7" s="89">
        <v>4.26242763071E12</v>
      </c>
      <c r="F7" s="142"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2085</v>
      </c>
      <c r="V7" s="89" t="s">
        <v>2086</v>
      </c>
      <c r="W7" s="89" t="s">
        <v>413</v>
      </c>
      <c r="X7" s="89" t="s">
        <v>414</v>
      </c>
      <c r="Y7" s="89" t="s">
        <v>415</v>
      </c>
      <c r="Z7" s="89">
        <v>20.0</v>
      </c>
      <c r="AA7" s="89">
        <v>68.0</v>
      </c>
      <c r="AB7" s="89">
        <v>60.0</v>
      </c>
      <c r="AC7" s="89">
        <v>140.0</v>
      </c>
      <c r="AD7" s="118">
        <v>0.1</v>
      </c>
      <c r="AE7" s="118">
        <v>0.9</v>
      </c>
      <c r="AF7" s="89"/>
      <c r="AG7" s="89"/>
      <c r="AH7" s="89"/>
      <c r="AI7" s="89"/>
      <c r="AJ7" s="89"/>
      <c r="AK7" s="89" t="s">
        <v>416</v>
      </c>
      <c r="AL7" s="142" t="s">
        <v>417</v>
      </c>
      <c r="AM7" s="142" t="s">
        <v>418</v>
      </c>
      <c r="AN7" s="142" t="s">
        <v>419</v>
      </c>
      <c r="AO7" s="142" t="s">
        <v>420</v>
      </c>
      <c r="AP7" s="142" t="s">
        <v>563</v>
      </c>
      <c r="AQ7" s="89"/>
      <c r="AR7" s="89"/>
      <c r="AS7" s="89"/>
      <c r="AT7" s="89"/>
      <c r="AU7" s="89"/>
      <c r="AV7" s="89"/>
      <c r="AW7" s="89"/>
      <c r="AX7" s="142" t="s">
        <v>422</v>
      </c>
      <c r="AY7" s="142"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1">
        <v>5.76</v>
      </c>
      <c r="BS7" s="89">
        <v>12.7</v>
      </c>
      <c r="BT7" s="89" t="s">
        <v>433</v>
      </c>
      <c r="BU7" s="89"/>
      <c r="BV7" s="89"/>
      <c r="BW7" s="89"/>
      <c r="BX7" s="89"/>
      <c r="BY7" s="89"/>
      <c r="BZ7" s="89"/>
      <c r="CA7" s="89"/>
      <c r="CB7" s="89"/>
      <c r="CC7" s="89"/>
      <c r="CD7" s="89" t="s">
        <v>560</v>
      </c>
      <c r="CE7" s="89" t="s">
        <v>448</v>
      </c>
      <c r="CF7" s="89" t="s">
        <v>449</v>
      </c>
      <c r="CG7" s="89" t="s">
        <v>450</v>
      </c>
    </row>
    <row r="8">
      <c r="A8" s="89" t="s">
        <v>565</v>
      </c>
      <c r="B8" s="89" t="s">
        <v>566</v>
      </c>
      <c r="C8" s="89" t="s">
        <v>400</v>
      </c>
      <c r="D8" s="89">
        <v>8.544421E7</v>
      </c>
      <c r="E8" s="89">
        <v>4.262427630727E12</v>
      </c>
      <c r="F8" s="142"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2085</v>
      </c>
      <c r="V8" s="89" t="s">
        <v>2086</v>
      </c>
      <c r="W8" s="89" t="s">
        <v>413</v>
      </c>
      <c r="X8" s="89" t="s">
        <v>414</v>
      </c>
      <c r="Y8" s="89" t="s">
        <v>415</v>
      </c>
      <c r="Z8" s="89">
        <v>20.0</v>
      </c>
      <c r="AA8" s="89">
        <v>68.0</v>
      </c>
      <c r="AB8" s="89">
        <v>60.0</v>
      </c>
      <c r="AC8" s="89">
        <v>140.0</v>
      </c>
      <c r="AD8" s="118">
        <v>0.1</v>
      </c>
      <c r="AE8" s="118">
        <v>0.9</v>
      </c>
      <c r="AF8" s="89"/>
      <c r="AG8" s="89"/>
      <c r="AH8" s="89"/>
      <c r="AI8" s="89"/>
      <c r="AJ8" s="89"/>
      <c r="AK8" s="89" t="s">
        <v>416</v>
      </c>
      <c r="AL8" s="142" t="s">
        <v>417</v>
      </c>
      <c r="AM8" s="142" t="s">
        <v>418</v>
      </c>
      <c r="AN8" s="142" t="s">
        <v>419</v>
      </c>
      <c r="AO8" s="142" t="s">
        <v>420</v>
      </c>
      <c r="AP8" s="142" t="s">
        <v>569</v>
      </c>
      <c r="AQ8" s="89"/>
      <c r="AR8" s="89"/>
      <c r="AS8" s="89"/>
      <c r="AT8" s="89"/>
      <c r="AU8" s="89"/>
      <c r="AV8" s="89"/>
      <c r="AW8" s="89"/>
      <c r="AX8" s="142" t="s">
        <v>422</v>
      </c>
      <c r="AY8" s="142"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1">
        <v>5.76</v>
      </c>
      <c r="BS8" s="89">
        <v>12.7</v>
      </c>
      <c r="BT8" s="89" t="s">
        <v>433</v>
      </c>
      <c r="BU8" s="89"/>
      <c r="BV8" s="89"/>
      <c r="BW8" s="89"/>
      <c r="BX8" s="89"/>
      <c r="BY8" s="89"/>
      <c r="BZ8" s="89"/>
      <c r="CA8" s="89"/>
      <c r="CB8" s="89"/>
      <c r="CC8" s="89"/>
      <c r="CD8" s="89" t="s">
        <v>566</v>
      </c>
      <c r="CE8" s="89" t="s">
        <v>448</v>
      </c>
      <c r="CF8" s="89" t="s">
        <v>449</v>
      </c>
      <c r="CG8" s="89" t="s">
        <v>450</v>
      </c>
    </row>
    <row r="9">
      <c r="A9" s="89" t="s">
        <v>571</v>
      </c>
      <c r="B9" s="89" t="s">
        <v>572</v>
      </c>
      <c r="C9" s="89" t="s">
        <v>400</v>
      </c>
      <c r="D9" s="89">
        <v>8.544421E7</v>
      </c>
      <c r="E9" s="89">
        <v>4.262427630932E12</v>
      </c>
      <c r="F9" s="142"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2085</v>
      </c>
      <c r="V9" s="89" t="s">
        <v>2086</v>
      </c>
      <c r="W9" s="89" t="s">
        <v>413</v>
      </c>
      <c r="X9" s="89" t="s">
        <v>414</v>
      </c>
      <c r="Y9" s="89" t="s">
        <v>415</v>
      </c>
      <c r="Z9" s="89">
        <v>20.0</v>
      </c>
      <c r="AA9" s="89">
        <v>68.0</v>
      </c>
      <c r="AB9" s="89">
        <v>60.0</v>
      </c>
      <c r="AC9" s="89">
        <v>140.0</v>
      </c>
      <c r="AD9" s="118">
        <v>0.1</v>
      </c>
      <c r="AE9" s="118">
        <v>0.9</v>
      </c>
      <c r="AF9" s="89"/>
      <c r="AG9" s="89"/>
      <c r="AH9" s="89"/>
      <c r="AI9" s="89"/>
      <c r="AJ9" s="89"/>
      <c r="AK9" s="89" t="s">
        <v>416</v>
      </c>
      <c r="AL9" s="142" t="s">
        <v>417</v>
      </c>
      <c r="AM9" s="142" t="s">
        <v>418</v>
      </c>
      <c r="AN9" s="142" t="s">
        <v>419</v>
      </c>
      <c r="AO9" s="142" t="s">
        <v>420</v>
      </c>
      <c r="AP9" s="142" t="s">
        <v>575</v>
      </c>
      <c r="AQ9" s="89"/>
      <c r="AR9" s="89"/>
      <c r="AS9" s="89"/>
      <c r="AT9" s="89"/>
      <c r="AU9" s="89"/>
      <c r="AV9" s="89"/>
      <c r="AW9" s="89"/>
      <c r="AX9" s="142" t="s">
        <v>422</v>
      </c>
      <c r="AY9" s="142"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1">
        <v>5.76</v>
      </c>
      <c r="BS9" s="89">
        <v>12.7</v>
      </c>
      <c r="BT9" s="89" t="s">
        <v>433</v>
      </c>
      <c r="BU9" s="89"/>
      <c r="BV9" s="89"/>
      <c r="BW9" s="89"/>
      <c r="BX9" s="89"/>
      <c r="BY9" s="89"/>
      <c r="BZ9" s="89"/>
      <c r="CA9" s="89"/>
      <c r="CB9" s="89"/>
      <c r="CC9" s="89"/>
      <c r="CD9" s="89" t="s">
        <v>572</v>
      </c>
      <c r="CE9" s="89" t="s">
        <v>448</v>
      </c>
      <c r="CF9" s="89" t="s">
        <v>449</v>
      </c>
      <c r="CG9" s="89" t="s">
        <v>450</v>
      </c>
    </row>
    <row r="10">
      <c r="A10" s="89" t="s">
        <v>577</v>
      </c>
      <c r="B10" s="89" t="s">
        <v>578</v>
      </c>
      <c r="C10" s="89" t="s">
        <v>400</v>
      </c>
      <c r="D10" s="89">
        <v>8.544421E7</v>
      </c>
      <c r="E10" s="89">
        <v>4.262427630703E12</v>
      </c>
      <c r="F10" s="142"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2085</v>
      </c>
      <c r="V10" s="89" t="s">
        <v>2086</v>
      </c>
      <c r="W10" s="89" t="s">
        <v>413</v>
      </c>
      <c r="X10" s="89" t="s">
        <v>414</v>
      </c>
      <c r="Y10" s="89" t="s">
        <v>415</v>
      </c>
      <c r="Z10" s="89">
        <v>20.0</v>
      </c>
      <c r="AA10" s="89">
        <v>68.0</v>
      </c>
      <c r="AB10" s="89">
        <v>60.0</v>
      </c>
      <c r="AC10" s="89">
        <v>140.0</v>
      </c>
      <c r="AD10" s="118">
        <v>0.1</v>
      </c>
      <c r="AE10" s="118">
        <v>0.9</v>
      </c>
      <c r="AF10" s="89"/>
      <c r="AG10" s="89"/>
      <c r="AH10" s="89"/>
      <c r="AI10" s="89"/>
      <c r="AJ10" s="89"/>
      <c r="AK10" s="89" t="s">
        <v>416</v>
      </c>
      <c r="AL10" s="142" t="s">
        <v>417</v>
      </c>
      <c r="AM10" s="142" t="s">
        <v>418</v>
      </c>
      <c r="AN10" s="142" t="s">
        <v>419</v>
      </c>
      <c r="AO10" s="142" t="s">
        <v>420</v>
      </c>
      <c r="AP10" s="142" t="s">
        <v>581</v>
      </c>
      <c r="AQ10" s="89"/>
      <c r="AR10" s="89"/>
      <c r="AS10" s="89"/>
      <c r="AT10" s="89"/>
      <c r="AU10" s="89"/>
      <c r="AV10" s="89"/>
      <c r="AW10" s="89"/>
      <c r="AX10" s="142" t="s">
        <v>422</v>
      </c>
      <c r="AY10" s="142"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1">
        <v>5.76</v>
      </c>
      <c r="BS10" s="89">
        <v>12.7</v>
      </c>
      <c r="BT10" s="89" t="s">
        <v>433</v>
      </c>
      <c r="BU10" s="89"/>
      <c r="BV10" s="89"/>
      <c r="BW10" s="89"/>
      <c r="BX10" s="89"/>
      <c r="BY10" s="89"/>
      <c r="BZ10" s="89"/>
      <c r="CA10" s="89"/>
      <c r="CB10" s="89"/>
      <c r="CC10" s="89"/>
      <c r="CD10" s="89" t="s">
        <v>578</v>
      </c>
      <c r="CE10" s="89" t="s">
        <v>448</v>
      </c>
      <c r="CF10" s="89" t="s">
        <v>449</v>
      </c>
      <c r="CG10" s="89" t="s">
        <v>450</v>
      </c>
    </row>
    <row r="11">
      <c r="A11" s="89" t="s">
        <v>583</v>
      </c>
      <c r="B11" s="89" t="s">
        <v>584</v>
      </c>
      <c r="C11" s="89" t="s">
        <v>585</v>
      </c>
      <c r="D11" s="89">
        <v>8.544421E7</v>
      </c>
      <c r="E11" s="89">
        <v>4.262427630093E12</v>
      </c>
      <c r="F11" s="142"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2085</v>
      </c>
      <c r="V11" s="89" t="s">
        <v>2086</v>
      </c>
      <c r="W11" s="89" t="s">
        <v>413</v>
      </c>
      <c r="X11" s="89" t="s">
        <v>414</v>
      </c>
      <c r="Y11" s="89" t="s">
        <v>415</v>
      </c>
      <c r="Z11" s="89">
        <v>20.0</v>
      </c>
      <c r="AA11" s="89">
        <v>68.0</v>
      </c>
      <c r="AB11" s="89">
        <v>60.0</v>
      </c>
      <c r="AC11" s="89">
        <v>140.0</v>
      </c>
      <c r="AD11" s="118">
        <v>0.1</v>
      </c>
      <c r="AE11" s="118">
        <v>0.9</v>
      </c>
      <c r="AF11" s="89"/>
      <c r="AG11" s="89"/>
      <c r="AH11" s="89"/>
      <c r="AI11" s="89"/>
      <c r="AJ11" s="89"/>
      <c r="AK11" s="89" t="s">
        <v>416</v>
      </c>
      <c r="AL11" s="142" t="s">
        <v>417</v>
      </c>
      <c r="AM11" s="142" t="s">
        <v>418</v>
      </c>
      <c r="AN11" s="142" t="s">
        <v>419</v>
      </c>
      <c r="AO11" s="142" t="s">
        <v>420</v>
      </c>
      <c r="AP11" s="142" t="s">
        <v>588</v>
      </c>
      <c r="AQ11" s="89"/>
      <c r="AR11" s="89"/>
      <c r="AS11" s="89"/>
      <c r="AT11" s="89"/>
      <c r="AU11" s="89"/>
      <c r="AV11" s="89"/>
      <c r="AW11" s="89"/>
      <c r="AX11" s="142" t="s">
        <v>589</v>
      </c>
      <c r="AY11" s="142"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1">
        <v>0.15</v>
      </c>
      <c r="BS11" s="89">
        <v>0.33</v>
      </c>
      <c r="BT11" s="89" t="s">
        <v>433</v>
      </c>
      <c r="BU11" s="89"/>
      <c r="BV11" s="89"/>
      <c r="BW11" s="89"/>
      <c r="BX11" s="89"/>
      <c r="BY11" s="89"/>
      <c r="BZ11" s="89"/>
      <c r="CA11" s="89"/>
      <c r="CB11" s="89"/>
      <c r="CC11" s="89"/>
      <c r="CD11" s="89" t="s">
        <v>584</v>
      </c>
      <c r="CE11" s="89" t="s">
        <v>602</v>
      </c>
      <c r="CF11" s="89" t="s">
        <v>603</v>
      </c>
      <c r="CG11" s="89" t="s">
        <v>450</v>
      </c>
    </row>
    <row r="12">
      <c r="A12" s="89" t="s">
        <v>663</v>
      </c>
      <c r="B12" s="89" t="s">
        <v>664</v>
      </c>
      <c r="C12" s="89" t="s">
        <v>585</v>
      </c>
      <c r="D12" s="89">
        <v>8.544421E7</v>
      </c>
      <c r="E12" s="89">
        <v>4.262427630109E12</v>
      </c>
      <c r="F12" s="142"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2085</v>
      </c>
      <c r="V12" s="89" t="s">
        <v>2086</v>
      </c>
      <c r="W12" s="89" t="s">
        <v>413</v>
      </c>
      <c r="X12" s="89" t="s">
        <v>414</v>
      </c>
      <c r="Y12" s="89" t="s">
        <v>415</v>
      </c>
      <c r="Z12" s="89">
        <v>20.0</v>
      </c>
      <c r="AA12" s="89">
        <v>68.0</v>
      </c>
      <c r="AB12" s="89">
        <v>60.0</v>
      </c>
      <c r="AC12" s="89">
        <v>140.0</v>
      </c>
      <c r="AD12" s="118">
        <v>0.1</v>
      </c>
      <c r="AE12" s="118">
        <v>0.9</v>
      </c>
      <c r="AF12" s="89"/>
      <c r="AG12" s="89"/>
      <c r="AH12" s="89"/>
      <c r="AI12" s="89"/>
      <c r="AJ12" s="89"/>
      <c r="AK12" s="89" t="s">
        <v>416</v>
      </c>
      <c r="AL12" s="142" t="s">
        <v>417</v>
      </c>
      <c r="AM12" s="142" t="s">
        <v>418</v>
      </c>
      <c r="AN12" s="142" t="s">
        <v>419</v>
      </c>
      <c r="AO12" s="142" t="s">
        <v>420</v>
      </c>
      <c r="AP12" s="142" t="s">
        <v>666</v>
      </c>
      <c r="AQ12" s="89"/>
      <c r="AR12" s="89"/>
      <c r="AS12" s="89"/>
      <c r="AT12" s="89"/>
      <c r="AU12" s="89"/>
      <c r="AV12" s="89"/>
      <c r="AW12" s="89"/>
      <c r="AX12" s="142" t="s">
        <v>589</v>
      </c>
      <c r="AY12" s="142"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1">
        <v>0.15</v>
      </c>
      <c r="BS12" s="89">
        <v>0.33</v>
      </c>
      <c r="BT12" s="89" t="s">
        <v>433</v>
      </c>
      <c r="BU12" s="89"/>
      <c r="BV12" s="89"/>
      <c r="BW12" s="89"/>
      <c r="BX12" s="89"/>
      <c r="BY12" s="89"/>
      <c r="BZ12" s="89"/>
      <c r="CA12" s="89"/>
      <c r="CB12" s="89"/>
      <c r="CC12" s="89"/>
      <c r="CD12" s="89" t="s">
        <v>664</v>
      </c>
      <c r="CE12" s="89" t="s">
        <v>602</v>
      </c>
      <c r="CF12" s="89" t="s">
        <v>603</v>
      </c>
      <c r="CG12" s="89" t="s">
        <v>450</v>
      </c>
    </row>
    <row r="13">
      <c r="A13" s="89" t="s">
        <v>668</v>
      </c>
      <c r="B13" s="89" t="s">
        <v>669</v>
      </c>
      <c r="C13" s="89" t="s">
        <v>585</v>
      </c>
      <c r="D13" s="89">
        <v>8.544421E7</v>
      </c>
      <c r="E13" s="89">
        <v>4.262427630116E12</v>
      </c>
      <c r="F13" s="142"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2085</v>
      </c>
      <c r="V13" s="89" t="s">
        <v>2086</v>
      </c>
      <c r="W13" s="89" t="s">
        <v>413</v>
      </c>
      <c r="X13" s="89" t="s">
        <v>414</v>
      </c>
      <c r="Y13" s="89" t="s">
        <v>415</v>
      </c>
      <c r="Z13" s="89">
        <v>20.0</v>
      </c>
      <c r="AA13" s="89">
        <v>68.0</v>
      </c>
      <c r="AB13" s="89">
        <v>60.0</v>
      </c>
      <c r="AC13" s="89">
        <v>140.0</v>
      </c>
      <c r="AD13" s="118">
        <v>0.1</v>
      </c>
      <c r="AE13" s="118">
        <v>0.9</v>
      </c>
      <c r="AF13" s="89"/>
      <c r="AG13" s="89"/>
      <c r="AH13" s="89"/>
      <c r="AI13" s="89"/>
      <c r="AJ13" s="89"/>
      <c r="AK13" s="89" t="s">
        <v>416</v>
      </c>
      <c r="AL13" s="142" t="s">
        <v>417</v>
      </c>
      <c r="AM13" s="142" t="s">
        <v>418</v>
      </c>
      <c r="AN13" s="142" t="s">
        <v>419</v>
      </c>
      <c r="AO13" s="142" t="s">
        <v>420</v>
      </c>
      <c r="AP13" s="142" t="s">
        <v>671</v>
      </c>
      <c r="AQ13" s="89"/>
      <c r="AR13" s="89"/>
      <c r="AS13" s="89"/>
      <c r="AT13" s="89"/>
      <c r="AU13" s="89"/>
      <c r="AV13" s="89"/>
      <c r="AW13" s="89"/>
      <c r="AX13" s="142" t="s">
        <v>589</v>
      </c>
      <c r="AY13" s="142"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1">
        <v>0.15</v>
      </c>
      <c r="BS13" s="89">
        <v>0.33</v>
      </c>
      <c r="BT13" s="89" t="s">
        <v>433</v>
      </c>
      <c r="BU13" s="89"/>
      <c r="BV13" s="89"/>
      <c r="BW13" s="89"/>
      <c r="BX13" s="89"/>
      <c r="BY13" s="89"/>
      <c r="BZ13" s="89"/>
      <c r="CA13" s="89"/>
      <c r="CB13" s="89"/>
      <c r="CC13" s="89"/>
      <c r="CD13" s="89" t="s">
        <v>669</v>
      </c>
      <c r="CE13" s="89" t="s">
        <v>602</v>
      </c>
      <c r="CF13" s="89" t="s">
        <v>603</v>
      </c>
      <c r="CG13" s="89" t="s">
        <v>450</v>
      </c>
    </row>
    <row r="14">
      <c r="A14" s="89" t="s">
        <v>673</v>
      </c>
      <c r="B14" s="89" t="s">
        <v>674</v>
      </c>
      <c r="C14" s="89" t="s">
        <v>585</v>
      </c>
      <c r="D14" s="89">
        <v>8.544421E7</v>
      </c>
      <c r="E14" s="89">
        <v>4.262427630123E12</v>
      </c>
      <c r="F14" s="142"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2085</v>
      </c>
      <c r="V14" s="89" t="s">
        <v>2086</v>
      </c>
      <c r="W14" s="89" t="s">
        <v>413</v>
      </c>
      <c r="X14" s="89" t="s">
        <v>414</v>
      </c>
      <c r="Y14" s="89" t="s">
        <v>415</v>
      </c>
      <c r="Z14" s="89">
        <v>20.0</v>
      </c>
      <c r="AA14" s="89">
        <v>68.0</v>
      </c>
      <c r="AB14" s="89">
        <v>60.0</v>
      </c>
      <c r="AC14" s="89">
        <v>140.0</v>
      </c>
      <c r="AD14" s="118">
        <v>0.1</v>
      </c>
      <c r="AE14" s="118">
        <v>0.9</v>
      </c>
      <c r="AF14" s="89"/>
      <c r="AG14" s="89"/>
      <c r="AH14" s="89"/>
      <c r="AI14" s="89"/>
      <c r="AJ14" s="89"/>
      <c r="AK14" s="89" t="s">
        <v>416</v>
      </c>
      <c r="AL14" s="142" t="s">
        <v>417</v>
      </c>
      <c r="AM14" s="142" t="s">
        <v>418</v>
      </c>
      <c r="AN14" s="142" t="s">
        <v>419</v>
      </c>
      <c r="AO14" s="142" t="s">
        <v>420</v>
      </c>
      <c r="AP14" s="142" t="s">
        <v>676</v>
      </c>
      <c r="AQ14" s="89"/>
      <c r="AR14" s="89"/>
      <c r="AS14" s="89"/>
      <c r="AT14" s="89"/>
      <c r="AU14" s="89"/>
      <c r="AV14" s="89"/>
      <c r="AW14" s="89"/>
      <c r="AX14" s="142" t="s">
        <v>589</v>
      </c>
      <c r="AY14" s="142"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1">
        <v>0.15</v>
      </c>
      <c r="BS14" s="89">
        <v>0.33</v>
      </c>
      <c r="BT14" s="89" t="s">
        <v>433</v>
      </c>
      <c r="BU14" s="89"/>
      <c r="BV14" s="89"/>
      <c r="BW14" s="89"/>
      <c r="BX14" s="89"/>
      <c r="BY14" s="89"/>
      <c r="BZ14" s="89"/>
      <c r="CA14" s="89"/>
      <c r="CB14" s="89"/>
      <c r="CC14" s="89"/>
      <c r="CD14" s="89" t="s">
        <v>674</v>
      </c>
      <c r="CE14" s="89" t="s">
        <v>602</v>
      </c>
      <c r="CF14" s="89" t="s">
        <v>603</v>
      </c>
      <c r="CG14" s="89" t="s">
        <v>450</v>
      </c>
    </row>
    <row r="15">
      <c r="A15" s="89" t="s">
        <v>678</v>
      </c>
      <c r="B15" s="89" t="s">
        <v>679</v>
      </c>
      <c r="C15" s="89" t="s">
        <v>585</v>
      </c>
      <c r="D15" s="89">
        <v>8.544421E7</v>
      </c>
      <c r="E15" s="89">
        <v>4.262427630147E12</v>
      </c>
      <c r="F15" s="142"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2085</v>
      </c>
      <c r="V15" s="89" t="s">
        <v>2086</v>
      </c>
      <c r="W15" s="89" t="s">
        <v>413</v>
      </c>
      <c r="X15" s="89" t="s">
        <v>414</v>
      </c>
      <c r="Y15" s="89" t="s">
        <v>415</v>
      </c>
      <c r="Z15" s="89">
        <v>20.0</v>
      </c>
      <c r="AA15" s="89">
        <v>68.0</v>
      </c>
      <c r="AB15" s="89">
        <v>60.0</v>
      </c>
      <c r="AC15" s="89">
        <v>140.0</v>
      </c>
      <c r="AD15" s="118">
        <v>0.1</v>
      </c>
      <c r="AE15" s="118">
        <v>0.9</v>
      </c>
      <c r="AF15" s="89"/>
      <c r="AG15" s="89"/>
      <c r="AH15" s="89"/>
      <c r="AI15" s="89"/>
      <c r="AJ15" s="89"/>
      <c r="AK15" s="89" t="s">
        <v>416</v>
      </c>
      <c r="AL15" s="142" t="s">
        <v>417</v>
      </c>
      <c r="AM15" s="142" t="s">
        <v>418</v>
      </c>
      <c r="AN15" s="142" t="s">
        <v>419</v>
      </c>
      <c r="AO15" s="142" t="s">
        <v>420</v>
      </c>
      <c r="AP15" s="142" t="s">
        <v>681</v>
      </c>
      <c r="AQ15" s="89"/>
      <c r="AR15" s="89"/>
      <c r="AS15" s="89"/>
      <c r="AT15" s="89"/>
      <c r="AU15" s="89"/>
      <c r="AV15" s="89"/>
      <c r="AW15" s="89"/>
      <c r="AX15" s="142" t="s">
        <v>589</v>
      </c>
      <c r="AY15" s="142"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1">
        <v>0.15</v>
      </c>
      <c r="BS15" s="89">
        <v>0.33</v>
      </c>
      <c r="BT15" s="89" t="s">
        <v>433</v>
      </c>
      <c r="BU15" s="89"/>
      <c r="BV15" s="89"/>
      <c r="BW15" s="89"/>
      <c r="BX15" s="89"/>
      <c r="BY15" s="89"/>
      <c r="BZ15" s="89"/>
      <c r="CA15" s="89"/>
      <c r="CB15" s="89"/>
      <c r="CC15" s="89"/>
      <c r="CD15" s="89" t="s">
        <v>679</v>
      </c>
      <c r="CE15" s="89" t="s">
        <v>602</v>
      </c>
      <c r="CF15" s="89" t="s">
        <v>603</v>
      </c>
      <c r="CG15" s="89" t="s">
        <v>450</v>
      </c>
    </row>
    <row r="16">
      <c r="A16" s="89" t="s">
        <v>683</v>
      </c>
      <c r="B16" s="89" t="s">
        <v>684</v>
      </c>
      <c r="C16" s="89" t="s">
        <v>585</v>
      </c>
      <c r="D16" s="89">
        <v>8.544421E7</v>
      </c>
      <c r="E16" s="89">
        <v>4.262427630154E12</v>
      </c>
      <c r="F16" s="142"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2085</v>
      </c>
      <c r="V16" s="89" t="s">
        <v>2086</v>
      </c>
      <c r="W16" s="89" t="s">
        <v>413</v>
      </c>
      <c r="X16" s="89" t="s">
        <v>414</v>
      </c>
      <c r="Y16" s="89" t="s">
        <v>415</v>
      </c>
      <c r="Z16" s="89">
        <v>20.0</v>
      </c>
      <c r="AA16" s="89">
        <v>68.0</v>
      </c>
      <c r="AB16" s="89">
        <v>60.0</v>
      </c>
      <c r="AC16" s="89">
        <v>140.0</v>
      </c>
      <c r="AD16" s="118">
        <v>0.1</v>
      </c>
      <c r="AE16" s="118">
        <v>0.9</v>
      </c>
      <c r="AF16" s="89"/>
      <c r="AG16" s="89"/>
      <c r="AH16" s="89"/>
      <c r="AI16" s="89"/>
      <c r="AJ16" s="89"/>
      <c r="AK16" s="89" t="s">
        <v>416</v>
      </c>
      <c r="AL16" s="142" t="s">
        <v>417</v>
      </c>
      <c r="AM16" s="142" t="s">
        <v>418</v>
      </c>
      <c r="AN16" s="142" t="s">
        <v>419</v>
      </c>
      <c r="AO16" s="142" t="s">
        <v>420</v>
      </c>
      <c r="AP16" s="142" t="s">
        <v>686</v>
      </c>
      <c r="AQ16" s="89"/>
      <c r="AR16" s="89"/>
      <c r="AS16" s="89"/>
      <c r="AT16" s="89"/>
      <c r="AU16" s="89"/>
      <c r="AV16" s="89"/>
      <c r="AW16" s="89"/>
      <c r="AX16" s="142" t="s">
        <v>589</v>
      </c>
      <c r="AY16" s="142"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1">
        <v>0.15</v>
      </c>
      <c r="BS16" s="89">
        <v>0.33</v>
      </c>
      <c r="BT16" s="89" t="s">
        <v>433</v>
      </c>
      <c r="BU16" s="89"/>
      <c r="BV16" s="89"/>
      <c r="BW16" s="89"/>
      <c r="BX16" s="89"/>
      <c r="BY16" s="89"/>
      <c r="BZ16" s="89"/>
      <c r="CA16" s="89"/>
      <c r="CB16" s="89"/>
      <c r="CC16" s="89"/>
      <c r="CD16" s="89" t="s">
        <v>684</v>
      </c>
      <c r="CE16" s="89" t="s">
        <v>602</v>
      </c>
      <c r="CF16" s="89" t="s">
        <v>603</v>
      </c>
      <c r="CG16" s="89" t="s">
        <v>450</v>
      </c>
    </row>
    <row r="17">
      <c r="A17" s="89" t="s">
        <v>688</v>
      </c>
      <c r="B17" s="89" t="s">
        <v>689</v>
      </c>
      <c r="C17" s="89" t="s">
        <v>585</v>
      </c>
      <c r="D17" s="89">
        <v>8.544421E7</v>
      </c>
      <c r="E17" s="89">
        <v>4.262427630949E12</v>
      </c>
      <c r="F17" s="142"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2085</v>
      </c>
      <c r="V17" s="89" t="s">
        <v>2086</v>
      </c>
      <c r="W17" s="89" t="s">
        <v>413</v>
      </c>
      <c r="X17" s="89" t="s">
        <v>414</v>
      </c>
      <c r="Y17" s="89" t="s">
        <v>415</v>
      </c>
      <c r="Z17" s="89">
        <v>20.0</v>
      </c>
      <c r="AA17" s="89">
        <v>68.0</v>
      </c>
      <c r="AB17" s="89">
        <v>60.0</v>
      </c>
      <c r="AC17" s="89">
        <v>140.0</v>
      </c>
      <c r="AD17" s="118">
        <v>0.1</v>
      </c>
      <c r="AE17" s="118">
        <v>0.9</v>
      </c>
      <c r="AF17" s="89"/>
      <c r="AG17" s="89"/>
      <c r="AH17" s="89"/>
      <c r="AI17" s="89"/>
      <c r="AJ17" s="89"/>
      <c r="AK17" s="89" t="s">
        <v>416</v>
      </c>
      <c r="AL17" s="142" t="s">
        <v>417</v>
      </c>
      <c r="AM17" s="142" t="s">
        <v>418</v>
      </c>
      <c r="AN17" s="142" t="s">
        <v>419</v>
      </c>
      <c r="AO17" s="142" t="s">
        <v>420</v>
      </c>
      <c r="AP17" s="142" t="s">
        <v>691</v>
      </c>
      <c r="AQ17" s="89"/>
      <c r="AR17" s="89"/>
      <c r="AS17" s="89"/>
      <c r="AT17" s="89"/>
      <c r="AU17" s="89"/>
      <c r="AV17" s="89"/>
      <c r="AW17" s="89"/>
      <c r="AX17" s="142" t="s">
        <v>589</v>
      </c>
      <c r="AY17" s="142"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1">
        <v>0.15</v>
      </c>
      <c r="BS17" s="89">
        <v>0.33</v>
      </c>
      <c r="BT17" s="89" t="s">
        <v>433</v>
      </c>
      <c r="BU17" s="89"/>
      <c r="BV17" s="89"/>
      <c r="BW17" s="89"/>
      <c r="BX17" s="89"/>
      <c r="BY17" s="89"/>
      <c r="BZ17" s="89"/>
      <c r="CA17" s="89"/>
      <c r="CB17" s="89"/>
      <c r="CC17" s="89"/>
      <c r="CD17" s="89" t="s">
        <v>689</v>
      </c>
      <c r="CE17" s="89" t="s">
        <v>602</v>
      </c>
      <c r="CF17" s="89" t="s">
        <v>603</v>
      </c>
      <c r="CG17" s="89" t="s">
        <v>450</v>
      </c>
    </row>
    <row r="18">
      <c r="A18" s="89" t="s">
        <v>693</v>
      </c>
      <c r="B18" s="89" t="s">
        <v>694</v>
      </c>
      <c r="C18" s="89" t="s">
        <v>585</v>
      </c>
      <c r="D18" s="89">
        <v>8.544421E7</v>
      </c>
      <c r="E18" s="89">
        <v>4.26242763013E12</v>
      </c>
      <c r="F18" s="142"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2085</v>
      </c>
      <c r="V18" s="89" t="s">
        <v>2086</v>
      </c>
      <c r="W18" s="89" t="s">
        <v>413</v>
      </c>
      <c r="X18" s="89" t="s">
        <v>414</v>
      </c>
      <c r="Y18" s="89" t="s">
        <v>415</v>
      </c>
      <c r="Z18" s="89">
        <v>20.0</v>
      </c>
      <c r="AA18" s="89">
        <v>68.0</v>
      </c>
      <c r="AB18" s="89">
        <v>60.0</v>
      </c>
      <c r="AC18" s="89">
        <v>140.0</v>
      </c>
      <c r="AD18" s="118">
        <v>0.1</v>
      </c>
      <c r="AE18" s="118">
        <v>0.9</v>
      </c>
      <c r="AF18" s="89"/>
      <c r="AG18" s="89"/>
      <c r="AH18" s="89"/>
      <c r="AI18" s="89"/>
      <c r="AJ18" s="89"/>
      <c r="AK18" s="89" t="s">
        <v>416</v>
      </c>
      <c r="AL18" s="142" t="s">
        <v>417</v>
      </c>
      <c r="AM18" s="142" t="s">
        <v>418</v>
      </c>
      <c r="AN18" s="142" t="s">
        <v>419</v>
      </c>
      <c r="AO18" s="142" t="s">
        <v>420</v>
      </c>
      <c r="AP18" s="142" t="s">
        <v>696</v>
      </c>
      <c r="AQ18" s="89"/>
      <c r="AR18" s="89"/>
      <c r="AS18" s="89"/>
      <c r="AT18" s="89"/>
      <c r="AU18" s="89"/>
      <c r="AV18" s="89"/>
      <c r="AW18" s="89"/>
      <c r="AX18" s="142" t="s">
        <v>589</v>
      </c>
      <c r="AY18" s="142"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1">
        <v>0.15</v>
      </c>
      <c r="BS18" s="89">
        <v>0.33</v>
      </c>
      <c r="BT18" s="89" t="s">
        <v>433</v>
      </c>
      <c r="BU18" s="89"/>
      <c r="BV18" s="89"/>
      <c r="BW18" s="89"/>
      <c r="BX18" s="89"/>
      <c r="BY18" s="89"/>
      <c r="BZ18" s="89"/>
      <c r="CA18" s="89"/>
      <c r="CB18" s="89"/>
      <c r="CC18" s="89"/>
      <c r="CD18" s="89" t="s">
        <v>694</v>
      </c>
      <c r="CE18" s="89" t="s">
        <v>602</v>
      </c>
      <c r="CF18" s="89" t="s">
        <v>603</v>
      </c>
      <c r="CG18" s="89" t="s">
        <v>450</v>
      </c>
    </row>
    <row r="19">
      <c r="A19" s="89" t="s">
        <v>697</v>
      </c>
      <c r="B19" s="89" t="s">
        <v>698</v>
      </c>
      <c r="C19" s="89" t="s">
        <v>400</v>
      </c>
      <c r="D19" s="89">
        <v>8.544421E7</v>
      </c>
      <c r="E19" s="89">
        <v>4.262427630819E12</v>
      </c>
      <c r="F19" s="142"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2085</v>
      </c>
      <c r="V19" s="89" t="s">
        <v>2086</v>
      </c>
      <c r="W19" s="89" t="s">
        <v>413</v>
      </c>
      <c r="X19" s="89" t="s">
        <v>414</v>
      </c>
      <c r="Y19" s="89" t="s">
        <v>415</v>
      </c>
      <c r="Z19" s="89">
        <v>20.0</v>
      </c>
      <c r="AA19" s="89">
        <v>68.0</v>
      </c>
      <c r="AB19" s="89">
        <v>60.0</v>
      </c>
      <c r="AC19" s="89">
        <v>140.0</v>
      </c>
      <c r="AD19" s="118">
        <v>0.1</v>
      </c>
      <c r="AE19" s="118">
        <v>0.9</v>
      </c>
      <c r="AF19" s="89"/>
      <c r="AG19" s="89"/>
      <c r="AH19" s="89"/>
      <c r="AI19" s="89"/>
      <c r="AJ19" s="89"/>
      <c r="AK19" s="89" t="s">
        <v>416</v>
      </c>
      <c r="AL19" s="142" t="s">
        <v>417</v>
      </c>
      <c r="AM19" s="142" t="s">
        <v>418</v>
      </c>
      <c r="AN19" s="142" t="s">
        <v>419</v>
      </c>
      <c r="AO19" s="142" t="s">
        <v>420</v>
      </c>
      <c r="AP19" s="142" t="s">
        <v>702</v>
      </c>
      <c r="AQ19" s="89"/>
      <c r="AR19" s="89"/>
      <c r="AS19" s="89"/>
      <c r="AT19" s="89"/>
      <c r="AU19" s="89"/>
      <c r="AV19" s="89"/>
      <c r="AW19" s="89"/>
      <c r="AX19" s="142" t="s">
        <v>422</v>
      </c>
      <c r="AY19" s="142"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1">
        <v>7.08</v>
      </c>
      <c r="BS19" s="89">
        <v>15.61</v>
      </c>
      <c r="BT19" s="89" t="s">
        <v>433</v>
      </c>
      <c r="BU19" s="89"/>
      <c r="BV19" s="89"/>
      <c r="BW19" s="89"/>
      <c r="BX19" s="89"/>
      <c r="BY19" s="89"/>
      <c r="BZ19" s="89"/>
      <c r="CA19" s="89"/>
      <c r="CB19" s="89"/>
      <c r="CC19" s="89"/>
      <c r="CD19" s="89" t="s">
        <v>698</v>
      </c>
      <c r="CE19" s="89" t="s">
        <v>448</v>
      </c>
      <c r="CF19" s="89" t="s">
        <v>718</v>
      </c>
      <c r="CG19" s="89" t="s">
        <v>450</v>
      </c>
    </row>
    <row r="20">
      <c r="A20" s="89" t="s">
        <v>778</v>
      </c>
      <c r="B20" s="89" t="s">
        <v>779</v>
      </c>
      <c r="C20" s="89" t="s">
        <v>400</v>
      </c>
      <c r="D20" s="89">
        <v>8.544421E7</v>
      </c>
      <c r="E20" s="89">
        <v>4.262427630826E12</v>
      </c>
      <c r="F20" s="142"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2085</v>
      </c>
      <c r="V20" s="89" t="s">
        <v>2086</v>
      </c>
      <c r="W20" s="89" t="s">
        <v>413</v>
      </c>
      <c r="X20" s="89" t="s">
        <v>414</v>
      </c>
      <c r="Y20" s="89" t="s">
        <v>415</v>
      </c>
      <c r="Z20" s="89">
        <v>20.0</v>
      </c>
      <c r="AA20" s="89">
        <v>68.0</v>
      </c>
      <c r="AB20" s="89">
        <v>60.0</v>
      </c>
      <c r="AC20" s="89">
        <v>140.0</v>
      </c>
      <c r="AD20" s="118">
        <v>0.1</v>
      </c>
      <c r="AE20" s="118">
        <v>0.9</v>
      </c>
      <c r="AF20" s="89"/>
      <c r="AG20" s="89"/>
      <c r="AH20" s="89"/>
      <c r="AI20" s="89"/>
      <c r="AJ20" s="89"/>
      <c r="AK20" s="89" t="s">
        <v>416</v>
      </c>
      <c r="AL20" s="142" t="s">
        <v>417</v>
      </c>
      <c r="AM20" s="142" t="s">
        <v>418</v>
      </c>
      <c r="AN20" s="142" t="s">
        <v>419</v>
      </c>
      <c r="AO20" s="142" t="s">
        <v>420</v>
      </c>
      <c r="AP20" s="142" t="s">
        <v>781</v>
      </c>
      <c r="AQ20" s="89"/>
      <c r="AR20" s="89"/>
      <c r="AS20" s="89"/>
      <c r="AT20" s="89"/>
      <c r="AU20" s="89"/>
      <c r="AV20" s="89"/>
      <c r="AW20" s="89"/>
      <c r="AX20" s="142" t="s">
        <v>422</v>
      </c>
      <c r="AY20" s="142"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1">
        <v>7.08</v>
      </c>
      <c r="BS20" s="89">
        <v>15.61</v>
      </c>
      <c r="BT20" s="89" t="s">
        <v>433</v>
      </c>
      <c r="BU20" s="89"/>
      <c r="BV20" s="89"/>
      <c r="BW20" s="89"/>
      <c r="BX20" s="89"/>
      <c r="BY20" s="89"/>
      <c r="BZ20" s="89"/>
      <c r="CA20" s="89"/>
      <c r="CB20" s="89"/>
      <c r="CC20" s="89"/>
      <c r="CD20" s="89" t="s">
        <v>779</v>
      </c>
      <c r="CE20" s="89" t="s">
        <v>448</v>
      </c>
      <c r="CF20" s="89" t="s">
        <v>718</v>
      </c>
      <c r="CG20" s="89" t="s">
        <v>450</v>
      </c>
    </row>
    <row r="21">
      <c r="A21" s="89" t="s">
        <v>783</v>
      </c>
      <c r="B21" s="89" t="s">
        <v>784</v>
      </c>
      <c r="C21" s="89" t="s">
        <v>400</v>
      </c>
      <c r="D21" s="89">
        <v>8.544421E7</v>
      </c>
      <c r="E21" s="89">
        <v>4.262427630833E12</v>
      </c>
      <c r="F21" s="142"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2085</v>
      </c>
      <c r="V21" s="89" t="s">
        <v>2086</v>
      </c>
      <c r="W21" s="89" t="s">
        <v>413</v>
      </c>
      <c r="X21" s="89" t="s">
        <v>414</v>
      </c>
      <c r="Y21" s="89" t="s">
        <v>415</v>
      </c>
      <c r="Z21" s="89">
        <v>20.0</v>
      </c>
      <c r="AA21" s="89">
        <v>68.0</v>
      </c>
      <c r="AB21" s="89">
        <v>60.0</v>
      </c>
      <c r="AC21" s="89">
        <v>140.0</v>
      </c>
      <c r="AD21" s="118">
        <v>0.1</v>
      </c>
      <c r="AE21" s="118">
        <v>0.9</v>
      </c>
      <c r="AF21" s="89"/>
      <c r="AG21" s="89"/>
      <c r="AH21" s="89"/>
      <c r="AI21" s="89"/>
      <c r="AJ21" s="89"/>
      <c r="AK21" s="89" t="s">
        <v>416</v>
      </c>
      <c r="AL21" s="142" t="s">
        <v>417</v>
      </c>
      <c r="AM21" s="142" t="s">
        <v>418</v>
      </c>
      <c r="AN21" s="142" t="s">
        <v>419</v>
      </c>
      <c r="AO21" s="142" t="s">
        <v>420</v>
      </c>
      <c r="AP21" s="142" t="s">
        <v>786</v>
      </c>
      <c r="AQ21" s="89"/>
      <c r="AR21" s="89"/>
      <c r="AS21" s="89"/>
      <c r="AT21" s="89"/>
      <c r="AU21" s="89"/>
      <c r="AV21" s="89"/>
      <c r="AW21" s="89"/>
      <c r="AX21" s="142" t="s">
        <v>422</v>
      </c>
      <c r="AY21" s="142"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1">
        <v>7.08</v>
      </c>
      <c r="BS21" s="89">
        <v>15.61</v>
      </c>
      <c r="BT21" s="89" t="s">
        <v>433</v>
      </c>
      <c r="BU21" s="89"/>
      <c r="BV21" s="89"/>
      <c r="BW21" s="89"/>
      <c r="BX21" s="89"/>
      <c r="BY21" s="89"/>
      <c r="BZ21" s="89"/>
      <c r="CA21" s="89"/>
      <c r="CB21" s="89"/>
      <c r="CC21" s="89"/>
      <c r="CD21" s="89" t="s">
        <v>784</v>
      </c>
      <c r="CE21" s="89" t="s">
        <v>448</v>
      </c>
      <c r="CF21" s="89" t="s">
        <v>718</v>
      </c>
      <c r="CG21" s="89" t="s">
        <v>450</v>
      </c>
    </row>
    <row r="22">
      <c r="A22" s="89" t="s">
        <v>788</v>
      </c>
      <c r="B22" s="89" t="s">
        <v>789</v>
      </c>
      <c r="C22" s="89" t="s">
        <v>400</v>
      </c>
      <c r="D22" s="89">
        <v>8.544421E7</v>
      </c>
      <c r="E22" s="89">
        <v>4.26242763084E12</v>
      </c>
      <c r="F22" s="142"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2085</v>
      </c>
      <c r="V22" s="89" t="s">
        <v>2086</v>
      </c>
      <c r="W22" s="89" t="s">
        <v>413</v>
      </c>
      <c r="X22" s="89" t="s">
        <v>414</v>
      </c>
      <c r="Y22" s="89" t="s">
        <v>415</v>
      </c>
      <c r="Z22" s="89">
        <v>20.0</v>
      </c>
      <c r="AA22" s="89">
        <v>68.0</v>
      </c>
      <c r="AB22" s="89">
        <v>60.0</v>
      </c>
      <c r="AC22" s="89">
        <v>140.0</v>
      </c>
      <c r="AD22" s="118">
        <v>0.1</v>
      </c>
      <c r="AE22" s="118">
        <v>0.9</v>
      </c>
      <c r="AF22" s="89"/>
      <c r="AG22" s="89"/>
      <c r="AH22" s="89"/>
      <c r="AI22" s="89"/>
      <c r="AJ22" s="89"/>
      <c r="AK22" s="89" t="s">
        <v>416</v>
      </c>
      <c r="AL22" s="142" t="s">
        <v>417</v>
      </c>
      <c r="AM22" s="142" t="s">
        <v>418</v>
      </c>
      <c r="AN22" s="142" t="s">
        <v>419</v>
      </c>
      <c r="AO22" s="142" t="s">
        <v>420</v>
      </c>
      <c r="AP22" s="142" t="s">
        <v>791</v>
      </c>
      <c r="AQ22" s="89"/>
      <c r="AR22" s="89"/>
      <c r="AS22" s="89"/>
      <c r="AT22" s="89"/>
      <c r="AU22" s="89"/>
      <c r="AV22" s="89"/>
      <c r="AW22" s="89"/>
      <c r="AX22" s="142" t="s">
        <v>422</v>
      </c>
      <c r="AY22" s="142"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1">
        <v>7.08</v>
      </c>
      <c r="BS22" s="89">
        <v>15.61</v>
      </c>
      <c r="BT22" s="89" t="s">
        <v>433</v>
      </c>
      <c r="BU22" s="89"/>
      <c r="BV22" s="89"/>
      <c r="BW22" s="89"/>
      <c r="BX22" s="89"/>
      <c r="BY22" s="89"/>
      <c r="BZ22" s="89"/>
      <c r="CA22" s="89"/>
      <c r="CB22" s="89"/>
      <c r="CC22" s="89"/>
      <c r="CD22" s="89" t="s">
        <v>789</v>
      </c>
      <c r="CE22" s="89" t="s">
        <v>448</v>
      </c>
      <c r="CF22" s="89" t="s">
        <v>718</v>
      </c>
      <c r="CG22" s="89" t="s">
        <v>450</v>
      </c>
    </row>
    <row r="23">
      <c r="A23" s="89" t="s">
        <v>793</v>
      </c>
      <c r="B23" s="89" t="s">
        <v>794</v>
      </c>
      <c r="C23" s="89" t="s">
        <v>400</v>
      </c>
      <c r="D23" s="89">
        <v>8.544421E7</v>
      </c>
      <c r="E23" s="89">
        <v>4.262427630864E12</v>
      </c>
      <c r="F23" s="142"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2085</v>
      </c>
      <c r="V23" s="89" t="s">
        <v>2086</v>
      </c>
      <c r="W23" s="89" t="s">
        <v>413</v>
      </c>
      <c r="X23" s="89" t="s">
        <v>414</v>
      </c>
      <c r="Y23" s="89" t="s">
        <v>415</v>
      </c>
      <c r="Z23" s="89">
        <v>20.0</v>
      </c>
      <c r="AA23" s="89">
        <v>68.0</v>
      </c>
      <c r="AB23" s="89">
        <v>60.0</v>
      </c>
      <c r="AC23" s="89">
        <v>140.0</v>
      </c>
      <c r="AD23" s="118">
        <v>0.1</v>
      </c>
      <c r="AE23" s="118">
        <v>0.9</v>
      </c>
      <c r="AF23" s="89"/>
      <c r="AG23" s="89"/>
      <c r="AH23" s="89"/>
      <c r="AI23" s="89"/>
      <c r="AJ23" s="89"/>
      <c r="AK23" s="89" t="s">
        <v>416</v>
      </c>
      <c r="AL23" s="142" t="s">
        <v>417</v>
      </c>
      <c r="AM23" s="142" t="s">
        <v>418</v>
      </c>
      <c r="AN23" s="142" t="s">
        <v>419</v>
      </c>
      <c r="AO23" s="142" t="s">
        <v>420</v>
      </c>
      <c r="AP23" s="142" t="s">
        <v>796</v>
      </c>
      <c r="AQ23" s="89"/>
      <c r="AR23" s="89"/>
      <c r="AS23" s="89"/>
      <c r="AT23" s="89"/>
      <c r="AU23" s="89"/>
      <c r="AV23" s="89"/>
      <c r="AW23" s="89"/>
      <c r="AX23" s="142" t="s">
        <v>422</v>
      </c>
      <c r="AY23" s="142"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1">
        <v>7.08</v>
      </c>
      <c r="BS23" s="89">
        <v>15.61</v>
      </c>
      <c r="BT23" s="89" t="s">
        <v>433</v>
      </c>
      <c r="BU23" s="89"/>
      <c r="BV23" s="89"/>
      <c r="BW23" s="89"/>
      <c r="BX23" s="89"/>
      <c r="BY23" s="89"/>
      <c r="BZ23" s="89"/>
      <c r="CA23" s="89"/>
      <c r="CB23" s="89"/>
      <c r="CC23" s="89"/>
      <c r="CD23" s="89" t="s">
        <v>794</v>
      </c>
      <c r="CE23" s="89" t="s">
        <v>448</v>
      </c>
      <c r="CF23" s="89" t="s">
        <v>718</v>
      </c>
      <c r="CG23" s="89" t="s">
        <v>450</v>
      </c>
    </row>
    <row r="24">
      <c r="A24" s="89" t="s">
        <v>798</v>
      </c>
      <c r="B24" s="89" t="s">
        <v>799</v>
      </c>
      <c r="C24" s="89" t="s">
        <v>400</v>
      </c>
      <c r="D24" s="89">
        <v>8.544421E7</v>
      </c>
      <c r="E24" s="89">
        <v>4.262427630871E12</v>
      </c>
      <c r="F24" s="142"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2085</v>
      </c>
      <c r="V24" s="89" t="s">
        <v>2086</v>
      </c>
      <c r="W24" s="89" t="s">
        <v>413</v>
      </c>
      <c r="X24" s="89" t="s">
        <v>414</v>
      </c>
      <c r="Y24" s="89" t="s">
        <v>415</v>
      </c>
      <c r="Z24" s="89">
        <v>20.0</v>
      </c>
      <c r="AA24" s="89">
        <v>68.0</v>
      </c>
      <c r="AB24" s="89">
        <v>60.0</v>
      </c>
      <c r="AC24" s="89">
        <v>140.0</v>
      </c>
      <c r="AD24" s="118">
        <v>0.1</v>
      </c>
      <c r="AE24" s="118">
        <v>0.9</v>
      </c>
      <c r="AF24" s="89"/>
      <c r="AG24" s="89"/>
      <c r="AH24" s="89"/>
      <c r="AI24" s="89"/>
      <c r="AJ24" s="89"/>
      <c r="AK24" s="89" t="s">
        <v>416</v>
      </c>
      <c r="AL24" s="142" t="s">
        <v>417</v>
      </c>
      <c r="AM24" s="142" t="s">
        <v>418</v>
      </c>
      <c r="AN24" s="142" t="s">
        <v>419</v>
      </c>
      <c r="AO24" s="142" t="s">
        <v>420</v>
      </c>
      <c r="AP24" s="142" t="s">
        <v>801</v>
      </c>
      <c r="AQ24" s="89"/>
      <c r="AR24" s="89"/>
      <c r="AS24" s="89"/>
      <c r="AT24" s="89"/>
      <c r="AU24" s="89"/>
      <c r="AV24" s="89"/>
      <c r="AW24" s="89"/>
      <c r="AX24" s="142" t="s">
        <v>422</v>
      </c>
      <c r="AY24" s="142"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1">
        <v>7.08</v>
      </c>
      <c r="BS24" s="89">
        <v>15.61</v>
      </c>
      <c r="BT24" s="89" t="s">
        <v>433</v>
      </c>
      <c r="BU24" s="89"/>
      <c r="BV24" s="89"/>
      <c r="BW24" s="89"/>
      <c r="BX24" s="89"/>
      <c r="BY24" s="89"/>
      <c r="BZ24" s="89"/>
      <c r="CA24" s="89"/>
      <c r="CB24" s="89"/>
      <c r="CC24" s="89"/>
      <c r="CD24" s="89" t="s">
        <v>799</v>
      </c>
      <c r="CE24" s="89" t="s">
        <v>448</v>
      </c>
      <c r="CF24" s="89" t="s">
        <v>718</v>
      </c>
      <c r="CG24" s="89" t="s">
        <v>450</v>
      </c>
    </row>
    <row r="25">
      <c r="A25" s="89" t="s">
        <v>803</v>
      </c>
      <c r="B25" s="89" t="s">
        <v>804</v>
      </c>
      <c r="C25" s="89" t="s">
        <v>400</v>
      </c>
      <c r="D25" s="89">
        <v>8.544421E7</v>
      </c>
      <c r="E25" s="89">
        <v>4.262427630956E12</v>
      </c>
      <c r="F25" s="142"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2085</v>
      </c>
      <c r="V25" s="89" t="s">
        <v>2086</v>
      </c>
      <c r="W25" s="89" t="s">
        <v>413</v>
      </c>
      <c r="X25" s="89" t="s">
        <v>414</v>
      </c>
      <c r="Y25" s="89" t="s">
        <v>415</v>
      </c>
      <c r="Z25" s="89">
        <v>20.0</v>
      </c>
      <c r="AA25" s="89">
        <v>68.0</v>
      </c>
      <c r="AB25" s="89">
        <v>60.0</v>
      </c>
      <c r="AC25" s="89">
        <v>140.0</v>
      </c>
      <c r="AD25" s="118">
        <v>0.1</v>
      </c>
      <c r="AE25" s="118">
        <v>0.9</v>
      </c>
      <c r="AF25" s="89"/>
      <c r="AG25" s="89"/>
      <c r="AH25" s="89"/>
      <c r="AI25" s="89"/>
      <c r="AJ25" s="89"/>
      <c r="AK25" s="89" t="s">
        <v>416</v>
      </c>
      <c r="AL25" s="142" t="s">
        <v>417</v>
      </c>
      <c r="AM25" s="142" t="s">
        <v>418</v>
      </c>
      <c r="AN25" s="142" t="s">
        <v>419</v>
      </c>
      <c r="AO25" s="142" t="s">
        <v>420</v>
      </c>
      <c r="AP25" s="142" t="s">
        <v>806</v>
      </c>
      <c r="AQ25" s="89"/>
      <c r="AR25" s="89"/>
      <c r="AS25" s="89"/>
      <c r="AT25" s="89"/>
      <c r="AU25" s="89"/>
      <c r="AV25" s="89"/>
      <c r="AW25" s="89"/>
      <c r="AX25" s="142" t="s">
        <v>422</v>
      </c>
      <c r="AY25" s="142"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1">
        <v>7.08</v>
      </c>
      <c r="BS25" s="89">
        <v>15.61</v>
      </c>
      <c r="BT25" s="89" t="s">
        <v>433</v>
      </c>
      <c r="BU25" s="89"/>
      <c r="BV25" s="89"/>
      <c r="BW25" s="89"/>
      <c r="BX25" s="89"/>
      <c r="BY25" s="89"/>
      <c r="BZ25" s="89"/>
      <c r="CA25" s="89"/>
      <c r="CB25" s="89"/>
      <c r="CC25" s="89"/>
      <c r="CD25" s="89" t="s">
        <v>804</v>
      </c>
      <c r="CE25" s="89" t="s">
        <v>448</v>
      </c>
      <c r="CF25" s="89" t="s">
        <v>718</v>
      </c>
      <c r="CG25" s="89" t="s">
        <v>450</v>
      </c>
    </row>
    <row r="26">
      <c r="A26" s="89" t="s">
        <v>808</v>
      </c>
      <c r="B26" s="89" t="s">
        <v>809</v>
      </c>
      <c r="C26" s="89" t="s">
        <v>400</v>
      </c>
      <c r="D26" s="89">
        <v>8.544421E7</v>
      </c>
      <c r="E26" s="89">
        <v>4.262427630857E12</v>
      </c>
      <c r="F26" s="142"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2085</v>
      </c>
      <c r="V26" s="89" t="s">
        <v>2086</v>
      </c>
      <c r="W26" s="89" t="s">
        <v>413</v>
      </c>
      <c r="X26" s="89" t="s">
        <v>414</v>
      </c>
      <c r="Y26" s="89" t="s">
        <v>415</v>
      </c>
      <c r="Z26" s="89">
        <v>20.0</v>
      </c>
      <c r="AA26" s="89">
        <v>68.0</v>
      </c>
      <c r="AB26" s="89">
        <v>60.0</v>
      </c>
      <c r="AC26" s="89">
        <v>140.0</v>
      </c>
      <c r="AD26" s="118">
        <v>0.1</v>
      </c>
      <c r="AE26" s="118">
        <v>0.9</v>
      </c>
      <c r="AF26" s="89"/>
      <c r="AG26" s="89"/>
      <c r="AH26" s="89"/>
      <c r="AI26" s="89"/>
      <c r="AJ26" s="89"/>
      <c r="AK26" s="89" t="s">
        <v>416</v>
      </c>
      <c r="AL26" s="142" t="s">
        <v>417</v>
      </c>
      <c r="AM26" s="142" t="s">
        <v>418</v>
      </c>
      <c r="AN26" s="142" t="s">
        <v>419</v>
      </c>
      <c r="AO26" s="142" t="s">
        <v>420</v>
      </c>
      <c r="AP26" s="142" t="s">
        <v>811</v>
      </c>
      <c r="AQ26" s="89"/>
      <c r="AR26" s="89"/>
      <c r="AS26" s="89"/>
      <c r="AT26" s="89"/>
      <c r="AU26" s="89"/>
      <c r="AV26" s="89"/>
      <c r="AW26" s="89"/>
      <c r="AX26" s="142" t="s">
        <v>422</v>
      </c>
      <c r="AY26" s="142"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1">
        <v>7.08</v>
      </c>
      <c r="BS26" s="89">
        <v>15.61</v>
      </c>
      <c r="BT26" s="89" t="s">
        <v>433</v>
      </c>
      <c r="BU26" s="89"/>
      <c r="BV26" s="89"/>
      <c r="BW26" s="89"/>
      <c r="BX26" s="89"/>
      <c r="BY26" s="89"/>
      <c r="BZ26" s="89"/>
      <c r="CA26" s="89"/>
      <c r="CB26" s="89"/>
      <c r="CC26" s="89"/>
      <c r="CD26" s="89" t="s">
        <v>809</v>
      </c>
      <c r="CE26" s="89" t="s">
        <v>448</v>
      </c>
      <c r="CF26" s="89" t="s">
        <v>718</v>
      </c>
      <c r="CG26" s="89" t="s">
        <v>450</v>
      </c>
    </row>
    <row r="27">
      <c r="A27" s="89" t="s">
        <v>813</v>
      </c>
      <c r="B27" s="89" t="s">
        <v>814</v>
      </c>
      <c r="C27" s="89" t="s">
        <v>585</v>
      </c>
      <c r="D27" s="89">
        <v>8.544421E7</v>
      </c>
      <c r="E27" s="89">
        <v>4.262427630284E12</v>
      </c>
      <c r="F27" s="142"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2085</v>
      </c>
      <c r="V27" s="89" t="s">
        <v>2086</v>
      </c>
      <c r="W27" s="89" t="s">
        <v>413</v>
      </c>
      <c r="X27" s="89" t="s">
        <v>414</v>
      </c>
      <c r="Y27" s="89" t="s">
        <v>415</v>
      </c>
      <c r="Z27" s="89">
        <v>20.0</v>
      </c>
      <c r="AA27" s="89">
        <v>68.0</v>
      </c>
      <c r="AB27" s="89">
        <v>60.0</v>
      </c>
      <c r="AC27" s="89">
        <v>140.0</v>
      </c>
      <c r="AD27" s="118">
        <v>0.1</v>
      </c>
      <c r="AE27" s="118">
        <v>0.9</v>
      </c>
      <c r="AF27" s="89"/>
      <c r="AG27" s="89"/>
      <c r="AH27" s="89"/>
      <c r="AI27" s="89"/>
      <c r="AJ27" s="89"/>
      <c r="AK27" s="89" t="s">
        <v>416</v>
      </c>
      <c r="AL27" s="142" t="s">
        <v>417</v>
      </c>
      <c r="AM27" s="142" t="s">
        <v>418</v>
      </c>
      <c r="AN27" s="142" t="s">
        <v>419</v>
      </c>
      <c r="AO27" s="142" t="s">
        <v>420</v>
      </c>
      <c r="AP27" s="142" t="s">
        <v>816</v>
      </c>
      <c r="AQ27" s="89"/>
      <c r="AR27" s="89"/>
      <c r="AS27" s="89"/>
      <c r="AT27" s="89"/>
      <c r="AU27" s="89"/>
      <c r="AV27" s="89"/>
      <c r="AW27" s="89"/>
      <c r="AX27" s="142" t="s">
        <v>589</v>
      </c>
      <c r="AY27" s="142"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1">
        <v>0.2</v>
      </c>
      <c r="BS27" s="89">
        <v>0.44</v>
      </c>
      <c r="BT27" s="89" t="s">
        <v>433</v>
      </c>
      <c r="BU27" s="89"/>
      <c r="BV27" s="89"/>
      <c r="BW27" s="89"/>
      <c r="BX27" s="89"/>
      <c r="BY27" s="89"/>
      <c r="BZ27" s="89"/>
      <c r="CA27" s="89"/>
      <c r="CB27" s="89"/>
      <c r="CC27" s="89"/>
      <c r="CD27" s="89" t="s">
        <v>814</v>
      </c>
      <c r="CE27" s="89" t="s">
        <v>602</v>
      </c>
      <c r="CF27" s="89" t="s">
        <v>603</v>
      </c>
      <c r="CG27" s="89" t="s">
        <v>450</v>
      </c>
    </row>
    <row r="28">
      <c r="A28" s="89" t="s">
        <v>845</v>
      </c>
      <c r="B28" s="89" t="s">
        <v>846</v>
      </c>
      <c r="C28" s="89" t="s">
        <v>585</v>
      </c>
      <c r="D28" s="89">
        <v>8.544421E7</v>
      </c>
      <c r="E28" s="89">
        <v>4.262427630291E12</v>
      </c>
      <c r="F28" s="142"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2085</v>
      </c>
      <c r="V28" s="89" t="s">
        <v>2086</v>
      </c>
      <c r="W28" s="89" t="s">
        <v>413</v>
      </c>
      <c r="X28" s="89" t="s">
        <v>414</v>
      </c>
      <c r="Y28" s="89" t="s">
        <v>415</v>
      </c>
      <c r="Z28" s="89">
        <v>20.0</v>
      </c>
      <c r="AA28" s="89">
        <v>68.0</v>
      </c>
      <c r="AB28" s="89">
        <v>60.0</v>
      </c>
      <c r="AC28" s="89">
        <v>140.0</v>
      </c>
      <c r="AD28" s="118">
        <v>0.1</v>
      </c>
      <c r="AE28" s="118">
        <v>0.9</v>
      </c>
      <c r="AF28" s="89"/>
      <c r="AG28" s="89"/>
      <c r="AH28" s="89"/>
      <c r="AI28" s="89"/>
      <c r="AJ28" s="89"/>
      <c r="AK28" s="89" t="s">
        <v>416</v>
      </c>
      <c r="AL28" s="142" t="s">
        <v>417</v>
      </c>
      <c r="AM28" s="142" t="s">
        <v>418</v>
      </c>
      <c r="AN28" s="142" t="s">
        <v>419</v>
      </c>
      <c r="AO28" s="142" t="s">
        <v>420</v>
      </c>
      <c r="AP28" s="142" t="s">
        <v>848</v>
      </c>
      <c r="AQ28" s="89"/>
      <c r="AR28" s="89"/>
      <c r="AS28" s="89"/>
      <c r="AT28" s="89"/>
      <c r="AU28" s="89"/>
      <c r="AV28" s="89"/>
      <c r="AW28" s="89"/>
      <c r="AX28" s="142" t="s">
        <v>589</v>
      </c>
      <c r="AY28" s="142"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1">
        <v>0.2</v>
      </c>
      <c r="BS28" s="89">
        <v>0.44</v>
      </c>
      <c r="BT28" s="89" t="s">
        <v>433</v>
      </c>
      <c r="BU28" s="89"/>
      <c r="BV28" s="89"/>
      <c r="BW28" s="89"/>
      <c r="BX28" s="89"/>
      <c r="BY28" s="89"/>
      <c r="BZ28" s="89"/>
      <c r="CA28" s="89"/>
      <c r="CB28" s="89"/>
      <c r="CC28" s="89"/>
      <c r="CD28" s="89" t="s">
        <v>846</v>
      </c>
      <c r="CE28" s="89" t="s">
        <v>602</v>
      </c>
      <c r="CF28" s="89" t="s">
        <v>850</v>
      </c>
      <c r="CG28" s="89" t="s">
        <v>450</v>
      </c>
    </row>
    <row r="29">
      <c r="A29" s="89" t="s">
        <v>851</v>
      </c>
      <c r="B29" s="89" t="s">
        <v>852</v>
      </c>
      <c r="C29" s="89" t="s">
        <v>585</v>
      </c>
      <c r="D29" s="89">
        <v>8.544421E7</v>
      </c>
      <c r="E29" s="89">
        <v>4.262427630307E12</v>
      </c>
      <c r="F29" s="142"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2085</v>
      </c>
      <c r="V29" s="89" t="s">
        <v>2086</v>
      </c>
      <c r="W29" s="89" t="s">
        <v>413</v>
      </c>
      <c r="X29" s="89" t="s">
        <v>414</v>
      </c>
      <c r="Y29" s="89" t="s">
        <v>415</v>
      </c>
      <c r="Z29" s="89">
        <v>20.0</v>
      </c>
      <c r="AA29" s="89">
        <v>68.0</v>
      </c>
      <c r="AB29" s="89">
        <v>60.0</v>
      </c>
      <c r="AC29" s="89">
        <v>140.0</v>
      </c>
      <c r="AD29" s="118">
        <v>0.1</v>
      </c>
      <c r="AE29" s="118">
        <v>0.9</v>
      </c>
      <c r="AF29" s="89"/>
      <c r="AG29" s="89"/>
      <c r="AH29" s="89"/>
      <c r="AI29" s="89"/>
      <c r="AJ29" s="89"/>
      <c r="AK29" s="89" t="s">
        <v>416</v>
      </c>
      <c r="AL29" s="142" t="s">
        <v>417</v>
      </c>
      <c r="AM29" s="142" t="s">
        <v>418</v>
      </c>
      <c r="AN29" s="142" t="s">
        <v>419</v>
      </c>
      <c r="AO29" s="142" t="s">
        <v>420</v>
      </c>
      <c r="AP29" s="142" t="s">
        <v>854</v>
      </c>
      <c r="AQ29" s="89"/>
      <c r="AR29" s="89"/>
      <c r="AS29" s="89"/>
      <c r="AT29" s="89"/>
      <c r="AU29" s="89"/>
      <c r="AV29" s="89"/>
      <c r="AW29" s="89"/>
      <c r="AX29" s="142" t="s">
        <v>589</v>
      </c>
      <c r="AY29" s="142"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1">
        <v>0.2</v>
      </c>
      <c r="BS29" s="89">
        <v>0.44</v>
      </c>
      <c r="BT29" s="89" t="s">
        <v>433</v>
      </c>
      <c r="BU29" s="89"/>
      <c r="BV29" s="89"/>
      <c r="BW29" s="89"/>
      <c r="BX29" s="89"/>
      <c r="BY29" s="89"/>
      <c r="BZ29" s="89"/>
      <c r="CA29" s="89"/>
      <c r="CB29" s="89"/>
      <c r="CC29" s="89"/>
      <c r="CD29" s="89" t="s">
        <v>852</v>
      </c>
      <c r="CE29" s="89" t="s">
        <v>602</v>
      </c>
      <c r="CF29" s="89" t="s">
        <v>850</v>
      </c>
      <c r="CG29" s="89" t="s">
        <v>450</v>
      </c>
    </row>
    <row r="30">
      <c r="A30" s="89" t="s">
        <v>856</v>
      </c>
      <c r="B30" s="89" t="s">
        <v>857</v>
      </c>
      <c r="C30" s="89" t="s">
        <v>585</v>
      </c>
      <c r="D30" s="89">
        <v>8.544421E7</v>
      </c>
      <c r="E30" s="89">
        <v>4.262427630314E12</v>
      </c>
      <c r="F30" s="142"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2085</v>
      </c>
      <c r="V30" s="89" t="s">
        <v>2086</v>
      </c>
      <c r="W30" s="89" t="s">
        <v>413</v>
      </c>
      <c r="X30" s="89" t="s">
        <v>414</v>
      </c>
      <c r="Y30" s="89" t="s">
        <v>415</v>
      </c>
      <c r="Z30" s="89">
        <v>20.0</v>
      </c>
      <c r="AA30" s="89">
        <v>68.0</v>
      </c>
      <c r="AB30" s="89">
        <v>60.0</v>
      </c>
      <c r="AC30" s="89">
        <v>140.0</v>
      </c>
      <c r="AD30" s="118">
        <v>0.1</v>
      </c>
      <c r="AE30" s="118">
        <v>0.9</v>
      </c>
      <c r="AF30" s="89"/>
      <c r="AG30" s="89"/>
      <c r="AH30" s="89"/>
      <c r="AI30" s="89"/>
      <c r="AJ30" s="89"/>
      <c r="AK30" s="89" t="s">
        <v>416</v>
      </c>
      <c r="AL30" s="142" t="s">
        <v>417</v>
      </c>
      <c r="AM30" s="142" t="s">
        <v>418</v>
      </c>
      <c r="AN30" s="142" t="s">
        <v>419</v>
      </c>
      <c r="AO30" s="142" t="s">
        <v>420</v>
      </c>
      <c r="AP30" s="142" t="s">
        <v>859</v>
      </c>
      <c r="AQ30" s="89"/>
      <c r="AR30" s="89"/>
      <c r="AS30" s="89"/>
      <c r="AT30" s="89"/>
      <c r="AU30" s="89"/>
      <c r="AV30" s="89"/>
      <c r="AW30" s="89"/>
      <c r="AX30" s="142" t="s">
        <v>589</v>
      </c>
      <c r="AY30" s="142"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1">
        <v>0.2</v>
      </c>
      <c r="BS30" s="89">
        <v>0.44</v>
      </c>
      <c r="BT30" s="89" t="s">
        <v>433</v>
      </c>
      <c r="BU30" s="89"/>
      <c r="BV30" s="89"/>
      <c r="BW30" s="89"/>
      <c r="BX30" s="89"/>
      <c r="BY30" s="89"/>
      <c r="BZ30" s="89"/>
      <c r="CA30" s="89"/>
      <c r="CB30" s="89"/>
      <c r="CC30" s="89"/>
      <c r="CD30" s="89" t="s">
        <v>857</v>
      </c>
      <c r="CE30" s="89" t="s">
        <v>602</v>
      </c>
      <c r="CF30" s="89" t="s">
        <v>850</v>
      </c>
      <c r="CG30" s="89" t="s">
        <v>450</v>
      </c>
    </row>
    <row r="31">
      <c r="A31" s="89" t="s">
        <v>861</v>
      </c>
      <c r="B31" s="89" t="s">
        <v>862</v>
      </c>
      <c r="C31" s="89" t="s">
        <v>585</v>
      </c>
      <c r="D31" s="89">
        <v>8.544421E7</v>
      </c>
      <c r="E31" s="89">
        <v>4.262427630338E12</v>
      </c>
      <c r="F31" s="142"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2085</v>
      </c>
      <c r="V31" s="89" t="s">
        <v>2086</v>
      </c>
      <c r="W31" s="89" t="s">
        <v>413</v>
      </c>
      <c r="X31" s="89" t="s">
        <v>414</v>
      </c>
      <c r="Y31" s="89" t="s">
        <v>415</v>
      </c>
      <c r="Z31" s="89">
        <v>20.0</v>
      </c>
      <c r="AA31" s="89">
        <v>68.0</v>
      </c>
      <c r="AB31" s="89">
        <v>60.0</v>
      </c>
      <c r="AC31" s="89">
        <v>140.0</v>
      </c>
      <c r="AD31" s="118">
        <v>0.1</v>
      </c>
      <c r="AE31" s="118">
        <v>0.9</v>
      </c>
      <c r="AF31" s="89"/>
      <c r="AG31" s="89"/>
      <c r="AH31" s="89"/>
      <c r="AI31" s="89"/>
      <c r="AJ31" s="89"/>
      <c r="AK31" s="89" t="s">
        <v>416</v>
      </c>
      <c r="AL31" s="142" t="s">
        <v>417</v>
      </c>
      <c r="AM31" s="142" t="s">
        <v>418</v>
      </c>
      <c r="AN31" s="142" t="s">
        <v>419</v>
      </c>
      <c r="AO31" s="142" t="s">
        <v>420</v>
      </c>
      <c r="AP31" s="142" t="s">
        <v>864</v>
      </c>
      <c r="AQ31" s="89"/>
      <c r="AR31" s="89"/>
      <c r="AS31" s="89"/>
      <c r="AT31" s="89"/>
      <c r="AU31" s="89"/>
      <c r="AV31" s="89"/>
      <c r="AW31" s="89"/>
      <c r="AX31" s="142" t="s">
        <v>589</v>
      </c>
      <c r="AY31" s="142"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1">
        <v>0.2</v>
      </c>
      <c r="BS31" s="89">
        <v>0.44</v>
      </c>
      <c r="BT31" s="89" t="s">
        <v>433</v>
      </c>
      <c r="BU31" s="89"/>
      <c r="BV31" s="89"/>
      <c r="BW31" s="89"/>
      <c r="BX31" s="89"/>
      <c r="BY31" s="89"/>
      <c r="BZ31" s="89"/>
      <c r="CA31" s="89"/>
      <c r="CB31" s="89"/>
      <c r="CC31" s="89"/>
      <c r="CD31" s="89" t="s">
        <v>862</v>
      </c>
      <c r="CE31" s="89" t="s">
        <v>602</v>
      </c>
      <c r="CF31" s="89" t="s">
        <v>850</v>
      </c>
      <c r="CG31" s="89" t="s">
        <v>450</v>
      </c>
    </row>
    <row r="32">
      <c r="A32" s="89" t="s">
        <v>866</v>
      </c>
      <c r="B32" s="89" t="s">
        <v>867</v>
      </c>
      <c r="C32" s="89" t="s">
        <v>585</v>
      </c>
      <c r="D32" s="89">
        <v>8.544421E7</v>
      </c>
      <c r="E32" s="89">
        <v>4.262427630345E12</v>
      </c>
      <c r="F32" s="142"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2085</v>
      </c>
      <c r="V32" s="89" t="s">
        <v>2086</v>
      </c>
      <c r="W32" s="89" t="s">
        <v>413</v>
      </c>
      <c r="X32" s="89" t="s">
        <v>414</v>
      </c>
      <c r="Y32" s="89" t="s">
        <v>415</v>
      </c>
      <c r="Z32" s="89">
        <v>20.0</v>
      </c>
      <c r="AA32" s="89">
        <v>68.0</v>
      </c>
      <c r="AB32" s="89">
        <v>60.0</v>
      </c>
      <c r="AC32" s="89">
        <v>140.0</v>
      </c>
      <c r="AD32" s="118">
        <v>0.1</v>
      </c>
      <c r="AE32" s="118">
        <v>0.9</v>
      </c>
      <c r="AF32" s="89"/>
      <c r="AG32" s="89"/>
      <c r="AH32" s="89"/>
      <c r="AI32" s="89"/>
      <c r="AJ32" s="89"/>
      <c r="AK32" s="89" t="s">
        <v>416</v>
      </c>
      <c r="AL32" s="142" t="s">
        <v>417</v>
      </c>
      <c r="AM32" s="142" t="s">
        <v>418</v>
      </c>
      <c r="AN32" s="142" t="s">
        <v>419</v>
      </c>
      <c r="AO32" s="142" t="s">
        <v>420</v>
      </c>
      <c r="AP32" s="142" t="s">
        <v>869</v>
      </c>
      <c r="AQ32" s="89"/>
      <c r="AR32" s="89"/>
      <c r="AS32" s="89"/>
      <c r="AT32" s="89"/>
      <c r="AU32" s="89"/>
      <c r="AV32" s="89"/>
      <c r="AW32" s="89"/>
      <c r="AX32" s="142" t="s">
        <v>589</v>
      </c>
      <c r="AY32" s="142"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1">
        <v>0.2</v>
      </c>
      <c r="BS32" s="89">
        <v>0.44</v>
      </c>
      <c r="BT32" s="89" t="s">
        <v>433</v>
      </c>
      <c r="BU32" s="89"/>
      <c r="BV32" s="89"/>
      <c r="BW32" s="89"/>
      <c r="BX32" s="89"/>
      <c r="BY32" s="89"/>
      <c r="BZ32" s="89"/>
      <c r="CA32" s="89"/>
      <c r="CB32" s="89"/>
      <c r="CC32" s="89"/>
      <c r="CD32" s="89" t="s">
        <v>867</v>
      </c>
      <c r="CE32" s="89" t="s">
        <v>602</v>
      </c>
      <c r="CF32" s="89" t="s">
        <v>850</v>
      </c>
      <c r="CG32" s="89" t="s">
        <v>450</v>
      </c>
    </row>
    <row r="33">
      <c r="A33" s="89" t="s">
        <v>871</v>
      </c>
      <c r="B33" s="89" t="s">
        <v>872</v>
      </c>
      <c r="C33" s="89" t="s">
        <v>585</v>
      </c>
      <c r="D33" s="89">
        <v>8.544421E7</v>
      </c>
      <c r="E33" s="89">
        <v>4.262427630963E12</v>
      </c>
      <c r="F33" s="142"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2085</v>
      </c>
      <c r="V33" s="89" t="s">
        <v>2086</v>
      </c>
      <c r="W33" s="89" t="s">
        <v>413</v>
      </c>
      <c r="X33" s="89" t="s">
        <v>414</v>
      </c>
      <c r="Y33" s="89" t="s">
        <v>415</v>
      </c>
      <c r="Z33" s="89">
        <v>20.0</v>
      </c>
      <c r="AA33" s="89">
        <v>68.0</v>
      </c>
      <c r="AB33" s="89">
        <v>60.0</v>
      </c>
      <c r="AC33" s="89">
        <v>140.0</v>
      </c>
      <c r="AD33" s="118">
        <v>0.1</v>
      </c>
      <c r="AE33" s="118">
        <v>0.9</v>
      </c>
      <c r="AF33" s="89"/>
      <c r="AG33" s="89"/>
      <c r="AH33" s="89"/>
      <c r="AI33" s="89"/>
      <c r="AJ33" s="89"/>
      <c r="AK33" s="89" t="s">
        <v>416</v>
      </c>
      <c r="AL33" s="142" t="s">
        <v>417</v>
      </c>
      <c r="AM33" s="142" t="s">
        <v>418</v>
      </c>
      <c r="AN33" s="142" t="s">
        <v>419</v>
      </c>
      <c r="AO33" s="142" t="s">
        <v>420</v>
      </c>
      <c r="AP33" s="142" t="s">
        <v>874</v>
      </c>
      <c r="AQ33" s="89"/>
      <c r="AR33" s="89"/>
      <c r="AS33" s="89"/>
      <c r="AT33" s="89"/>
      <c r="AU33" s="89"/>
      <c r="AV33" s="89"/>
      <c r="AW33" s="89"/>
      <c r="AX33" s="142" t="s">
        <v>589</v>
      </c>
      <c r="AY33" s="142"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1">
        <v>0.2</v>
      </c>
      <c r="BS33" s="89">
        <v>0.44</v>
      </c>
      <c r="BT33" s="89" t="s">
        <v>433</v>
      </c>
      <c r="BU33" s="89"/>
      <c r="BV33" s="89"/>
      <c r="BW33" s="89"/>
      <c r="BX33" s="89"/>
      <c r="BY33" s="89"/>
      <c r="BZ33" s="89"/>
      <c r="CA33" s="89"/>
      <c r="CB33" s="89"/>
      <c r="CC33" s="89"/>
      <c r="CD33" s="89" t="s">
        <v>872</v>
      </c>
      <c r="CE33" s="89" t="s">
        <v>602</v>
      </c>
      <c r="CF33" s="89" t="s">
        <v>850</v>
      </c>
      <c r="CG33" s="89" t="s">
        <v>450</v>
      </c>
    </row>
    <row r="34">
      <c r="A34" s="89" t="s">
        <v>876</v>
      </c>
      <c r="B34" s="89" t="s">
        <v>877</v>
      </c>
      <c r="C34" s="89" t="s">
        <v>585</v>
      </c>
      <c r="D34" s="89">
        <v>8.544421E7</v>
      </c>
      <c r="E34" s="89">
        <v>4.262427630321E12</v>
      </c>
      <c r="F34" s="142"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2085</v>
      </c>
      <c r="V34" s="89" t="s">
        <v>2086</v>
      </c>
      <c r="W34" s="89" t="s">
        <v>413</v>
      </c>
      <c r="X34" s="89" t="s">
        <v>414</v>
      </c>
      <c r="Y34" s="89" t="s">
        <v>415</v>
      </c>
      <c r="Z34" s="89">
        <v>20.0</v>
      </c>
      <c r="AA34" s="89">
        <v>68.0</v>
      </c>
      <c r="AB34" s="89">
        <v>60.0</v>
      </c>
      <c r="AC34" s="89">
        <v>140.0</v>
      </c>
      <c r="AD34" s="118">
        <v>0.1</v>
      </c>
      <c r="AE34" s="118">
        <v>0.9</v>
      </c>
      <c r="AF34" s="89"/>
      <c r="AG34" s="89"/>
      <c r="AH34" s="89"/>
      <c r="AI34" s="89"/>
      <c r="AJ34" s="89"/>
      <c r="AK34" s="89" t="s">
        <v>416</v>
      </c>
      <c r="AL34" s="142" t="s">
        <v>417</v>
      </c>
      <c r="AM34" s="142" t="s">
        <v>418</v>
      </c>
      <c r="AN34" s="142" t="s">
        <v>419</v>
      </c>
      <c r="AO34" s="142" t="s">
        <v>420</v>
      </c>
      <c r="AP34" s="142" t="s">
        <v>879</v>
      </c>
      <c r="AQ34" s="89"/>
      <c r="AR34" s="89"/>
      <c r="AS34" s="89"/>
      <c r="AT34" s="89"/>
      <c r="AU34" s="89"/>
      <c r="AV34" s="89"/>
      <c r="AW34" s="89"/>
      <c r="AX34" s="142" t="s">
        <v>589</v>
      </c>
      <c r="AY34" s="142"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1">
        <v>0.2</v>
      </c>
      <c r="BS34" s="89">
        <v>0.44</v>
      </c>
      <c r="BT34" s="89" t="s">
        <v>433</v>
      </c>
      <c r="BU34" s="89"/>
      <c r="BV34" s="89"/>
      <c r="BW34" s="89"/>
      <c r="BX34" s="89"/>
      <c r="BY34" s="89"/>
      <c r="BZ34" s="89"/>
      <c r="CA34" s="89"/>
      <c r="CB34" s="89"/>
      <c r="CC34" s="89"/>
      <c r="CD34" s="89" t="s">
        <v>877</v>
      </c>
      <c r="CE34" s="89" t="s">
        <v>602</v>
      </c>
      <c r="CF34" s="89" t="s">
        <v>850</v>
      </c>
      <c r="CG34" s="89" t="s">
        <v>450</v>
      </c>
    </row>
    <row r="35">
      <c r="A35" s="89" t="s">
        <v>881</v>
      </c>
      <c r="B35" s="89" t="s">
        <v>882</v>
      </c>
      <c r="C35" s="89" t="s">
        <v>585</v>
      </c>
      <c r="D35" s="89">
        <v>8.544421E7</v>
      </c>
      <c r="E35" s="89">
        <v>4.262427630475E12</v>
      </c>
      <c r="F35" s="142"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2085</v>
      </c>
      <c r="V35" s="89" t="s">
        <v>2086</v>
      </c>
      <c r="W35" s="89" t="s">
        <v>413</v>
      </c>
      <c r="X35" s="89" t="s">
        <v>414</v>
      </c>
      <c r="Y35" s="89" t="s">
        <v>415</v>
      </c>
      <c r="Z35" s="89">
        <v>20.0</v>
      </c>
      <c r="AA35" s="89">
        <v>68.0</v>
      </c>
      <c r="AB35" s="89">
        <v>60.0</v>
      </c>
      <c r="AC35" s="89">
        <v>140.0</v>
      </c>
      <c r="AD35" s="118">
        <v>0.1</v>
      </c>
      <c r="AE35" s="118">
        <v>0.9</v>
      </c>
      <c r="AF35" s="89"/>
      <c r="AG35" s="89"/>
      <c r="AH35" s="89"/>
      <c r="AI35" s="89"/>
      <c r="AJ35" s="89"/>
      <c r="AK35" s="89" t="s">
        <v>416</v>
      </c>
      <c r="AL35" s="142" t="s">
        <v>417</v>
      </c>
      <c r="AM35" s="142" t="s">
        <v>418</v>
      </c>
      <c r="AN35" s="142" t="s">
        <v>419</v>
      </c>
      <c r="AO35" s="142" t="s">
        <v>420</v>
      </c>
      <c r="AP35" s="142" t="s">
        <v>886</v>
      </c>
      <c r="AQ35" s="89"/>
      <c r="AR35" s="89"/>
      <c r="AS35" s="89"/>
      <c r="AT35" s="89"/>
      <c r="AU35" s="89"/>
      <c r="AV35" s="89"/>
      <c r="AW35" s="89"/>
      <c r="AX35" s="142" t="s">
        <v>589</v>
      </c>
      <c r="AY35" s="142"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1">
        <v>0.22</v>
      </c>
      <c r="BS35" s="89">
        <v>0.49</v>
      </c>
      <c r="BT35" s="89" t="s">
        <v>433</v>
      </c>
      <c r="BU35" s="89"/>
      <c r="BV35" s="89"/>
      <c r="BW35" s="89"/>
      <c r="BX35" s="89"/>
      <c r="BY35" s="89"/>
      <c r="BZ35" s="89"/>
      <c r="CA35" s="89"/>
      <c r="CB35" s="89"/>
      <c r="CC35" s="89"/>
      <c r="CD35" s="89" t="s">
        <v>882</v>
      </c>
      <c r="CE35" s="89" t="s">
        <v>602</v>
      </c>
      <c r="CF35" s="89" t="s">
        <v>850</v>
      </c>
      <c r="CG35" s="89" t="s">
        <v>450</v>
      </c>
    </row>
    <row r="36">
      <c r="A36" s="89" t="s">
        <v>898</v>
      </c>
      <c r="B36" s="89" t="s">
        <v>899</v>
      </c>
      <c r="C36" s="89" t="s">
        <v>585</v>
      </c>
      <c r="D36" s="89">
        <v>8.544421E7</v>
      </c>
      <c r="E36" s="89">
        <v>4.262427630482E12</v>
      </c>
      <c r="F36" s="142"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2085</v>
      </c>
      <c r="V36" s="89" t="s">
        <v>2086</v>
      </c>
      <c r="W36" s="89" t="s">
        <v>413</v>
      </c>
      <c r="X36" s="89" t="s">
        <v>414</v>
      </c>
      <c r="Y36" s="89" t="s">
        <v>415</v>
      </c>
      <c r="Z36" s="89">
        <v>20.0</v>
      </c>
      <c r="AA36" s="89">
        <v>68.0</v>
      </c>
      <c r="AB36" s="89">
        <v>60.0</v>
      </c>
      <c r="AC36" s="89">
        <v>140.0</v>
      </c>
      <c r="AD36" s="118">
        <v>0.1</v>
      </c>
      <c r="AE36" s="118">
        <v>0.9</v>
      </c>
      <c r="AF36" s="89"/>
      <c r="AG36" s="89"/>
      <c r="AH36" s="89"/>
      <c r="AI36" s="89"/>
      <c r="AJ36" s="89"/>
      <c r="AK36" s="89" t="s">
        <v>416</v>
      </c>
      <c r="AL36" s="142" t="s">
        <v>417</v>
      </c>
      <c r="AM36" s="142" t="s">
        <v>418</v>
      </c>
      <c r="AN36" s="142" t="s">
        <v>419</v>
      </c>
      <c r="AO36" s="142" t="s">
        <v>420</v>
      </c>
      <c r="AP36" s="142" t="s">
        <v>901</v>
      </c>
      <c r="AQ36" s="89"/>
      <c r="AR36" s="89"/>
      <c r="AS36" s="89"/>
      <c r="AT36" s="89"/>
      <c r="AU36" s="89"/>
      <c r="AV36" s="89"/>
      <c r="AW36" s="89"/>
      <c r="AX36" s="142" t="s">
        <v>589</v>
      </c>
      <c r="AY36" s="142"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1">
        <v>0.22</v>
      </c>
      <c r="BS36" s="89">
        <v>0.49</v>
      </c>
      <c r="BT36" s="89" t="s">
        <v>433</v>
      </c>
      <c r="BU36" s="89"/>
      <c r="BV36" s="89"/>
      <c r="BW36" s="89"/>
      <c r="BX36" s="89"/>
      <c r="BY36" s="89"/>
      <c r="BZ36" s="89"/>
      <c r="CA36" s="89"/>
      <c r="CB36" s="89"/>
      <c r="CC36" s="89"/>
      <c r="CD36" s="89" t="s">
        <v>899</v>
      </c>
      <c r="CE36" s="89" t="s">
        <v>602</v>
      </c>
      <c r="CF36" s="89" t="s">
        <v>850</v>
      </c>
      <c r="CG36" s="89" t="s">
        <v>450</v>
      </c>
    </row>
    <row r="37">
      <c r="A37" s="89" t="s">
        <v>903</v>
      </c>
      <c r="B37" s="89" t="s">
        <v>904</v>
      </c>
      <c r="C37" s="89" t="s">
        <v>585</v>
      </c>
      <c r="D37" s="89">
        <v>8.544421E7</v>
      </c>
      <c r="E37" s="89">
        <v>4.262427630499E12</v>
      </c>
      <c r="F37" s="142"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2085</v>
      </c>
      <c r="V37" s="89" t="s">
        <v>2086</v>
      </c>
      <c r="W37" s="89" t="s">
        <v>413</v>
      </c>
      <c r="X37" s="89" t="s">
        <v>414</v>
      </c>
      <c r="Y37" s="89" t="s">
        <v>415</v>
      </c>
      <c r="Z37" s="89">
        <v>20.0</v>
      </c>
      <c r="AA37" s="89">
        <v>68.0</v>
      </c>
      <c r="AB37" s="89">
        <v>60.0</v>
      </c>
      <c r="AC37" s="89">
        <v>140.0</v>
      </c>
      <c r="AD37" s="118">
        <v>0.1</v>
      </c>
      <c r="AE37" s="118">
        <v>0.9</v>
      </c>
      <c r="AF37" s="89"/>
      <c r="AG37" s="89"/>
      <c r="AH37" s="89"/>
      <c r="AI37" s="89"/>
      <c r="AJ37" s="89"/>
      <c r="AK37" s="89" t="s">
        <v>416</v>
      </c>
      <c r="AL37" s="142" t="s">
        <v>417</v>
      </c>
      <c r="AM37" s="142" t="s">
        <v>418</v>
      </c>
      <c r="AN37" s="142" t="s">
        <v>419</v>
      </c>
      <c r="AO37" s="142" t="s">
        <v>420</v>
      </c>
      <c r="AP37" s="142" t="s">
        <v>906</v>
      </c>
      <c r="AQ37" s="89"/>
      <c r="AR37" s="89"/>
      <c r="AS37" s="89"/>
      <c r="AT37" s="89"/>
      <c r="AU37" s="89"/>
      <c r="AV37" s="89"/>
      <c r="AW37" s="89"/>
      <c r="AX37" s="142" t="s">
        <v>589</v>
      </c>
      <c r="AY37" s="142"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1">
        <v>0.22</v>
      </c>
      <c r="BS37" s="89">
        <v>0.49</v>
      </c>
      <c r="BT37" s="89" t="s">
        <v>433</v>
      </c>
      <c r="BU37" s="89"/>
      <c r="BV37" s="89"/>
      <c r="BW37" s="89"/>
      <c r="BX37" s="89"/>
      <c r="BY37" s="89"/>
      <c r="BZ37" s="89"/>
      <c r="CA37" s="89"/>
      <c r="CB37" s="89"/>
      <c r="CC37" s="89"/>
      <c r="CD37" s="89" t="s">
        <v>904</v>
      </c>
      <c r="CE37" s="89" t="s">
        <v>602</v>
      </c>
      <c r="CF37" s="89" t="s">
        <v>850</v>
      </c>
      <c r="CG37" s="89" t="s">
        <v>450</v>
      </c>
    </row>
    <row r="38">
      <c r="A38" s="89" t="s">
        <v>908</v>
      </c>
      <c r="B38" s="89" t="s">
        <v>909</v>
      </c>
      <c r="C38" s="89" t="s">
        <v>585</v>
      </c>
      <c r="D38" s="89">
        <v>8.544421E7</v>
      </c>
      <c r="E38" s="89">
        <v>4.262427630505E12</v>
      </c>
      <c r="F38" s="142"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2085</v>
      </c>
      <c r="V38" s="89" t="s">
        <v>2086</v>
      </c>
      <c r="W38" s="89" t="s">
        <v>413</v>
      </c>
      <c r="X38" s="89" t="s">
        <v>414</v>
      </c>
      <c r="Y38" s="89" t="s">
        <v>415</v>
      </c>
      <c r="Z38" s="89">
        <v>20.0</v>
      </c>
      <c r="AA38" s="89">
        <v>68.0</v>
      </c>
      <c r="AB38" s="89">
        <v>60.0</v>
      </c>
      <c r="AC38" s="89">
        <v>140.0</v>
      </c>
      <c r="AD38" s="118">
        <v>0.1</v>
      </c>
      <c r="AE38" s="118">
        <v>0.9</v>
      </c>
      <c r="AF38" s="89"/>
      <c r="AG38" s="89"/>
      <c r="AH38" s="89"/>
      <c r="AI38" s="89"/>
      <c r="AJ38" s="89"/>
      <c r="AK38" s="89" t="s">
        <v>416</v>
      </c>
      <c r="AL38" s="142" t="s">
        <v>417</v>
      </c>
      <c r="AM38" s="142" t="s">
        <v>418</v>
      </c>
      <c r="AN38" s="142" t="s">
        <v>419</v>
      </c>
      <c r="AO38" s="142" t="s">
        <v>420</v>
      </c>
      <c r="AP38" s="142" t="s">
        <v>911</v>
      </c>
      <c r="AQ38" s="89"/>
      <c r="AR38" s="89"/>
      <c r="AS38" s="89"/>
      <c r="AT38" s="89"/>
      <c r="AU38" s="89"/>
      <c r="AV38" s="89"/>
      <c r="AW38" s="89"/>
      <c r="AX38" s="142" t="s">
        <v>589</v>
      </c>
      <c r="AY38" s="142"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1">
        <v>0.22</v>
      </c>
      <c r="BS38" s="89">
        <v>0.49</v>
      </c>
      <c r="BT38" s="89" t="s">
        <v>433</v>
      </c>
      <c r="BU38" s="89"/>
      <c r="BV38" s="89"/>
      <c r="BW38" s="89"/>
      <c r="BX38" s="89"/>
      <c r="BY38" s="89"/>
      <c r="BZ38" s="89"/>
      <c r="CA38" s="89"/>
      <c r="CB38" s="89"/>
      <c r="CC38" s="89"/>
      <c r="CD38" s="89" t="s">
        <v>909</v>
      </c>
      <c r="CE38" s="89" t="s">
        <v>602</v>
      </c>
      <c r="CF38" s="89" t="s">
        <v>850</v>
      </c>
      <c r="CG38" s="89" t="s">
        <v>450</v>
      </c>
    </row>
    <row r="39">
      <c r="A39" s="89" t="s">
        <v>913</v>
      </c>
      <c r="B39" s="89" t="s">
        <v>914</v>
      </c>
      <c r="C39" s="89" t="s">
        <v>585</v>
      </c>
      <c r="D39" s="89">
        <v>8.544421E7</v>
      </c>
      <c r="E39" s="89">
        <v>4.262427630529E12</v>
      </c>
      <c r="F39" s="142"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2085</v>
      </c>
      <c r="V39" s="89" t="s">
        <v>2086</v>
      </c>
      <c r="W39" s="89" t="s">
        <v>413</v>
      </c>
      <c r="X39" s="89" t="s">
        <v>414</v>
      </c>
      <c r="Y39" s="89" t="s">
        <v>415</v>
      </c>
      <c r="Z39" s="89">
        <v>20.0</v>
      </c>
      <c r="AA39" s="89">
        <v>68.0</v>
      </c>
      <c r="AB39" s="89">
        <v>60.0</v>
      </c>
      <c r="AC39" s="89">
        <v>140.0</v>
      </c>
      <c r="AD39" s="118">
        <v>0.1</v>
      </c>
      <c r="AE39" s="118">
        <v>0.9</v>
      </c>
      <c r="AF39" s="89"/>
      <c r="AG39" s="89"/>
      <c r="AH39" s="89"/>
      <c r="AI39" s="89"/>
      <c r="AJ39" s="89"/>
      <c r="AK39" s="89" t="s">
        <v>416</v>
      </c>
      <c r="AL39" s="142" t="s">
        <v>417</v>
      </c>
      <c r="AM39" s="142" t="s">
        <v>418</v>
      </c>
      <c r="AN39" s="142" t="s">
        <v>419</v>
      </c>
      <c r="AO39" s="142" t="s">
        <v>420</v>
      </c>
      <c r="AP39" s="142" t="s">
        <v>916</v>
      </c>
      <c r="AQ39" s="89"/>
      <c r="AR39" s="89"/>
      <c r="AS39" s="89"/>
      <c r="AT39" s="89"/>
      <c r="AU39" s="89"/>
      <c r="AV39" s="89"/>
      <c r="AW39" s="89"/>
      <c r="AX39" s="142" t="s">
        <v>589</v>
      </c>
      <c r="AY39" s="142"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1">
        <v>0.22</v>
      </c>
      <c r="BS39" s="89">
        <v>0.49</v>
      </c>
      <c r="BT39" s="89" t="s">
        <v>433</v>
      </c>
      <c r="BU39" s="89"/>
      <c r="BV39" s="89"/>
      <c r="BW39" s="89"/>
      <c r="BX39" s="89"/>
      <c r="BY39" s="89"/>
      <c r="BZ39" s="89"/>
      <c r="CA39" s="89"/>
      <c r="CB39" s="89"/>
      <c r="CC39" s="89"/>
      <c r="CD39" s="89" t="s">
        <v>914</v>
      </c>
      <c r="CE39" s="89" t="s">
        <v>602</v>
      </c>
      <c r="CF39" s="89" t="s">
        <v>850</v>
      </c>
      <c r="CG39" s="89" t="s">
        <v>450</v>
      </c>
    </row>
    <row r="40">
      <c r="A40" s="89" t="s">
        <v>918</v>
      </c>
      <c r="B40" s="89" t="s">
        <v>919</v>
      </c>
      <c r="C40" s="89" t="s">
        <v>585</v>
      </c>
      <c r="D40" s="89">
        <v>8.544421E7</v>
      </c>
      <c r="E40" s="89">
        <v>4.262427630536E12</v>
      </c>
      <c r="F40" s="142"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2085</v>
      </c>
      <c r="V40" s="89" t="s">
        <v>2086</v>
      </c>
      <c r="W40" s="89" t="s">
        <v>413</v>
      </c>
      <c r="X40" s="89" t="s">
        <v>414</v>
      </c>
      <c r="Y40" s="89" t="s">
        <v>415</v>
      </c>
      <c r="Z40" s="89">
        <v>20.0</v>
      </c>
      <c r="AA40" s="89">
        <v>68.0</v>
      </c>
      <c r="AB40" s="89">
        <v>60.0</v>
      </c>
      <c r="AC40" s="89">
        <v>140.0</v>
      </c>
      <c r="AD40" s="118">
        <v>0.1</v>
      </c>
      <c r="AE40" s="118">
        <v>0.9</v>
      </c>
      <c r="AF40" s="89"/>
      <c r="AG40" s="89"/>
      <c r="AH40" s="89"/>
      <c r="AI40" s="89"/>
      <c r="AJ40" s="89"/>
      <c r="AK40" s="89" t="s">
        <v>416</v>
      </c>
      <c r="AL40" s="142" t="s">
        <v>417</v>
      </c>
      <c r="AM40" s="142" t="s">
        <v>418</v>
      </c>
      <c r="AN40" s="142" t="s">
        <v>419</v>
      </c>
      <c r="AO40" s="142" t="s">
        <v>420</v>
      </c>
      <c r="AP40" s="142" t="s">
        <v>921</v>
      </c>
      <c r="AQ40" s="89"/>
      <c r="AR40" s="89"/>
      <c r="AS40" s="89"/>
      <c r="AT40" s="89"/>
      <c r="AU40" s="89"/>
      <c r="AV40" s="89"/>
      <c r="AW40" s="89"/>
      <c r="AX40" s="142" t="s">
        <v>589</v>
      </c>
      <c r="AY40" s="142"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1">
        <v>0.22</v>
      </c>
      <c r="BS40" s="89">
        <v>0.49</v>
      </c>
      <c r="BT40" s="89" t="s">
        <v>433</v>
      </c>
      <c r="BU40" s="89"/>
      <c r="BV40" s="89"/>
      <c r="BW40" s="89"/>
      <c r="BX40" s="89"/>
      <c r="BY40" s="89"/>
      <c r="BZ40" s="89"/>
      <c r="CA40" s="89"/>
      <c r="CB40" s="89"/>
      <c r="CC40" s="89"/>
      <c r="CD40" s="89" t="s">
        <v>919</v>
      </c>
      <c r="CE40" s="89" t="s">
        <v>602</v>
      </c>
      <c r="CF40" s="89" t="s">
        <v>850</v>
      </c>
      <c r="CG40" s="89" t="s">
        <v>450</v>
      </c>
    </row>
    <row r="41">
      <c r="A41" s="89" t="s">
        <v>923</v>
      </c>
      <c r="B41" s="89" t="s">
        <v>924</v>
      </c>
      <c r="C41" s="89" t="s">
        <v>585</v>
      </c>
      <c r="D41" s="89">
        <v>8.544421E7</v>
      </c>
      <c r="E41" s="89">
        <v>4.26242763097E12</v>
      </c>
      <c r="F41" s="142"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2085</v>
      </c>
      <c r="V41" s="89" t="s">
        <v>2086</v>
      </c>
      <c r="W41" s="89" t="s">
        <v>413</v>
      </c>
      <c r="X41" s="89" t="s">
        <v>414</v>
      </c>
      <c r="Y41" s="89" t="s">
        <v>415</v>
      </c>
      <c r="Z41" s="89">
        <v>20.0</v>
      </c>
      <c r="AA41" s="89">
        <v>68.0</v>
      </c>
      <c r="AB41" s="89">
        <v>60.0</v>
      </c>
      <c r="AC41" s="89">
        <v>140.0</v>
      </c>
      <c r="AD41" s="118">
        <v>0.1</v>
      </c>
      <c r="AE41" s="118">
        <v>0.9</v>
      </c>
      <c r="AF41" s="89"/>
      <c r="AG41" s="89"/>
      <c r="AH41" s="89"/>
      <c r="AI41" s="89"/>
      <c r="AJ41" s="89"/>
      <c r="AK41" s="89" t="s">
        <v>416</v>
      </c>
      <c r="AL41" s="142" t="s">
        <v>417</v>
      </c>
      <c r="AM41" s="142" t="s">
        <v>418</v>
      </c>
      <c r="AN41" s="142" t="s">
        <v>419</v>
      </c>
      <c r="AO41" s="142" t="s">
        <v>420</v>
      </c>
      <c r="AP41" s="142" t="s">
        <v>926</v>
      </c>
      <c r="AQ41" s="89"/>
      <c r="AR41" s="89"/>
      <c r="AS41" s="89"/>
      <c r="AT41" s="89"/>
      <c r="AU41" s="89"/>
      <c r="AV41" s="89"/>
      <c r="AW41" s="89"/>
      <c r="AX41" s="142" t="s">
        <v>589</v>
      </c>
      <c r="AY41" s="142"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1">
        <v>0.22</v>
      </c>
      <c r="BS41" s="89">
        <v>0.49</v>
      </c>
      <c r="BT41" s="89" t="s">
        <v>433</v>
      </c>
      <c r="BU41" s="89"/>
      <c r="BV41" s="89"/>
      <c r="BW41" s="89"/>
      <c r="BX41" s="89"/>
      <c r="BY41" s="89"/>
      <c r="BZ41" s="89"/>
      <c r="CA41" s="89"/>
      <c r="CB41" s="89"/>
      <c r="CC41" s="89"/>
      <c r="CD41" s="89" t="s">
        <v>924</v>
      </c>
      <c r="CE41" s="89" t="s">
        <v>602</v>
      </c>
      <c r="CF41" s="89" t="s">
        <v>850</v>
      </c>
      <c r="CG41" s="89" t="s">
        <v>450</v>
      </c>
    </row>
    <row r="42">
      <c r="A42" s="89" t="s">
        <v>928</v>
      </c>
      <c r="B42" s="89" t="s">
        <v>929</v>
      </c>
      <c r="C42" s="89" t="s">
        <v>585</v>
      </c>
      <c r="D42" s="89">
        <v>8.544421E7</v>
      </c>
      <c r="E42" s="89">
        <v>4.262427630512E12</v>
      </c>
      <c r="F42" s="142"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2085</v>
      </c>
      <c r="V42" s="89" t="s">
        <v>2086</v>
      </c>
      <c r="W42" s="89" t="s">
        <v>413</v>
      </c>
      <c r="X42" s="89" t="s">
        <v>414</v>
      </c>
      <c r="Y42" s="89" t="s">
        <v>415</v>
      </c>
      <c r="Z42" s="89">
        <v>20.0</v>
      </c>
      <c r="AA42" s="89">
        <v>68.0</v>
      </c>
      <c r="AB42" s="89">
        <v>60.0</v>
      </c>
      <c r="AC42" s="89">
        <v>140.0</v>
      </c>
      <c r="AD42" s="118">
        <v>0.1</v>
      </c>
      <c r="AE42" s="118">
        <v>0.9</v>
      </c>
      <c r="AF42" s="89"/>
      <c r="AG42" s="89"/>
      <c r="AH42" s="89"/>
      <c r="AI42" s="89"/>
      <c r="AJ42" s="89"/>
      <c r="AK42" s="89" t="s">
        <v>416</v>
      </c>
      <c r="AL42" s="142" t="s">
        <v>417</v>
      </c>
      <c r="AM42" s="142" t="s">
        <v>418</v>
      </c>
      <c r="AN42" s="142" t="s">
        <v>419</v>
      </c>
      <c r="AO42" s="142" t="s">
        <v>420</v>
      </c>
      <c r="AP42" s="142" t="s">
        <v>931</v>
      </c>
      <c r="AQ42" s="89"/>
      <c r="AR42" s="89"/>
      <c r="AS42" s="89"/>
      <c r="AT42" s="89"/>
      <c r="AU42" s="89"/>
      <c r="AV42" s="89"/>
      <c r="AW42" s="89"/>
      <c r="AX42" s="142" t="s">
        <v>589</v>
      </c>
      <c r="AY42" s="142"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1">
        <v>0.22</v>
      </c>
      <c r="BS42" s="89">
        <v>0.49</v>
      </c>
      <c r="BT42" s="89" t="s">
        <v>433</v>
      </c>
      <c r="BU42" s="89"/>
      <c r="BV42" s="89"/>
      <c r="BW42" s="89"/>
      <c r="BX42" s="89"/>
      <c r="BY42" s="89"/>
      <c r="BZ42" s="89"/>
      <c r="CA42" s="89"/>
      <c r="CB42" s="89"/>
      <c r="CC42" s="89"/>
      <c r="CD42" s="89" t="s">
        <v>929</v>
      </c>
      <c r="CE42" s="89" t="s">
        <v>602</v>
      </c>
      <c r="CF42" s="89" t="s">
        <v>850</v>
      </c>
      <c r="CG42" s="89" t="s">
        <v>450</v>
      </c>
    </row>
    <row r="43">
      <c r="A43" s="89" t="s">
        <v>933</v>
      </c>
      <c r="B43" s="89" t="s">
        <v>934</v>
      </c>
      <c r="C43" s="89" t="s">
        <v>935</v>
      </c>
      <c r="D43" s="89">
        <v>8.544421E7</v>
      </c>
      <c r="E43" s="89">
        <v>4.262427630581E12</v>
      </c>
      <c r="F43" s="142"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2087</v>
      </c>
      <c r="V43" s="89" t="s">
        <v>2086</v>
      </c>
      <c r="W43" s="89" t="s">
        <v>413</v>
      </c>
      <c r="X43" s="89" t="s">
        <v>414</v>
      </c>
      <c r="Y43" s="89" t="s">
        <v>415</v>
      </c>
      <c r="Z43" s="89">
        <v>20.0</v>
      </c>
      <c r="AA43" s="89">
        <v>68.0</v>
      </c>
      <c r="AB43" s="89">
        <v>60.0</v>
      </c>
      <c r="AC43" s="89">
        <v>140.0</v>
      </c>
      <c r="AD43" s="118">
        <v>0.1</v>
      </c>
      <c r="AE43" s="118">
        <v>0.9</v>
      </c>
      <c r="AF43" s="89"/>
      <c r="AG43" s="89"/>
      <c r="AH43" s="89"/>
      <c r="AI43" s="89"/>
      <c r="AJ43" s="89"/>
      <c r="AK43" s="89" t="s">
        <v>416</v>
      </c>
      <c r="AL43" s="142" t="s">
        <v>417</v>
      </c>
      <c r="AM43" s="142" t="s">
        <v>418</v>
      </c>
      <c r="AN43" s="142" t="s">
        <v>419</v>
      </c>
      <c r="AO43" s="142" t="s">
        <v>420</v>
      </c>
      <c r="AP43" s="142" t="s">
        <v>939</v>
      </c>
      <c r="AQ43" s="89"/>
      <c r="AR43" s="89"/>
      <c r="AS43" s="89"/>
      <c r="AT43" s="89"/>
      <c r="AU43" s="89"/>
      <c r="AV43" s="89"/>
      <c r="AW43" s="89"/>
      <c r="AX43" s="142" t="s">
        <v>422</v>
      </c>
      <c r="AY43" s="142"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1">
        <v>5.76</v>
      </c>
      <c r="BS43" s="89">
        <v>12.7</v>
      </c>
      <c r="BT43" s="89" t="s">
        <v>433</v>
      </c>
      <c r="BU43" s="89"/>
      <c r="BV43" s="89"/>
      <c r="BW43" s="89"/>
      <c r="BX43" s="89"/>
      <c r="BY43" s="89"/>
      <c r="BZ43" s="89"/>
      <c r="CA43" s="89"/>
      <c r="CB43" s="89"/>
      <c r="CC43" s="89"/>
      <c r="CD43" s="89" t="s">
        <v>934</v>
      </c>
      <c r="CE43" s="89" t="s">
        <v>448</v>
      </c>
      <c r="CF43" s="89" t="s">
        <v>558</v>
      </c>
      <c r="CG43" s="89" t="s">
        <v>450</v>
      </c>
    </row>
    <row r="44">
      <c r="A44" s="89" t="s">
        <v>946</v>
      </c>
      <c r="B44" s="89" t="s">
        <v>947</v>
      </c>
      <c r="C44" s="89" t="s">
        <v>935</v>
      </c>
      <c r="D44" s="89">
        <v>8.544421E7</v>
      </c>
      <c r="E44" s="89">
        <v>4.262427630598E12</v>
      </c>
      <c r="F44" s="142"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2087</v>
      </c>
      <c r="V44" s="89" t="s">
        <v>2086</v>
      </c>
      <c r="W44" s="89" t="s">
        <v>413</v>
      </c>
      <c r="X44" s="89" t="s">
        <v>414</v>
      </c>
      <c r="Y44" s="89" t="s">
        <v>415</v>
      </c>
      <c r="Z44" s="89">
        <v>20.0</v>
      </c>
      <c r="AA44" s="89">
        <v>68.0</v>
      </c>
      <c r="AB44" s="89">
        <v>60.0</v>
      </c>
      <c r="AC44" s="89">
        <v>140.0</v>
      </c>
      <c r="AD44" s="118">
        <v>0.1</v>
      </c>
      <c r="AE44" s="118">
        <v>0.9</v>
      </c>
      <c r="AF44" s="89"/>
      <c r="AG44" s="89"/>
      <c r="AH44" s="89"/>
      <c r="AI44" s="89"/>
      <c r="AJ44" s="89"/>
      <c r="AK44" s="89" t="s">
        <v>416</v>
      </c>
      <c r="AL44" s="142" t="s">
        <v>417</v>
      </c>
      <c r="AM44" s="142" t="s">
        <v>418</v>
      </c>
      <c r="AN44" s="142" t="s">
        <v>419</v>
      </c>
      <c r="AO44" s="142" t="s">
        <v>420</v>
      </c>
      <c r="AP44" s="142" t="s">
        <v>949</v>
      </c>
      <c r="AQ44" s="89"/>
      <c r="AR44" s="89"/>
      <c r="AS44" s="89"/>
      <c r="AT44" s="89"/>
      <c r="AU44" s="89"/>
      <c r="AV44" s="89"/>
      <c r="AW44" s="89"/>
      <c r="AX44" s="142" t="s">
        <v>422</v>
      </c>
      <c r="AY44" s="142"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1">
        <v>5.76</v>
      </c>
      <c r="BS44" s="89">
        <v>12.7</v>
      </c>
      <c r="BT44" s="89" t="s">
        <v>433</v>
      </c>
      <c r="BU44" s="89"/>
      <c r="BV44" s="89"/>
      <c r="BW44" s="89"/>
      <c r="BX44" s="89"/>
      <c r="BY44" s="89"/>
      <c r="BZ44" s="89"/>
      <c r="CA44" s="89"/>
      <c r="CB44" s="89"/>
      <c r="CC44" s="89"/>
      <c r="CD44" s="89" t="s">
        <v>947</v>
      </c>
      <c r="CE44" s="89" t="s">
        <v>448</v>
      </c>
      <c r="CF44" s="89" t="s">
        <v>558</v>
      </c>
      <c r="CG44" s="89" t="s">
        <v>450</v>
      </c>
    </row>
    <row r="45">
      <c r="A45" s="89" t="s">
        <v>951</v>
      </c>
      <c r="B45" s="89" t="s">
        <v>952</v>
      </c>
      <c r="C45" s="89" t="s">
        <v>935</v>
      </c>
      <c r="D45" s="89">
        <v>8.544421E7</v>
      </c>
      <c r="E45" s="89">
        <v>4.262427630604E12</v>
      </c>
      <c r="F45" s="142"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2087</v>
      </c>
      <c r="V45" s="89" t="s">
        <v>2086</v>
      </c>
      <c r="W45" s="89" t="s">
        <v>413</v>
      </c>
      <c r="X45" s="89" t="s">
        <v>414</v>
      </c>
      <c r="Y45" s="89" t="s">
        <v>415</v>
      </c>
      <c r="Z45" s="89">
        <v>20.0</v>
      </c>
      <c r="AA45" s="89">
        <v>68.0</v>
      </c>
      <c r="AB45" s="89">
        <v>60.0</v>
      </c>
      <c r="AC45" s="89">
        <v>140.0</v>
      </c>
      <c r="AD45" s="118">
        <v>0.1</v>
      </c>
      <c r="AE45" s="118">
        <v>0.9</v>
      </c>
      <c r="AF45" s="89"/>
      <c r="AG45" s="89"/>
      <c r="AH45" s="89"/>
      <c r="AI45" s="89"/>
      <c r="AJ45" s="89"/>
      <c r="AK45" s="89" t="s">
        <v>416</v>
      </c>
      <c r="AL45" s="142" t="s">
        <v>417</v>
      </c>
      <c r="AM45" s="142" t="s">
        <v>418</v>
      </c>
      <c r="AN45" s="142" t="s">
        <v>419</v>
      </c>
      <c r="AO45" s="142" t="s">
        <v>420</v>
      </c>
      <c r="AP45" s="142" t="s">
        <v>954</v>
      </c>
      <c r="AQ45" s="89"/>
      <c r="AR45" s="89"/>
      <c r="AS45" s="89"/>
      <c r="AT45" s="89"/>
      <c r="AU45" s="89"/>
      <c r="AV45" s="89"/>
      <c r="AW45" s="89"/>
      <c r="AX45" s="142" t="s">
        <v>422</v>
      </c>
      <c r="AY45" s="142"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1">
        <v>5.76</v>
      </c>
      <c r="BS45" s="89">
        <v>12.7</v>
      </c>
      <c r="BT45" s="89" t="s">
        <v>433</v>
      </c>
      <c r="BU45" s="89"/>
      <c r="BV45" s="89"/>
      <c r="BW45" s="89"/>
      <c r="BX45" s="89"/>
      <c r="BY45" s="89"/>
      <c r="BZ45" s="89"/>
      <c r="CA45" s="89"/>
      <c r="CB45" s="89"/>
      <c r="CC45" s="89"/>
      <c r="CD45" s="89" t="s">
        <v>952</v>
      </c>
      <c r="CE45" s="89" t="s">
        <v>448</v>
      </c>
      <c r="CF45" s="89" t="s">
        <v>558</v>
      </c>
      <c r="CG45" s="89" t="s">
        <v>450</v>
      </c>
    </row>
    <row r="46">
      <c r="A46" s="89" t="s">
        <v>956</v>
      </c>
      <c r="B46" s="89" t="s">
        <v>957</v>
      </c>
      <c r="C46" s="89" t="s">
        <v>935</v>
      </c>
      <c r="D46" s="89">
        <v>8.544421E7</v>
      </c>
      <c r="E46" s="89">
        <v>4.262427630628E12</v>
      </c>
      <c r="F46" s="142"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2087</v>
      </c>
      <c r="V46" s="89" t="s">
        <v>2086</v>
      </c>
      <c r="W46" s="89" t="s">
        <v>413</v>
      </c>
      <c r="X46" s="89" t="s">
        <v>414</v>
      </c>
      <c r="Y46" s="89" t="s">
        <v>415</v>
      </c>
      <c r="Z46" s="89">
        <v>20.0</v>
      </c>
      <c r="AA46" s="89">
        <v>68.0</v>
      </c>
      <c r="AB46" s="89">
        <v>60.0</v>
      </c>
      <c r="AC46" s="89">
        <v>140.0</v>
      </c>
      <c r="AD46" s="118">
        <v>0.1</v>
      </c>
      <c r="AE46" s="118">
        <v>0.9</v>
      </c>
      <c r="AF46" s="89"/>
      <c r="AG46" s="89"/>
      <c r="AH46" s="89"/>
      <c r="AI46" s="89"/>
      <c r="AJ46" s="89"/>
      <c r="AK46" s="89" t="s">
        <v>416</v>
      </c>
      <c r="AL46" s="142" t="s">
        <v>417</v>
      </c>
      <c r="AM46" s="142" t="s">
        <v>418</v>
      </c>
      <c r="AN46" s="142" t="s">
        <v>419</v>
      </c>
      <c r="AO46" s="142" t="s">
        <v>420</v>
      </c>
      <c r="AP46" s="142" t="s">
        <v>959</v>
      </c>
      <c r="AQ46" s="89"/>
      <c r="AR46" s="89"/>
      <c r="AS46" s="89"/>
      <c r="AT46" s="89"/>
      <c r="AU46" s="89"/>
      <c r="AV46" s="89"/>
      <c r="AW46" s="89"/>
      <c r="AX46" s="142" t="s">
        <v>422</v>
      </c>
      <c r="AY46" s="142"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1">
        <v>5.76</v>
      </c>
      <c r="BS46" s="89">
        <v>12.7</v>
      </c>
      <c r="BT46" s="89" t="s">
        <v>433</v>
      </c>
      <c r="BU46" s="89"/>
      <c r="BV46" s="89"/>
      <c r="BW46" s="89"/>
      <c r="BX46" s="89"/>
      <c r="BY46" s="89"/>
      <c r="BZ46" s="89"/>
      <c r="CA46" s="89"/>
      <c r="CB46" s="89"/>
      <c r="CC46" s="89"/>
      <c r="CD46" s="89" t="s">
        <v>957</v>
      </c>
      <c r="CE46" s="89" t="s">
        <v>448</v>
      </c>
      <c r="CF46" s="89" t="s">
        <v>558</v>
      </c>
      <c r="CG46" s="89" t="s">
        <v>450</v>
      </c>
    </row>
    <row r="47">
      <c r="A47" s="89" t="s">
        <v>961</v>
      </c>
      <c r="B47" s="89" t="s">
        <v>962</v>
      </c>
      <c r="C47" s="89" t="s">
        <v>935</v>
      </c>
      <c r="D47" s="89">
        <v>8.544421E7</v>
      </c>
      <c r="E47" s="89">
        <v>4.262427630642E12</v>
      </c>
      <c r="F47" s="142"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2087</v>
      </c>
      <c r="V47" s="89" t="s">
        <v>2086</v>
      </c>
      <c r="W47" s="89" t="s">
        <v>413</v>
      </c>
      <c r="X47" s="89" t="s">
        <v>414</v>
      </c>
      <c r="Y47" s="89" t="s">
        <v>415</v>
      </c>
      <c r="Z47" s="89">
        <v>20.0</v>
      </c>
      <c r="AA47" s="89">
        <v>68.0</v>
      </c>
      <c r="AB47" s="89">
        <v>60.0</v>
      </c>
      <c r="AC47" s="89">
        <v>140.0</v>
      </c>
      <c r="AD47" s="118">
        <v>0.1</v>
      </c>
      <c r="AE47" s="118">
        <v>0.9</v>
      </c>
      <c r="AF47" s="89"/>
      <c r="AG47" s="89"/>
      <c r="AH47" s="89"/>
      <c r="AI47" s="89"/>
      <c r="AJ47" s="89"/>
      <c r="AK47" s="89" t="s">
        <v>416</v>
      </c>
      <c r="AL47" s="142" t="s">
        <v>417</v>
      </c>
      <c r="AM47" s="142" t="s">
        <v>418</v>
      </c>
      <c r="AN47" s="142" t="s">
        <v>419</v>
      </c>
      <c r="AO47" s="142" t="s">
        <v>420</v>
      </c>
      <c r="AP47" s="142" t="s">
        <v>964</v>
      </c>
      <c r="AQ47" s="89"/>
      <c r="AR47" s="89"/>
      <c r="AS47" s="89"/>
      <c r="AT47" s="89"/>
      <c r="AU47" s="89"/>
      <c r="AV47" s="89"/>
      <c r="AW47" s="89"/>
      <c r="AX47" s="142" t="s">
        <v>422</v>
      </c>
      <c r="AY47" s="142"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1">
        <v>5.76</v>
      </c>
      <c r="BS47" s="89">
        <v>12.7</v>
      </c>
      <c r="BT47" s="89" t="s">
        <v>433</v>
      </c>
      <c r="BU47" s="89"/>
      <c r="BV47" s="89"/>
      <c r="BW47" s="89"/>
      <c r="BX47" s="89"/>
      <c r="BY47" s="89"/>
      <c r="BZ47" s="89"/>
      <c r="CA47" s="89"/>
      <c r="CB47" s="89"/>
      <c r="CC47" s="89"/>
      <c r="CD47" s="89" t="s">
        <v>962</v>
      </c>
      <c r="CE47" s="89" t="s">
        <v>448</v>
      </c>
      <c r="CF47" s="89" t="s">
        <v>558</v>
      </c>
      <c r="CG47" s="89" t="s">
        <v>450</v>
      </c>
    </row>
    <row r="48">
      <c r="A48" s="89" t="s">
        <v>966</v>
      </c>
      <c r="B48" s="89" t="s">
        <v>967</v>
      </c>
      <c r="C48" s="89" t="s">
        <v>935</v>
      </c>
      <c r="D48" s="89">
        <v>8.544421E7</v>
      </c>
      <c r="E48" s="89">
        <v>4.262427630659E12</v>
      </c>
      <c r="F48" s="142"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2087</v>
      </c>
      <c r="V48" s="89" t="s">
        <v>2086</v>
      </c>
      <c r="W48" s="89" t="s">
        <v>413</v>
      </c>
      <c r="X48" s="89" t="s">
        <v>414</v>
      </c>
      <c r="Y48" s="89" t="s">
        <v>415</v>
      </c>
      <c r="Z48" s="89">
        <v>20.0</v>
      </c>
      <c r="AA48" s="89">
        <v>68.0</v>
      </c>
      <c r="AB48" s="89">
        <v>60.0</v>
      </c>
      <c r="AC48" s="89">
        <v>140.0</v>
      </c>
      <c r="AD48" s="118">
        <v>0.1</v>
      </c>
      <c r="AE48" s="118">
        <v>0.9</v>
      </c>
      <c r="AF48" s="89"/>
      <c r="AG48" s="89"/>
      <c r="AH48" s="89"/>
      <c r="AI48" s="89"/>
      <c r="AJ48" s="89"/>
      <c r="AK48" s="89" t="s">
        <v>416</v>
      </c>
      <c r="AL48" s="142" t="s">
        <v>417</v>
      </c>
      <c r="AM48" s="142" t="s">
        <v>418</v>
      </c>
      <c r="AN48" s="142" t="s">
        <v>419</v>
      </c>
      <c r="AO48" s="142" t="s">
        <v>420</v>
      </c>
      <c r="AP48" s="142" t="s">
        <v>969</v>
      </c>
      <c r="AQ48" s="89"/>
      <c r="AR48" s="89"/>
      <c r="AS48" s="89"/>
      <c r="AT48" s="89"/>
      <c r="AU48" s="89"/>
      <c r="AV48" s="89"/>
      <c r="AW48" s="89"/>
      <c r="AX48" s="142" t="s">
        <v>422</v>
      </c>
      <c r="AY48" s="142"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1">
        <v>5.76</v>
      </c>
      <c r="BS48" s="89">
        <v>12.7</v>
      </c>
      <c r="BT48" s="89" t="s">
        <v>433</v>
      </c>
      <c r="BU48" s="89"/>
      <c r="BV48" s="89"/>
      <c r="BW48" s="89"/>
      <c r="BX48" s="89"/>
      <c r="BY48" s="89"/>
      <c r="BZ48" s="89"/>
      <c r="CA48" s="89"/>
      <c r="CB48" s="89"/>
      <c r="CC48" s="89"/>
      <c r="CD48" s="89" t="s">
        <v>967</v>
      </c>
      <c r="CE48" s="89" t="s">
        <v>448</v>
      </c>
      <c r="CF48" s="89" t="s">
        <v>558</v>
      </c>
      <c r="CG48" s="89" t="s">
        <v>450</v>
      </c>
    </row>
    <row r="49">
      <c r="A49" s="89" t="s">
        <v>971</v>
      </c>
      <c r="B49" s="89" t="s">
        <v>972</v>
      </c>
      <c r="C49" s="89" t="s">
        <v>935</v>
      </c>
      <c r="D49" s="89">
        <v>8.544421E7</v>
      </c>
      <c r="E49" s="89">
        <v>4.262427630611E12</v>
      </c>
      <c r="F49" s="142"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2087</v>
      </c>
      <c r="V49" s="89" t="s">
        <v>2086</v>
      </c>
      <c r="W49" s="89" t="s">
        <v>413</v>
      </c>
      <c r="X49" s="89" t="s">
        <v>414</v>
      </c>
      <c r="Y49" s="89" t="s">
        <v>415</v>
      </c>
      <c r="Z49" s="89">
        <v>20.0</v>
      </c>
      <c r="AA49" s="89">
        <v>68.0</v>
      </c>
      <c r="AB49" s="89">
        <v>60.0</v>
      </c>
      <c r="AC49" s="89">
        <v>140.0</v>
      </c>
      <c r="AD49" s="118">
        <v>0.1</v>
      </c>
      <c r="AE49" s="118">
        <v>0.9</v>
      </c>
      <c r="AF49" s="89"/>
      <c r="AG49" s="89"/>
      <c r="AH49" s="89"/>
      <c r="AI49" s="89"/>
      <c r="AJ49" s="89"/>
      <c r="AK49" s="89" t="s">
        <v>416</v>
      </c>
      <c r="AL49" s="142" t="s">
        <v>417</v>
      </c>
      <c r="AM49" s="142" t="s">
        <v>418</v>
      </c>
      <c r="AN49" s="142" t="s">
        <v>419</v>
      </c>
      <c r="AO49" s="142" t="s">
        <v>420</v>
      </c>
      <c r="AP49" s="142" t="s">
        <v>974</v>
      </c>
      <c r="AQ49" s="89"/>
      <c r="AR49" s="89"/>
      <c r="AS49" s="89"/>
      <c r="AT49" s="89"/>
      <c r="AU49" s="89"/>
      <c r="AV49" s="89"/>
      <c r="AW49" s="89"/>
      <c r="AX49" s="142" t="s">
        <v>422</v>
      </c>
      <c r="AY49" s="142"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1">
        <v>5.76</v>
      </c>
      <c r="BS49" s="89">
        <v>12.7</v>
      </c>
      <c r="BT49" s="89" t="s">
        <v>433</v>
      </c>
      <c r="BU49" s="89"/>
      <c r="BV49" s="89"/>
      <c r="BW49" s="89"/>
      <c r="BX49" s="89"/>
      <c r="BY49" s="89"/>
      <c r="BZ49" s="89"/>
      <c r="CA49" s="89"/>
      <c r="CB49" s="89"/>
      <c r="CC49" s="89"/>
      <c r="CD49" s="89" t="s">
        <v>972</v>
      </c>
      <c r="CE49" s="89" t="s">
        <v>448</v>
      </c>
      <c r="CF49" s="89" t="s">
        <v>558</v>
      </c>
      <c r="CG49" s="89" t="s">
        <v>450</v>
      </c>
    </row>
    <row r="50">
      <c r="A50" s="89" t="s">
        <v>976</v>
      </c>
      <c r="B50" s="89" t="s">
        <v>977</v>
      </c>
      <c r="C50" s="89" t="s">
        <v>935</v>
      </c>
      <c r="D50" s="89">
        <v>8.544421E7</v>
      </c>
      <c r="E50" s="89">
        <v>4.262427630635E12</v>
      </c>
      <c r="F50" s="142"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2087</v>
      </c>
      <c r="V50" s="89" t="s">
        <v>2086</v>
      </c>
      <c r="W50" s="89" t="s">
        <v>413</v>
      </c>
      <c r="X50" s="89" t="s">
        <v>414</v>
      </c>
      <c r="Y50" s="89" t="s">
        <v>415</v>
      </c>
      <c r="Z50" s="89">
        <v>20.0</v>
      </c>
      <c r="AA50" s="89">
        <v>68.0</v>
      </c>
      <c r="AB50" s="89">
        <v>60.0</v>
      </c>
      <c r="AC50" s="89">
        <v>140.0</v>
      </c>
      <c r="AD50" s="118">
        <v>0.1</v>
      </c>
      <c r="AE50" s="118">
        <v>0.9</v>
      </c>
      <c r="AF50" s="89"/>
      <c r="AG50" s="89"/>
      <c r="AH50" s="89"/>
      <c r="AI50" s="89"/>
      <c r="AJ50" s="89"/>
      <c r="AK50" s="89" t="s">
        <v>416</v>
      </c>
      <c r="AL50" s="142" t="s">
        <v>417</v>
      </c>
      <c r="AM50" s="142" t="s">
        <v>418</v>
      </c>
      <c r="AN50" s="142" t="s">
        <v>419</v>
      </c>
      <c r="AO50" s="142" t="s">
        <v>420</v>
      </c>
      <c r="AP50" s="142" t="s">
        <v>979</v>
      </c>
      <c r="AQ50" s="89"/>
      <c r="AR50" s="89"/>
      <c r="AS50" s="89"/>
      <c r="AT50" s="89"/>
      <c r="AU50" s="89"/>
      <c r="AV50" s="89"/>
      <c r="AW50" s="89"/>
      <c r="AX50" s="142" t="s">
        <v>422</v>
      </c>
      <c r="AY50" s="142"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1">
        <v>5.76</v>
      </c>
      <c r="BS50" s="89">
        <v>12.7</v>
      </c>
      <c r="BT50" s="89" t="s">
        <v>433</v>
      </c>
      <c r="BU50" s="89"/>
      <c r="BV50" s="89"/>
      <c r="BW50" s="89"/>
      <c r="BX50" s="89"/>
      <c r="BY50" s="89"/>
      <c r="BZ50" s="89"/>
      <c r="CA50" s="89"/>
      <c r="CB50" s="89"/>
      <c r="CC50" s="89"/>
      <c r="CD50" s="89" t="s">
        <v>977</v>
      </c>
      <c r="CE50" s="89" t="s">
        <v>448</v>
      </c>
      <c r="CF50" s="89" t="s">
        <v>558</v>
      </c>
      <c r="CG50" s="89" t="s">
        <v>450</v>
      </c>
    </row>
    <row r="51">
      <c r="A51" s="89" t="s">
        <v>981</v>
      </c>
      <c r="B51" s="89" t="s">
        <v>982</v>
      </c>
      <c r="C51" s="89" t="s">
        <v>983</v>
      </c>
      <c r="D51" s="89">
        <v>8.544421E7</v>
      </c>
      <c r="E51" s="89">
        <v>4.262427630017E12</v>
      </c>
      <c r="F51" s="142" t="s">
        <v>984</v>
      </c>
      <c r="G51" s="89" t="s">
        <v>587</v>
      </c>
      <c r="H51" s="89" t="s">
        <v>403</v>
      </c>
      <c r="I51" s="89" t="s">
        <v>404</v>
      </c>
      <c r="J51" s="89" t="s">
        <v>405</v>
      </c>
      <c r="K51" s="89" t="s">
        <v>937</v>
      </c>
      <c r="L51" s="89" t="s">
        <v>407</v>
      </c>
      <c r="M51" s="89" t="s">
        <v>408</v>
      </c>
      <c r="N51" s="89" t="s">
        <v>409</v>
      </c>
      <c r="O51" s="89" t="s">
        <v>410</v>
      </c>
      <c r="P51" s="89" t="s">
        <v>411</v>
      </c>
      <c r="Q51" s="89" t="s">
        <v>411</v>
      </c>
      <c r="R51" s="89" t="s">
        <v>938</v>
      </c>
      <c r="S51" s="89">
        <v>1.2</v>
      </c>
      <c r="T51" s="90">
        <v>0.47244094488189</v>
      </c>
      <c r="U51" s="89" t="s">
        <v>2087</v>
      </c>
      <c r="V51" s="89" t="s">
        <v>2086</v>
      </c>
      <c r="W51" s="89" t="s">
        <v>413</v>
      </c>
      <c r="X51" s="89" t="s">
        <v>414</v>
      </c>
      <c r="Y51" s="89" t="s">
        <v>415</v>
      </c>
      <c r="Z51" s="89">
        <v>20.0</v>
      </c>
      <c r="AA51" s="89">
        <v>68.0</v>
      </c>
      <c r="AB51" s="89">
        <v>60.0</v>
      </c>
      <c r="AC51" s="89">
        <v>140.0</v>
      </c>
      <c r="AD51" s="118">
        <v>0.1</v>
      </c>
      <c r="AE51" s="118">
        <v>0.9</v>
      </c>
      <c r="AF51" s="89"/>
      <c r="AG51" s="89"/>
      <c r="AH51" s="89"/>
      <c r="AI51" s="89"/>
      <c r="AJ51" s="89"/>
      <c r="AK51" s="89" t="s">
        <v>416</v>
      </c>
      <c r="AL51" s="142" t="s">
        <v>417</v>
      </c>
      <c r="AM51" s="142" t="s">
        <v>418</v>
      </c>
      <c r="AN51" s="142" t="s">
        <v>419</v>
      </c>
      <c r="AO51" s="142" t="s">
        <v>420</v>
      </c>
      <c r="AP51" s="142" t="s">
        <v>985</v>
      </c>
      <c r="AQ51" s="89"/>
      <c r="AR51" s="89"/>
      <c r="AS51" s="89"/>
      <c r="AT51" s="89"/>
      <c r="AU51" s="89"/>
      <c r="AV51" s="89"/>
      <c r="AW51" s="89"/>
      <c r="AX51" s="142" t="s">
        <v>589</v>
      </c>
      <c r="AY51" s="142" t="s">
        <v>299</v>
      </c>
      <c r="AZ51" s="89" t="s">
        <v>423</v>
      </c>
      <c r="BA51" s="89" t="s">
        <v>424</v>
      </c>
      <c r="BB51" s="89" t="s">
        <v>425</v>
      </c>
      <c r="BC51" s="89" t="s">
        <v>426</v>
      </c>
      <c r="BD51" s="89" t="s">
        <v>427</v>
      </c>
      <c r="BE51" s="89"/>
      <c r="BF51" s="89" t="s">
        <v>303</v>
      </c>
      <c r="BG51" s="89" t="s">
        <v>986</v>
      </c>
      <c r="BH51" s="89">
        <v>1.0</v>
      </c>
      <c r="BI51" s="89" t="s">
        <v>591</v>
      </c>
      <c r="BJ51" s="89" t="s">
        <v>592</v>
      </c>
      <c r="BK51" s="89" t="s">
        <v>593</v>
      </c>
      <c r="BL51" s="89"/>
      <c r="BM51" s="89" t="s">
        <v>594</v>
      </c>
      <c r="BN51" s="89"/>
      <c r="BO51" s="89"/>
      <c r="BP51" s="89">
        <v>0.2</v>
      </c>
      <c r="BQ51" s="89">
        <v>0.44</v>
      </c>
      <c r="BR51" s="141">
        <v>0.15</v>
      </c>
      <c r="BS51" s="89">
        <v>0.33</v>
      </c>
      <c r="BT51" s="89" t="s">
        <v>433</v>
      </c>
      <c r="BU51" s="89"/>
      <c r="BV51" s="89"/>
      <c r="BW51" s="89"/>
      <c r="BX51" s="89"/>
      <c r="BY51" s="89"/>
      <c r="BZ51" s="89"/>
      <c r="CA51" s="89"/>
      <c r="CB51" s="89"/>
      <c r="CC51" s="89"/>
      <c r="CD51" s="89" t="s">
        <v>982</v>
      </c>
      <c r="CE51" s="89" t="s">
        <v>602</v>
      </c>
      <c r="CF51" s="89" t="s">
        <v>603</v>
      </c>
      <c r="CG51" s="89" t="s">
        <v>450</v>
      </c>
    </row>
    <row r="52">
      <c r="A52" s="89" t="s">
        <v>989</v>
      </c>
      <c r="B52" s="89" t="s">
        <v>990</v>
      </c>
      <c r="C52" s="89" t="s">
        <v>983</v>
      </c>
      <c r="D52" s="89">
        <v>8.544421E7</v>
      </c>
      <c r="E52" s="89">
        <v>4.262427630024E12</v>
      </c>
      <c r="F52" s="142" t="s">
        <v>991</v>
      </c>
      <c r="G52" s="89" t="s">
        <v>587</v>
      </c>
      <c r="H52" s="89" t="s">
        <v>403</v>
      </c>
      <c r="I52" s="89" t="s">
        <v>543</v>
      </c>
      <c r="J52" s="89" t="s">
        <v>405</v>
      </c>
      <c r="K52" s="89" t="s">
        <v>937</v>
      </c>
      <c r="L52" s="89" t="s">
        <v>407</v>
      </c>
      <c r="M52" s="89" t="s">
        <v>408</v>
      </c>
      <c r="N52" s="89" t="s">
        <v>409</v>
      </c>
      <c r="O52" s="89" t="s">
        <v>410</v>
      </c>
      <c r="P52" s="89" t="s">
        <v>411</v>
      </c>
      <c r="Q52" s="89" t="s">
        <v>411</v>
      </c>
      <c r="R52" s="89" t="s">
        <v>938</v>
      </c>
      <c r="S52" s="89">
        <v>1.2</v>
      </c>
      <c r="T52" s="90">
        <v>0.47244094488189</v>
      </c>
      <c r="U52" s="89" t="s">
        <v>2087</v>
      </c>
      <c r="V52" s="89" t="s">
        <v>2086</v>
      </c>
      <c r="W52" s="89" t="s">
        <v>413</v>
      </c>
      <c r="X52" s="89" t="s">
        <v>414</v>
      </c>
      <c r="Y52" s="89" t="s">
        <v>415</v>
      </c>
      <c r="Z52" s="89">
        <v>20.0</v>
      </c>
      <c r="AA52" s="89">
        <v>68.0</v>
      </c>
      <c r="AB52" s="89">
        <v>60.0</v>
      </c>
      <c r="AC52" s="89">
        <v>140.0</v>
      </c>
      <c r="AD52" s="118">
        <v>0.1</v>
      </c>
      <c r="AE52" s="118">
        <v>0.9</v>
      </c>
      <c r="AF52" s="89"/>
      <c r="AG52" s="89"/>
      <c r="AH52" s="89"/>
      <c r="AI52" s="89"/>
      <c r="AJ52" s="89"/>
      <c r="AK52" s="89" t="s">
        <v>416</v>
      </c>
      <c r="AL52" s="142" t="s">
        <v>417</v>
      </c>
      <c r="AM52" s="142" t="s">
        <v>418</v>
      </c>
      <c r="AN52" s="142" t="s">
        <v>419</v>
      </c>
      <c r="AO52" s="142" t="s">
        <v>420</v>
      </c>
      <c r="AP52" s="142" t="s">
        <v>992</v>
      </c>
      <c r="AQ52" s="89"/>
      <c r="AR52" s="89"/>
      <c r="AS52" s="89"/>
      <c r="AT52" s="89"/>
      <c r="AU52" s="89"/>
      <c r="AV52" s="89"/>
      <c r="AW52" s="89"/>
      <c r="AX52" s="142" t="s">
        <v>589</v>
      </c>
      <c r="AY52" s="142"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1">
        <v>0.15</v>
      </c>
      <c r="BS52" s="89">
        <v>0.33</v>
      </c>
      <c r="BT52" s="89" t="s">
        <v>433</v>
      </c>
      <c r="BU52" s="89"/>
      <c r="BV52" s="89"/>
      <c r="BW52" s="89"/>
      <c r="BX52" s="89"/>
      <c r="BY52" s="89"/>
      <c r="BZ52" s="89"/>
      <c r="CA52" s="89"/>
      <c r="CB52" s="89"/>
      <c r="CC52" s="89"/>
      <c r="CD52" s="89" t="s">
        <v>990</v>
      </c>
      <c r="CE52" s="89" t="s">
        <v>602</v>
      </c>
      <c r="CF52" s="89" t="s">
        <v>603</v>
      </c>
      <c r="CG52" s="89" t="s">
        <v>450</v>
      </c>
    </row>
    <row r="53">
      <c r="A53" s="89" t="s">
        <v>994</v>
      </c>
      <c r="B53" s="89" t="s">
        <v>995</v>
      </c>
      <c r="C53" s="89" t="s">
        <v>983</v>
      </c>
      <c r="D53" s="89">
        <v>8.544421E7</v>
      </c>
      <c r="E53" s="89">
        <v>4.262427630031E12</v>
      </c>
      <c r="F53" s="142" t="s">
        <v>996</v>
      </c>
      <c r="G53" s="89" t="s">
        <v>587</v>
      </c>
      <c r="H53" s="89" t="s">
        <v>403</v>
      </c>
      <c r="I53" s="89" t="s">
        <v>549</v>
      </c>
      <c r="J53" s="89" t="s">
        <v>405</v>
      </c>
      <c r="K53" s="89" t="s">
        <v>937</v>
      </c>
      <c r="L53" s="89" t="s">
        <v>407</v>
      </c>
      <c r="M53" s="89" t="s">
        <v>408</v>
      </c>
      <c r="N53" s="89" t="s">
        <v>409</v>
      </c>
      <c r="O53" s="89" t="s">
        <v>410</v>
      </c>
      <c r="P53" s="89" t="s">
        <v>411</v>
      </c>
      <c r="Q53" s="89" t="s">
        <v>411</v>
      </c>
      <c r="R53" s="89" t="s">
        <v>938</v>
      </c>
      <c r="S53" s="89">
        <v>1.2</v>
      </c>
      <c r="T53" s="90">
        <v>0.47244094488189</v>
      </c>
      <c r="U53" s="89" t="s">
        <v>2087</v>
      </c>
      <c r="V53" s="89" t="s">
        <v>2086</v>
      </c>
      <c r="W53" s="89" t="s">
        <v>413</v>
      </c>
      <c r="X53" s="89" t="s">
        <v>414</v>
      </c>
      <c r="Y53" s="89" t="s">
        <v>415</v>
      </c>
      <c r="Z53" s="89">
        <v>20.0</v>
      </c>
      <c r="AA53" s="89">
        <v>68.0</v>
      </c>
      <c r="AB53" s="89">
        <v>60.0</v>
      </c>
      <c r="AC53" s="89">
        <v>140.0</v>
      </c>
      <c r="AD53" s="118">
        <v>0.1</v>
      </c>
      <c r="AE53" s="118">
        <v>0.9</v>
      </c>
      <c r="AF53" s="89"/>
      <c r="AG53" s="89"/>
      <c r="AH53" s="89"/>
      <c r="AI53" s="89"/>
      <c r="AJ53" s="89"/>
      <c r="AK53" s="89" t="s">
        <v>416</v>
      </c>
      <c r="AL53" s="142" t="s">
        <v>417</v>
      </c>
      <c r="AM53" s="142" t="s">
        <v>418</v>
      </c>
      <c r="AN53" s="142" t="s">
        <v>419</v>
      </c>
      <c r="AO53" s="142" t="s">
        <v>420</v>
      </c>
      <c r="AP53" s="142" t="s">
        <v>997</v>
      </c>
      <c r="AQ53" s="89"/>
      <c r="AR53" s="89"/>
      <c r="AS53" s="89"/>
      <c r="AT53" s="89"/>
      <c r="AU53" s="89"/>
      <c r="AV53" s="89"/>
      <c r="AW53" s="89"/>
      <c r="AX53" s="142" t="s">
        <v>589</v>
      </c>
      <c r="AY53" s="142" t="s">
        <v>299</v>
      </c>
      <c r="AZ53" s="89" t="s">
        <v>423</v>
      </c>
      <c r="BA53" s="89" t="s">
        <v>424</v>
      </c>
      <c r="BB53" s="89" t="s">
        <v>425</v>
      </c>
      <c r="BC53" s="89" t="s">
        <v>426</v>
      </c>
      <c r="BD53" s="89" t="s">
        <v>427</v>
      </c>
      <c r="BE53" s="89"/>
      <c r="BF53" s="89" t="s">
        <v>303</v>
      </c>
      <c r="BG53" s="89" t="s">
        <v>998</v>
      </c>
      <c r="BH53" s="89">
        <v>1.0</v>
      </c>
      <c r="BI53" s="89" t="s">
        <v>591</v>
      </c>
      <c r="BJ53" s="89" t="s">
        <v>592</v>
      </c>
      <c r="BK53" s="89" t="s">
        <v>593</v>
      </c>
      <c r="BL53" s="89"/>
      <c r="BM53" s="89" t="s">
        <v>594</v>
      </c>
      <c r="BN53" s="89"/>
      <c r="BO53" s="89"/>
      <c r="BP53" s="89">
        <v>0.2</v>
      </c>
      <c r="BQ53" s="89">
        <v>0.44</v>
      </c>
      <c r="BR53" s="141">
        <v>0.15</v>
      </c>
      <c r="BS53" s="89">
        <v>0.33</v>
      </c>
      <c r="BT53" s="89" t="s">
        <v>433</v>
      </c>
      <c r="BU53" s="89"/>
      <c r="BV53" s="89"/>
      <c r="BW53" s="89"/>
      <c r="BX53" s="89"/>
      <c r="BY53" s="89"/>
      <c r="BZ53" s="89"/>
      <c r="CA53" s="89"/>
      <c r="CB53" s="89"/>
      <c r="CC53" s="89"/>
      <c r="CD53" s="89" t="s">
        <v>995</v>
      </c>
      <c r="CE53" s="89" t="s">
        <v>602</v>
      </c>
      <c r="CF53" s="89" t="s">
        <v>603</v>
      </c>
      <c r="CG53" s="89" t="s">
        <v>450</v>
      </c>
    </row>
    <row r="54">
      <c r="A54" s="89" t="s">
        <v>999</v>
      </c>
      <c r="B54" s="89" t="s">
        <v>1000</v>
      </c>
      <c r="C54" s="89" t="s">
        <v>983</v>
      </c>
      <c r="D54" s="89">
        <v>8.544421E7</v>
      </c>
      <c r="E54" s="89">
        <v>4.262427630055E12</v>
      </c>
      <c r="F54" s="142" t="s">
        <v>1001</v>
      </c>
      <c r="G54" s="89" t="s">
        <v>587</v>
      </c>
      <c r="H54" s="89" t="s">
        <v>403</v>
      </c>
      <c r="I54" s="89" t="s">
        <v>555</v>
      </c>
      <c r="J54" s="89" t="s">
        <v>405</v>
      </c>
      <c r="K54" s="89" t="s">
        <v>937</v>
      </c>
      <c r="L54" s="89" t="s">
        <v>407</v>
      </c>
      <c r="M54" s="89" t="s">
        <v>408</v>
      </c>
      <c r="N54" s="89" t="s">
        <v>409</v>
      </c>
      <c r="O54" s="89" t="s">
        <v>410</v>
      </c>
      <c r="P54" s="89" t="s">
        <v>411</v>
      </c>
      <c r="Q54" s="89" t="s">
        <v>411</v>
      </c>
      <c r="R54" s="89" t="s">
        <v>938</v>
      </c>
      <c r="S54" s="89">
        <v>1.2</v>
      </c>
      <c r="T54" s="90">
        <v>0.47244094488189</v>
      </c>
      <c r="U54" s="89" t="s">
        <v>2087</v>
      </c>
      <c r="V54" s="89" t="s">
        <v>2086</v>
      </c>
      <c r="W54" s="89" t="s">
        <v>413</v>
      </c>
      <c r="X54" s="89" t="s">
        <v>414</v>
      </c>
      <c r="Y54" s="89" t="s">
        <v>415</v>
      </c>
      <c r="Z54" s="89">
        <v>20.0</v>
      </c>
      <c r="AA54" s="89">
        <v>68.0</v>
      </c>
      <c r="AB54" s="89">
        <v>60.0</v>
      </c>
      <c r="AC54" s="89">
        <v>140.0</v>
      </c>
      <c r="AD54" s="118">
        <v>0.1</v>
      </c>
      <c r="AE54" s="118">
        <v>0.9</v>
      </c>
      <c r="AF54" s="89"/>
      <c r="AG54" s="89"/>
      <c r="AH54" s="89"/>
      <c r="AI54" s="89"/>
      <c r="AJ54" s="89"/>
      <c r="AK54" s="89" t="s">
        <v>416</v>
      </c>
      <c r="AL54" s="142" t="s">
        <v>417</v>
      </c>
      <c r="AM54" s="142" t="s">
        <v>418</v>
      </c>
      <c r="AN54" s="142" t="s">
        <v>419</v>
      </c>
      <c r="AO54" s="142" t="s">
        <v>420</v>
      </c>
      <c r="AP54" s="142" t="s">
        <v>1002</v>
      </c>
      <c r="AQ54" s="89"/>
      <c r="AR54" s="89"/>
      <c r="AS54" s="89"/>
      <c r="AT54" s="89"/>
      <c r="AU54" s="89"/>
      <c r="AV54" s="89"/>
      <c r="AW54" s="89"/>
      <c r="AX54" s="142" t="s">
        <v>589</v>
      </c>
      <c r="AY54" s="142" t="s">
        <v>299</v>
      </c>
      <c r="AZ54" s="89" t="s">
        <v>423</v>
      </c>
      <c r="BA54" s="89" t="s">
        <v>424</v>
      </c>
      <c r="BB54" s="89" t="s">
        <v>425</v>
      </c>
      <c r="BC54" s="89" t="s">
        <v>426</v>
      </c>
      <c r="BD54" s="89" t="s">
        <v>427</v>
      </c>
      <c r="BE54" s="89"/>
      <c r="BF54" s="89" t="s">
        <v>303</v>
      </c>
      <c r="BG54" s="89" t="s">
        <v>1003</v>
      </c>
      <c r="BH54" s="89">
        <v>1.0</v>
      </c>
      <c r="BI54" s="89" t="s">
        <v>591</v>
      </c>
      <c r="BJ54" s="89" t="s">
        <v>592</v>
      </c>
      <c r="BK54" s="89" t="s">
        <v>593</v>
      </c>
      <c r="BL54" s="89"/>
      <c r="BM54" s="89" t="s">
        <v>594</v>
      </c>
      <c r="BN54" s="89"/>
      <c r="BO54" s="89"/>
      <c r="BP54" s="89">
        <v>0.2</v>
      </c>
      <c r="BQ54" s="89">
        <v>0.44</v>
      </c>
      <c r="BR54" s="141">
        <v>0.15</v>
      </c>
      <c r="BS54" s="89">
        <v>0.33</v>
      </c>
      <c r="BT54" s="89" t="s">
        <v>433</v>
      </c>
      <c r="BU54" s="89"/>
      <c r="BV54" s="89"/>
      <c r="BW54" s="89"/>
      <c r="BX54" s="89"/>
      <c r="BY54" s="89"/>
      <c r="BZ54" s="89"/>
      <c r="CA54" s="89"/>
      <c r="CB54" s="89"/>
      <c r="CC54" s="89"/>
      <c r="CD54" s="89" t="s">
        <v>1000</v>
      </c>
      <c r="CE54" s="89" t="s">
        <v>602</v>
      </c>
      <c r="CF54" s="89" t="s">
        <v>603</v>
      </c>
      <c r="CG54" s="89" t="s">
        <v>450</v>
      </c>
    </row>
    <row r="55">
      <c r="A55" s="89" t="s">
        <v>1004</v>
      </c>
      <c r="B55" s="89" t="s">
        <v>1005</v>
      </c>
      <c r="C55" s="89" t="s">
        <v>983</v>
      </c>
      <c r="D55" s="89">
        <v>8.544421E7</v>
      </c>
      <c r="E55" s="89">
        <v>4.262427630079E12</v>
      </c>
      <c r="F55" s="142" t="s">
        <v>1006</v>
      </c>
      <c r="G55" s="89" t="s">
        <v>587</v>
      </c>
      <c r="H55" s="89" t="s">
        <v>403</v>
      </c>
      <c r="I55" s="89" t="s">
        <v>562</v>
      </c>
      <c r="J55" s="89" t="s">
        <v>405</v>
      </c>
      <c r="K55" s="89" t="s">
        <v>937</v>
      </c>
      <c r="L55" s="89" t="s">
        <v>407</v>
      </c>
      <c r="M55" s="89" t="s">
        <v>408</v>
      </c>
      <c r="N55" s="89" t="s">
        <v>409</v>
      </c>
      <c r="O55" s="89" t="s">
        <v>410</v>
      </c>
      <c r="P55" s="89" t="s">
        <v>411</v>
      </c>
      <c r="Q55" s="89" t="s">
        <v>411</v>
      </c>
      <c r="R55" s="89" t="s">
        <v>938</v>
      </c>
      <c r="S55" s="89">
        <v>1.2</v>
      </c>
      <c r="T55" s="90">
        <v>0.47244094488189</v>
      </c>
      <c r="U55" s="89" t="s">
        <v>2087</v>
      </c>
      <c r="V55" s="89" t="s">
        <v>2086</v>
      </c>
      <c r="W55" s="89" t="s">
        <v>413</v>
      </c>
      <c r="X55" s="89" t="s">
        <v>414</v>
      </c>
      <c r="Y55" s="89" t="s">
        <v>415</v>
      </c>
      <c r="Z55" s="89">
        <v>20.0</v>
      </c>
      <c r="AA55" s="89">
        <v>68.0</v>
      </c>
      <c r="AB55" s="89">
        <v>60.0</v>
      </c>
      <c r="AC55" s="89">
        <v>140.0</v>
      </c>
      <c r="AD55" s="118">
        <v>0.1</v>
      </c>
      <c r="AE55" s="118">
        <v>0.9</v>
      </c>
      <c r="AF55" s="89"/>
      <c r="AG55" s="89"/>
      <c r="AH55" s="89"/>
      <c r="AI55" s="89"/>
      <c r="AJ55" s="89"/>
      <c r="AK55" s="89" t="s">
        <v>416</v>
      </c>
      <c r="AL55" s="142" t="s">
        <v>417</v>
      </c>
      <c r="AM55" s="142" t="s">
        <v>418</v>
      </c>
      <c r="AN55" s="142" t="s">
        <v>419</v>
      </c>
      <c r="AO55" s="142" t="s">
        <v>420</v>
      </c>
      <c r="AP55" s="142" t="s">
        <v>1007</v>
      </c>
      <c r="AQ55" s="89"/>
      <c r="AR55" s="89"/>
      <c r="AS55" s="89"/>
      <c r="AT55" s="89"/>
      <c r="AU55" s="89"/>
      <c r="AV55" s="89"/>
      <c r="AW55" s="89"/>
      <c r="AX55" s="142" t="s">
        <v>589</v>
      </c>
      <c r="AY55" s="142" t="s">
        <v>299</v>
      </c>
      <c r="AZ55" s="89" t="s">
        <v>423</v>
      </c>
      <c r="BA55" s="89" t="s">
        <v>424</v>
      </c>
      <c r="BB55" s="89" t="s">
        <v>425</v>
      </c>
      <c r="BC55" s="89" t="s">
        <v>426</v>
      </c>
      <c r="BD55" s="89" t="s">
        <v>427</v>
      </c>
      <c r="BE55" s="89"/>
      <c r="BF55" s="89" t="s">
        <v>303</v>
      </c>
      <c r="BG55" s="89" t="s">
        <v>1008</v>
      </c>
      <c r="BH55" s="89">
        <v>1.0</v>
      </c>
      <c r="BI55" s="89" t="s">
        <v>591</v>
      </c>
      <c r="BJ55" s="89" t="s">
        <v>592</v>
      </c>
      <c r="BK55" s="89" t="s">
        <v>593</v>
      </c>
      <c r="BL55" s="89"/>
      <c r="BM55" s="89" t="s">
        <v>594</v>
      </c>
      <c r="BN55" s="89"/>
      <c r="BO55" s="89"/>
      <c r="BP55" s="89">
        <v>0.2</v>
      </c>
      <c r="BQ55" s="89">
        <v>0.44</v>
      </c>
      <c r="BR55" s="141">
        <v>0.15</v>
      </c>
      <c r="BS55" s="89">
        <v>0.33</v>
      </c>
      <c r="BT55" s="89" t="s">
        <v>433</v>
      </c>
      <c r="BU55" s="89"/>
      <c r="BV55" s="89"/>
      <c r="BW55" s="89"/>
      <c r="BX55" s="89"/>
      <c r="BY55" s="89"/>
      <c r="BZ55" s="89"/>
      <c r="CA55" s="89"/>
      <c r="CB55" s="89"/>
      <c r="CC55" s="89"/>
      <c r="CD55" s="89" t="s">
        <v>1005</v>
      </c>
      <c r="CE55" s="89" t="s">
        <v>602</v>
      </c>
      <c r="CF55" s="89" t="s">
        <v>603</v>
      </c>
      <c r="CG55" s="89" t="s">
        <v>450</v>
      </c>
    </row>
    <row r="56">
      <c r="A56" s="89" t="s">
        <v>1009</v>
      </c>
      <c r="B56" s="89" t="s">
        <v>1010</v>
      </c>
      <c r="C56" s="89" t="s">
        <v>983</v>
      </c>
      <c r="D56" s="89">
        <v>8.544421E7</v>
      </c>
      <c r="E56" s="89">
        <v>4.262427630086E12</v>
      </c>
      <c r="F56" s="142" t="s">
        <v>1011</v>
      </c>
      <c r="G56" s="89" t="s">
        <v>587</v>
      </c>
      <c r="H56" s="89" t="s">
        <v>403</v>
      </c>
      <c r="I56" s="89" t="s">
        <v>568</v>
      </c>
      <c r="J56" s="89" t="s">
        <v>405</v>
      </c>
      <c r="K56" s="89" t="s">
        <v>937</v>
      </c>
      <c r="L56" s="89" t="s">
        <v>407</v>
      </c>
      <c r="M56" s="89" t="s">
        <v>408</v>
      </c>
      <c r="N56" s="89" t="s">
        <v>409</v>
      </c>
      <c r="O56" s="89" t="s">
        <v>410</v>
      </c>
      <c r="P56" s="89" t="s">
        <v>411</v>
      </c>
      <c r="Q56" s="89" t="s">
        <v>411</v>
      </c>
      <c r="R56" s="89" t="s">
        <v>938</v>
      </c>
      <c r="S56" s="89">
        <v>1.2</v>
      </c>
      <c r="T56" s="90">
        <v>0.47244094488189</v>
      </c>
      <c r="U56" s="89" t="s">
        <v>2087</v>
      </c>
      <c r="V56" s="89" t="s">
        <v>2086</v>
      </c>
      <c r="W56" s="89" t="s">
        <v>413</v>
      </c>
      <c r="X56" s="89" t="s">
        <v>414</v>
      </c>
      <c r="Y56" s="89" t="s">
        <v>415</v>
      </c>
      <c r="Z56" s="89">
        <v>20.0</v>
      </c>
      <c r="AA56" s="89">
        <v>68.0</v>
      </c>
      <c r="AB56" s="89">
        <v>60.0</v>
      </c>
      <c r="AC56" s="89">
        <v>140.0</v>
      </c>
      <c r="AD56" s="118">
        <v>0.1</v>
      </c>
      <c r="AE56" s="118">
        <v>0.9</v>
      </c>
      <c r="AF56" s="89"/>
      <c r="AG56" s="89"/>
      <c r="AH56" s="89"/>
      <c r="AI56" s="89"/>
      <c r="AJ56" s="89"/>
      <c r="AK56" s="89" t="s">
        <v>416</v>
      </c>
      <c r="AL56" s="142" t="s">
        <v>417</v>
      </c>
      <c r="AM56" s="142" t="s">
        <v>418</v>
      </c>
      <c r="AN56" s="142" t="s">
        <v>419</v>
      </c>
      <c r="AO56" s="142" t="s">
        <v>420</v>
      </c>
      <c r="AP56" s="142" t="s">
        <v>1012</v>
      </c>
      <c r="AQ56" s="89"/>
      <c r="AR56" s="89"/>
      <c r="AS56" s="89"/>
      <c r="AT56" s="89"/>
      <c r="AU56" s="89"/>
      <c r="AV56" s="89"/>
      <c r="AW56" s="89"/>
      <c r="AX56" s="142" t="s">
        <v>589</v>
      </c>
      <c r="AY56" s="142" t="s">
        <v>299</v>
      </c>
      <c r="AZ56" s="89" t="s">
        <v>423</v>
      </c>
      <c r="BA56" s="89" t="s">
        <v>424</v>
      </c>
      <c r="BB56" s="89" t="s">
        <v>425</v>
      </c>
      <c r="BC56" s="89" t="s">
        <v>426</v>
      </c>
      <c r="BD56" s="89" t="s">
        <v>427</v>
      </c>
      <c r="BE56" s="89"/>
      <c r="BF56" s="89" t="s">
        <v>303</v>
      </c>
      <c r="BG56" s="89" t="s">
        <v>1013</v>
      </c>
      <c r="BH56" s="89">
        <v>1.0</v>
      </c>
      <c r="BI56" s="89" t="s">
        <v>591</v>
      </c>
      <c r="BJ56" s="89" t="s">
        <v>592</v>
      </c>
      <c r="BK56" s="89" t="s">
        <v>593</v>
      </c>
      <c r="BL56" s="89"/>
      <c r="BM56" s="89" t="s">
        <v>594</v>
      </c>
      <c r="BN56" s="89"/>
      <c r="BO56" s="89"/>
      <c r="BP56" s="89">
        <v>0.2</v>
      </c>
      <c r="BQ56" s="89">
        <v>0.44</v>
      </c>
      <c r="BR56" s="141">
        <v>0.15</v>
      </c>
      <c r="BS56" s="89">
        <v>0.33</v>
      </c>
      <c r="BT56" s="89" t="s">
        <v>433</v>
      </c>
      <c r="BU56" s="89"/>
      <c r="BV56" s="89"/>
      <c r="BW56" s="89"/>
      <c r="BX56" s="89"/>
      <c r="BY56" s="89"/>
      <c r="BZ56" s="89"/>
      <c r="CA56" s="89"/>
      <c r="CB56" s="89"/>
      <c r="CC56" s="89"/>
      <c r="CD56" s="89" t="s">
        <v>1010</v>
      </c>
      <c r="CE56" s="89" t="s">
        <v>602</v>
      </c>
      <c r="CF56" s="89" t="s">
        <v>603</v>
      </c>
      <c r="CG56" s="89" t="s">
        <v>450</v>
      </c>
    </row>
    <row r="57">
      <c r="A57" s="89" t="s">
        <v>1014</v>
      </c>
      <c r="B57" s="89" t="s">
        <v>1015</v>
      </c>
      <c r="C57" s="89" t="s">
        <v>983</v>
      </c>
      <c r="D57" s="89">
        <v>8.544421E7</v>
      </c>
      <c r="E57" s="89">
        <v>4.262427630048E12</v>
      </c>
      <c r="F57" s="142" t="s">
        <v>1016</v>
      </c>
      <c r="G57" s="89" t="s">
        <v>587</v>
      </c>
      <c r="H57" s="89" t="s">
        <v>403</v>
      </c>
      <c r="I57" s="89" t="s">
        <v>574</v>
      </c>
      <c r="J57" s="89" t="s">
        <v>405</v>
      </c>
      <c r="K57" s="89" t="s">
        <v>937</v>
      </c>
      <c r="L57" s="89" t="s">
        <v>407</v>
      </c>
      <c r="M57" s="89" t="s">
        <v>408</v>
      </c>
      <c r="N57" s="89" t="s">
        <v>409</v>
      </c>
      <c r="O57" s="89" t="s">
        <v>410</v>
      </c>
      <c r="P57" s="89" t="s">
        <v>411</v>
      </c>
      <c r="Q57" s="89" t="s">
        <v>411</v>
      </c>
      <c r="R57" s="89" t="s">
        <v>938</v>
      </c>
      <c r="S57" s="89">
        <v>1.2</v>
      </c>
      <c r="T57" s="90">
        <v>0.47244094488189</v>
      </c>
      <c r="U57" s="89" t="s">
        <v>2087</v>
      </c>
      <c r="V57" s="89" t="s">
        <v>2086</v>
      </c>
      <c r="W57" s="89" t="s">
        <v>413</v>
      </c>
      <c r="X57" s="89" t="s">
        <v>414</v>
      </c>
      <c r="Y57" s="89" t="s">
        <v>415</v>
      </c>
      <c r="Z57" s="89">
        <v>20.0</v>
      </c>
      <c r="AA57" s="89">
        <v>68.0</v>
      </c>
      <c r="AB57" s="89">
        <v>60.0</v>
      </c>
      <c r="AC57" s="89">
        <v>140.0</v>
      </c>
      <c r="AD57" s="118">
        <v>0.1</v>
      </c>
      <c r="AE57" s="118">
        <v>0.9</v>
      </c>
      <c r="AF57" s="89"/>
      <c r="AG57" s="89"/>
      <c r="AH57" s="89"/>
      <c r="AI57" s="89"/>
      <c r="AJ57" s="89"/>
      <c r="AK57" s="89" t="s">
        <v>416</v>
      </c>
      <c r="AL57" s="142" t="s">
        <v>417</v>
      </c>
      <c r="AM57" s="142" t="s">
        <v>418</v>
      </c>
      <c r="AN57" s="142" t="s">
        <v>419</v>
      </c>
      <c r="AO57" s="142" t="s">
        <v>420</v>
      </c>
      <c r="AP57" s="142" t="s">
        <v>1017</v>
      </c>
      <c r="AQ57" s="89"/>
      <c r="AR57" s="89"/>
      <c r="AS57" s="89"/>
      <c r="AT57" s="89"/>
      <c r="AU57" s="89"/>
      <c r="AV57" s="89"/>
      <c r="AW57" s="89"/>
      <c r="AX57" s="142" t="s">
        <v>589</v>
      </c>
      <c r="AY57" s="142" t="s">
        <v>299</v>
      </c>
      <c r="AZ57" s="89" t="s">
        <v>423</v>
      </c>
      <c r="BA57" s="89" t="s">
        <v>424</v>
      </c>
      <c r="BB57" s="89" t="s">
        <v>425</v>
      </c>
      <c r="BC57" s="89" t="s">
        <v>426</v>
      </c>
      <c r="BD57" s="89" t="s">
        <v>427</v>
      </c>
      <c r="BE57" s="89"/>
      <c r="BF57" s="89" t="s">
        <v>303</v>
      </c>
      <c r="BG57" s="89" t="s">
        <v>1018</v>
      </c>
      <c r="BH57" s="89">
        <v>1.0</v>
      </c>
      <c r="BI57" s="89" t="s">
        <v>591</v>
      </c>
      <c r="BJ57" s="89" t="s">
        <v>592</v>
      </c>
      <c r="BK57" s="89" t="s">
        <v>593</v>
      </c>
      <c r="BL57" s="89"/>
      <c r="BM57" s="89" t="s">
        <v>594</v>
      </c>
      <c r="BN57" s="89"/>
      <c r="BO57" s="89"/>
      <c r="BP57" s="89">
        <v>0.2</v>
      </c>
      <c r="BQ57" s="89">
        <v>0.44</v>
      </c>
      <c r="BR57" s="141">
        <v>0.15</v>
      </c>
      <c r="BS57" s="89">
        <v>0.33</v>
      </c>
      <c r="BT57" s="89" t="s">
        <v>433</v>
      </c>
      <c r="BU57" s="89"/>
      <c r="BV57" s="89"/>
      <c r="BW57" s="89"/>
      <c r="BX57" s="89"/>
      <c r="BY57" s="89"/>
      <c r="BZ57" s="89"/>
      <c r="CA57" s="89"/>
      <c r="CB57" s="89"/>
      <c r="CC57" s="89"/>
      <c r="CD57" s="89" t="s">
        <v>1015</v>
      </c>
      <c r="CE57" s="89" t="s">
        <v>602</v>
      </c>
      <c r="CF57" s="89" t="s">
        <v>603</v>
      </c>
      <c r="CG57" s="89" t="s">
        <v>450</v>
      </c>
    </row>
    <row r="58">
      <c r="A58" s="89" t="s">
        <v>1019</v>
      </c>
      <c r="B58" s="89" t="s">
        <v>1020</v>
      </c>
      <c r="C58" s="89" t="s">
        <v>983</v>
      </c>
      <c r="D58" s="89">
        <v>8.544421E7</v>
      </c>
      <c r="E58" s="89">
        <v>4.262427630062E12</v>
      </c>
      <c r="F58" s="142" t="s">
        <v>1021</v>
      </c>
      <c r="G58" s="89" t="s">
        <v>587</v>
      </c>
      <c r="H58" s="89" t="s">
        <v>403</v>
      </c>
      <c r="I58" s="89" t="s">
        <v>580</v>
      </c>
      <c r="J58" s="89" t="s">
        <v>405</v>
      </c>
      <c r="K58" s="89" t="s">
        <v>937</v>
      </c>
      <c r="L58" s="89" t="s">
        <v>407</v>
      </c>
      <c r="M58" s="89" t="s">
        <v>408</v>
      </c>
      <c r="N58" s="89" t="s">
        <v>409</v>
      </c>
      <c r="O58" s="89" t="s">
        <v>410</v>
      </c>
      <c r="P58" s="89" t="s">
        <v>411</v>
      </c>
      <c r="Q58" s="89" t="s">
        <v>411</v>
      </c>
      <c r="R58" s="89" t="s">
        <v>938</v>
      </c>
      <c r="S58" s="89">
        <v>1.2</v>
      </c>
      <c r="T58" s="90">
        <v>0.47244094488189</v>
      </c>
      <c r="U58" s="89" t="s">
        <v>2087</v>
      </c>
      <c r="V58" s="89" t="s">
        <v>2086</v>
      </c>
      <c r="W58" s="89" t="s">
        <v>413</v>
      </c>
      <c r="X58" s="89" t="s">
        <v>414</v>
      </c>
      <c r="Y58" s="89" t="s">
        <v>415</v>
      </c>
      <c r="Z58" s="89">
        <v>20.0</v>
      </c>
      <c r="AA58" s="89">
        <v>68.0</v>
      </c>
      <c r="AB58" s="89">
        <v>60.0</v>
      </c>
      <c r="AC58" s="89">
        <v>140.0</v>
      </c>
      <c r="AD58" s="118">
        <v>0.1</v>
      </c>
      <c r="AE58" s="118">
        <v>0.9</v>
      </c>
      <c r="AF58" s="89"/>
      <c r="AG58" s="89"/>
      <c r="AH58" s="89"/>
      <c r="AI58" s="89"/>
      <c r="AJ58" s="89"/>
      <c r="AK58" s="89" t="s">
        <v>416</v>
      </c>
      <c r="AL58" s="142" t="s">
        <v>417</v>
      </c>
      <c r="AM58" s="142" t="s">
        <v>418</v>
      </c>
      <c r="AN58" s="142" t="s">
        <v>419</v>
      </c>
      <c r="AO58" s="142" t="s">
        <v>420</v>
      </c>
      <c r="AP58" s="142" t="s">
        <v>1022</v>
      </c>
      <c r="AQ58" s="89"/>
      <c r="AR58" s="89"/>
      <c r="AS58" s="89"/>
      <c r="AT58" s="89"/>
      <c r="AU58" s="89"/>
      <c r="AV58" s="89"/>
      <c r="AW58" s="89"/>
      <c r="AX58" s="142" t="s">
        <v>589</v>
      </c>
      <c r="AY58" s="142" t="s">
        <v>299</v>
      </c>
      <c r="AZ58" s="89" t="s">
        <v>423</v>
      </c>
      <c r="BA58" s="89" t="s">
        <v>424</v>
      </c>
      <c r="BB58" s="89" t="s">
        <v>425</v>
      </c>
      <c r="BC58" s="89" t="s">
        <v>426</v>
      </c>
      <c r="BD58" s="89" t="s">
        <v>427</v>
      </c>
      <c r="BE58" s="89"/>
      <c r="BF58" s="89" t="s">
        <v>303</v>
      </c>
      <c r="BG58" s="89" t="s">
        <v>1023</v>
      </c>
      <c r="BH58" s="89">
        <v>1.0</v>
      </c>
      <c r="BI58" s="89" t="s">
        <v>591</v>
      </c>
      <c r="BJ58" s="89" t="s">
        <v>592</v>
      </c>
      <c r="BK58" s="89" t="s">
        <v>593</v>
      </c>
      <c r="BL58" s="89"/>
      <c r="BM58" s="89" t="s">
        <v>594</v>
      </c>
      <c r="BN58" s="89"/>
      <c r="BO58" s="89"/>
      <c r="BP58" s="89">
        <v>0.2</v>
      </c>
      <c r="BQ58" s="89">
        <v>0.44</v>
      </c>
      <c r="BR58" s="141">
        <v>0.15</v>
      </c>
      <c r="BS58" s="89">
        <v>0.33</v>
      </c>
      <c r="BT58" s="89" t="s">
        <v>433</v>
      </c>
      <c r="BU58" s="89"/>
      <c r="BV58" s="89"/>
      <c r="BW58" s="89"/>
      <c r="BX58" s="89"/>
      <c r="BY58" s="89"/>
      <c r="BZ58" s="89"/>
      <c r="CA58" s="89"/>
      <c r="CB58" s="89"/>
      <c r="CC58" s="89"/>
      <c r="CD58" s="89" t="s">
        <v>1020</v>
      </c>
      <c r="CE58" s="89" t="s">
        <v>602</v>
      </c>
      <c r="CF58" s="89" t="s">
        <v>603</v>
      </c>
      <c r="CG58" s="89" t="s">
        <v>450</v>
      </c>
    </row>
    <row r="59">
      <c r="A59" s="89" t="s">
        <v>1024</v>
      </c>
      <c r="B59" s="89" t="s">
        <v>1025</v>
      </c>
      <c r="C59" s="89" t="s">
        <v>935</v>
      </c>
      <c r="D59" s="89">
        <v>8.544421E7</v>
      </c>
      <c r="E59" s="89">
        <v>4.262427630734E12</v>
      </c>
      <c r="F59" s="142" t="s">
        <v>1026</v>
      </c>
      <c r="G59" s="89" t="s">
        <v>402</v>
      </c>
      <c r="H59" s="89" t="s">
        <v>403</v>
      </c>
      <c r="I59" s="89" t="s">
        <v>404</v>
      </c>
      <c r="J59" s="89" t="s">
        <v>405</v>
      </c>
      <c r="K59" s="89" t="s">
        <v>937</v>
      </c>
      <c r="L59" s="89" t="s">
        <v>407</v>
      </c>
      <c r="M59" s="89" t="s">
        <v>700</v>
      </c>
      <c r="N59" s="89" t="s">
        <v>701</v>
      </c>
      <c r="O59" s="89" t="s">
        <v>410</v>
      </c>
      <c r="P59" s="89" t="s">
        <v>411</v>
      </c>
      <c r="Q59" s="89" t="s">
        <v>411</v>
      </c>
      <c r="R59" s="89" t="s">
        <v>938</v>
      </c>
      <c r="S59" s="89">
        <v>1.2</v>
      </c>
      <c r="T59" s="90">
        <v>0.47244094488189</v>
      </c>
      <c r="U59" s="89" t="s">
        <v>2087</v>
      </c>
      <c r="V59" s="89" t="s">
        <v>2086</v>
      </c>
      <c r="W59" s="89" t="s">
        <v>413</v>
      </c>
      <c r="X59" s="89" t="s">
        <v>414</v>
      </c>
      <c r="Y59" s="89" t="s">
        <v>415</v>
      </c>
      <c r="Z59" s="89">
        <v>20.0</v>
      </c>
      <c r="AA59" s="89">
        <v>68.0</v>
      </c>
      <c r="AB59" s="89">
        <v>60.0</v>
      </c>
      <c r="AC59" s="89">
        <v>140.0</v>
      </c>
      <c r="AD59" s="118">
        <v>0.1</v>
      </c>
      <c r="AE59" s="118">
        <v>0.9</v>
      </c>
      <c r="AF59" s="89"/>
      <c r="AG59" s="89"/>
      <c r="AH59" s="89"/>
      <c r="AI59" s="89"/>
      <c r="AJ59" s="89"/>
      <c r="AK59" s="89" t="s">
        <v>416</v>
      </c>
      <c r="AL59" s="142" t="s">
        <v>417</v>
      </c>
      <c r="AM59" s="142" t="s">
        <v>418</v>
      </c>
      <c r="AN59" s="142" t="s">
        <v>419</v>
      </c>
      <c r="AO59" s="142" t="s">
        <v>420</v>
      </c>
      <c r="AP59" s="142" t="s">
        <v>1027</v>
      </c>
      <c r="AQ59" s="89"/>
      <c r="AR59" s="89"/>
      <c r="AS59" s="89"/>
      <c r="AT59" s="89"/>
      <c r="AU59" s="89"/>
      <c r="AV59" s="89"/>
      <c r="AW59" s="89"/>
      <c r="AX59" s="142" t="s">
        <v>422</v>
      </c>
      <c r="AY59" s="142" t="s">
        <v>299</v>
      </c>
      <c r="AZ59" s="89" t="s">
        <v>423</v>
      </c>
      <c r="BA59" s="89" t="s">
        <v>424</v>
      </c>
      <c r="BB59" s="89" t="s">
        <v>425</v>
      </c>
      <c r="BC59" s="89" t="s">
        <v>426</v>
      </c>
      <c r="BD59" s="89" t="s">
        <v>427</v>
      </c>
      <c r="BE59" s="89"/>
      <c r="BF59" s="89" t="s">
        <v>303</v>
      </c>
      <c r="BG59" s="89" t="s">
        <v>1028</v>
      </c>
      <c r="BH59" s="89">
        <v>1.0</v>
      </c>
      <c r="BI59" s="89" t="s">
        <v>704</v>
      </c>
      <c r="BJ59" s="89" t="s">
        <v>705</v>
      </c>
      <c r="BK59" s="89" t="s">
        <v>706</v>
      </c>
      <c r="BL59" s="89"/>
      <c r="BM59" s="89" t="s">
        <v>707</v>
      </c>
      <c r="BN59" s="89"/>
      <c r="BO59" s="89"/>
      <c r="BP59" s="89">
        <v>8.56</v>
      </c>
      <c r="BQ59" s="89">
        <v>18.87</v>
      </c>
      <c r="BR59" s="141">
        <v>7.08</v>
      </c>
      <c r="BS59" s="89">
        <v>15.61</v>
      </c>
      <c r="BT59" s="89" t="s">
        <v>433</v>
      </c>
      <c r="BU59" s="89"/>
      <c r="BV59" s="89"/>
      <c r="BW59" s="89"/>
      <c r="BX59" s="89"/>
      <c r="BY59" s="89"/>
      <c r="BZ59" s="89"/>
      <c r="CA59" s="89"/>
      <c r="CB59" s="89"/>
      <c r="CC59" s="89"/>
      <c r="CD59" s="89" t="s">
        <v>1025</v>
      </c>
      <c r="CE59" s="89" t="s">
        <v>448</v>
      </c>
      <c r="CF59" s="89" t="s">
        <v>719</v>
      </c>
      <c r="CG59" s="89" t="s">
        <v>450</v>
      </c>
    </row>
    <row r="60">
      <c r="A60" s="89" t="s">
        <v>1034</v>
      </c>
      <c r="B60" s="89" t="s">
        <v>1035</v>
      </c>
      <c r="C60" s="89" t="s">
        <v>935</v>
      </c>
      <c r="D60" s="89">
        <v>8.544421E7</v>
      </c>
      <c r="E60" s="89">
        <v>4.262427630741E12</v>
      </c>
      <c r="F60" s="142" t="s">
        <v>1036</v>
      </c>
      <c r="G60" s="89" t="s">
        <v>402</v>
      </c>
      <c r="H60" s="89" t="s">
        <v>403</v>
      </c>
      <c r="I60" s="89" t="s">
        <v>543</v>
      </c>
      <c r="J60" s="89" t="s">
        <v>405</v>
      </c>
      <c r="K60" s="89" t="s">
        <v>937</v>
      </c>
      <c r="L60" s="89" t="s">
        <v>407</v>
      </c>
      <c r="M60" s="89" t="s">
        <v>700</v>
      </c>
      <c r="N60" s="89" t="s">
        <v>701</v>
      </c>
      <c r="O60" s="89" t="s">
        <v>410</v>
      </c>
      <c r="P60" s="89" t="s">
        <v>411</v>
      </c>
      <c r="Q60" s="89" t="s">
        <v>411</v>
      </c>
      <c r="R60" s="89" t="s">
        <v>938</v>
      </c>
      <c r="S60" s="89">
        <v>1.2</v>
      </c>
      <c r="T60" s="90">
        <v>0.47244094488189</v>
      </c>
      <c r="U60" s="89" t="s">
        <v>2087</v>
      </c>
      <c r="V60" s="89" t="s">
        <v>2086</v>
      </c>
      <c r="W60" s="89" t="s">
        <v>413</v>
      </c>
      <c r="X60" s="89" t="s">
        <v>414</v>
      </c>
      <c r="Y60" s="89" t="s">
        <v>415</v>
      </c>
      <c r="Z60" s="89">
        <v>20.0</v>
      </c>
      <c r="AA60" s="89">
        <v>68.0</v>
      </c>
      <c r="AB60" s="89">
        <v>60.0</v>
      </c>
      <c r="AC60" s="89">
        <v>140.0</v>
      </c>
      <c r="AD60" s="118">
        <v>0.1</v>
      </c>
      <c r="AE60" s="118">
        <v>0.9</v>
      </c>
      <c r="AF60" s="89"/>
      <c r="AG60" s="89"/>
      <c r="AH60" s="89"/>
      <c r="AI60" s="89"/>
      <c r="AJ60" s="89"/>
      <c r="AK60" s="89" t="s">
        <v>416</v>
      </c>
      <c r="AL60" s="142" t="s">
        <v>417</v>
      </c>
      <c r="AM60" s="142" t="s">
        <v>418</v>
      </c>
      <c r="AN60" s="142" t="s">
        <v>419</v>
      </c>
      <c r="AO60" s="142" t="s">
        <v>420</v>
      </c>
      <c r="AP60" s="142" t="s">
        <v>1037</v>
      </c>
      <c r="AQ60" s="89"/>
      <c r="AR60" s="89"/>
      <c r="AS60" s="89"/>
      <c r="AT60" s="89"/>
      <c r="AU60" s="89"/>
      <c r="AV60" s="89"/>
      <c r="AW60" s="89"/>
      <c r="AX60" s="142" t="s">
        <v>422</v>
      </c>
      <c r="AY60" s="142" t="s">
        <v>299</v>
      </c>
      <c r="AZ60" s="89" t="s">
        <v>423</v>
      </c>
      <c r="BA60" s="89" t="s">
        <v>424</v>
      </c>
      <c r="BB60" s="89" t="s">
        <v>425</v>
      </c>
      <c r="BC60" s="89" t="s">
        <v>426</v>
      </c>
      <c r="BD60" s="89" t="s">
        <v>427</v>
      </c>
      <c r="BE60" s="89"/>
      <c r="BF60" s="89" t="s">
        <v>303</v>
      </c>
      <c r="BG60" s="89" t="s">
        <v>1038</v>
      </c>
      <c r="BH60" s="89">
        <v>1.0</v>
      </c>
      <c r="BI60" s="89" t="s">
        <v>704</v>
      </c>
      <c r="BJ60" s="89" t="s">
        <v>705</v>
      </c>
      <c r="BK60" s="89" t="s">
        <v>706</v>
      </c>
      <c r="BL60" s="89"/>
      <c r="BM60" s="89" t="s">
        <v>707</v>
      </c>
      <c r="BN60" s="89"/>
      <c r="BO60" s="89"/>
      <c r="BP60" s="89">
        <v>8.56</v>
      </c>
      <c r="BQ60" s="89">
        <v>18.87</v>
      </c>
      <c r="BR60" s="141">
        <v>7.08</v>
      </c>
      <c r="BS60" s="89">
        <v>15.61</v>
      </c>
      <c r="BT60" s="89" t="s">
        <v>433</v>
      </c>
      <c r="BU60" s="89"/>
      <c r="BV60" s="89"/>
      <c r="BW60" s="89"/>
      <c r="BX60" s="89"/>
      <c r="BY60" s="89"/>
      <c r="BZ60" s="89"/>
      <c r="CA60" s="89"/>
      <c r="CB60" s="89"/>
      <c r="CC60" s="89"/>
      <c r="CD60" s="89" t="s">
        <v>1035</v>
      </c>
      <c r="CE60" s="89" t="s">
        <v>448</v>
      </c>
      <c r="CF60" s="89" t="s">
        <v>719</v>
      </c>
      <c r="CG60" s="89" t="s">
        <v>450</v>
      </c>
    </row>
    <row r="61">
      <c r="A61" s="89" t="s">
        <v>1039</v>
      </c>
      <c r="B61" s="89" t="s">
        <v>1040</v>
      </c>
      <c r="C61" s="89" t="s">
        <v>935</v>
      </c>
      <c r="D61" s="89">
        <v>8.544421E7</v>
      </c>
      <c r="E61" s="89">
        <v>4.262427630758E12</v>
      </c>
      <c r="F61" s="142" t="s">
        <v>1041</v>
      </c>
      <c r="G61" s="89" t="s">
        <v>402</v>
      </c>
      <c r="H61" s="89" t="s">
        <v>403</v>
      </c>
      <c r="I61" s="89" t="s">
        <v>549</v>
      </c>
      <c r="J61" s="89" t="s">
        <v>405</v>
      </c>
      <c r="K61" s="89" t="s">
        <v>937</v>
      </c>
      <c r="L61" s="89" t="s">
        <v>407</v>
      </c>
      <c r="M61" s="89" t="s">
        <v>700</v>
      </c>
      <c r="N61" s="89" t="s">
        <v>701</v>
      </c>
      <c r="O61" s="89" t="s">
        <v>410</v>
      </c>
      <c r="P61" s="89" t="s">
        <v>411</v>
      </c>
      <c r="Q61" s="89" t="s">
        <v>411</v>
      </c>
      <c r="R61" s="89" t="s">
        <v>938</v>
      </c>
      <c r="S61" s="89">
        <v>1.2</v>
      </c>
      <c r="T61" s="90">
        <v>0.47244094488189</v>
      </c>
      <c r="U61" s="89" t="s">
        <v>2087</v>
      </c>
      <c r="V61" s="89" t="s">
        <v>2086</v>
      </c>
      <c r="W61" s="89" t="s">
        <v>413</v>
      </c>
      <c r="X61" s="89" t="s">
        <v>414</v>
      </c>
      <c r="Y61" s="89" t="s">
        <v>415</v>
      </c>
      <c r="Z61" s="89">
        <v>20.0</v>
      </c>
      <c r="AA61" s="89">
        <v>68.0</v>
      </c>
      <c r="AB61" s="89">
        <v>60.0</v>
      </c>
      <c r="AC61" s="89">
        <v>140.0</v>
      </c>
      <c r="AD61" s="118">
        <v>0.1</v>
      </c>
      <c r="AE61" s="118">
        <v>0.9</v>
      </c>
      <c r="AF61" s="89"/>
      <c r="AG61" s="89"/>
      <c r="AH61" s="89"/>
      <c r="AI61" s="89"/>
      <c r="AJ61" s="89"/>
      <c r="AK61" s="89" t="s">
        <v>416</v>
      </c>
      <c r="AL61" s="142" t="s">
        <v>417</v>
      </c>
      <c r="AM61" s="142" t="s">
        <v>418</v>
      </c>
      <c r="AN61" s="142" t="s">
        <v>419</v>
      </c>
      <c r="AO61" s="142" t="s">
        <v>420</v>
      </c>
      <c r="AP61" s="142" t="s">
        <v>1042</v>
      </c>
      <c r="AQ61" s="89"/>
      <c r="AR61" s="89"/>
      <c r="AS61" s="89"/>
      <c r="AT61" s="89"/>
      <c r="AU61" s="89"/>
      <c r="AV61" s="89"/>
      <c r="AW61" s="89"/>
      <c r="AX61" s="142" t="s">
        <v>422</v>
      </c>
      <c r="AY61" s="142" t="s">
        <v>299</v>
      </c>
      <c r="AZ61" s="89" t="s">
        <v>423</v>
      </c>
      <c r="BA61" s="89" t="s">
        <v>424</v>
      </c>
      <c r="BB61" s="89" t="s">
        <v>425</v>
      </c>
      <c r="BC61" s="89" t="s">
        <v>426</v>
      </c>
      <c r="BD61" s="89" t="s">
        <v>427</v>
      </c>
      <c r="BE61" s="89"/>
      <c r="BF61" s="89" t="s">
        <v>303</v>
      </c>
      <c r="BG61" s="89" t="s">
        <v>1043</v>
      </c>
      <c r="BH61" s="89">
        <v>1.0</v>
      </c>
      <c r="BI61" s="89" t="s">
        <v>704</v>
      </c>
      <c r="BJ61" s="89" t="s">
        <v>705</v>
      </c>
      <c r="BK61" s="89" t="s">
        <v>706</v>
      </c>
      <c r="BL61" s="89"/>
      <c r="BM61" s="89" t="s">
        <v>707</v>
      </c>
      <c r="BN61" s="89"/>
      <c r="BO61" s="89"/>
      <c r="BP61" s="89">
        <v>8.56</v>
      </c>
      <c r="BQ61" s="89">
        <v>18.87</v>
      </c>
      <c r="BR61" s="141">
        <v>7.08</v>
      </c>
      <c r="BS61" s="89">
        <v>15.61</v>
      </c>
      <c r="BT61" s="89" t="s">
        <v>433</v>
      </c>
      <c r="BU61" s="89"/>
      <c r="BV61" s="89"/>
      <c r="BW61" s="89"/>
      <c r="BX61" s="89"/>
      <c r="BY61" s="89"/>
      <c r="BZ61" s="89"/>
      <c r="CA61" s="89"/>
      <c r="CB61" s="89"/>
      <c r="CC61" s="89"/>
      <c r="CD61" s="89" t="s">
        <v>1040</v>
      </c>
      <c r="CE61" s="89" t="s">
        <v>448</v>
      </c>
      <c r="CF61" s="89" t="s">
        <v>719</v>
      </c>
      <c r="CG61" s="89" t="s">
        <v>450</v>
      </c>
    </row>
    <row r="62">
      <c r="A62" s="89" t="s">
        <v>1044</v>
      </c>
      <c r="B62" s="89" t="s">
        <v>1045</v>
      </c>
      <c r="C62" s="89" t="s">
        <v>935</v>
      </c>
      <c r="D62" s="89">
        <v>8.544421E7</v>
      </c>
      <c r="E62" s="89">
        <v>4.262427630772E12</v>
      </c>
      <c r="F62" s="142" t="s">
        <v>1046</v>
      </c>
      <c r="G62" s="89" t="s">
        <v>402</v>
      </c>
      <c r="H62" s="89" t="s">
        <v>403</v>
      </c>
      <c r="I62" s="89" t="s">
        <v>555</v>
      </c>
      <c r="J62" s="89" t="s">
        <v>405</v>
      </c>
      <c r="K62" s="89" t="s">
        <v>937</v>
      </c>
      <c r="L62" s="89" t="s">
        <v>407</v>
      </c>
      <c r="M62" s="89" t="s">
        <v>700</v>
      </c>
      <c r="N62" s="89" t="s">
        <v>701</v>
      </c>
      <c r="O62" s="89" t="s">
        <v>410</v>
      </c>
      <c r="P62" s="89" t="s">
        <v>411</v>
      </c>
      <c r="Q62" s="89" t="s">
        <v>411</v>
      </c>
      <c r="R62" s="89" t="s">
        <v>938</v>
      </c>
      <c r="S62" s="89">
        <v>1.2</v>
      </c>
      <c r="T62" s="90">
        <v>0.47244094488189</v>
      </c>
      <c r="U62" s="89" t="s">
        <v>2087</v>
      </c>
      <c r="V62" s="89" t="s">
        <v>2086</v>
      </c>
      <c r="W62" s="89" t="s">
        <v>413</v>
      </c>
      <c r="X62" s="89" t="s">
        <v>414</v>
      </c>
      <c r="Y62" s="89" t="s">
        <v>415</v>
      </c>
      <c r="Z62" s="89">
        <v>20.0</v>
      </c>
      <c r="AA62" s="89">
        <v>68.0</v>
      </c>
      <c r="AB62" s="89">
        <v>60.0</v>
      </c>
      <c r="AC62" s="89">
        <v>140.0</v>
      </c>
      <c r="AD62" s="118">
        <v>0.1</v>
      </c>
      <c r="AE62" s="118">
        <v>0.9</v>
      </c>
      <c r="AF62" s="89"/>
      <c r="AG62" s="89"/>
      <c r="AH62" s="89"/>
      <c r="AI62" s="89"/>
      <c r="AJ62" s="89"/>
      <c r="AK62" s="89" t="s">
        <v>416</v>
      </c>
      <c r="AL62" s="142" t="s">
        <v>417</v>
      </c>
      <c r="AM62" s="142" t="s">
        <v>418</v>
      </c>
      <c r="AN62" s="142" t="s">
        <v>419</v>
      </c>
      <c r="AO62" s="142" t="s">
        <v>420</v>
      </c>
      <c r="AP62" s="142" t="s">
        <v>1047</v>
      </c>
      <c r="AQ62" s="89"/>
      <c r="AR62" s="89"/>
      <c r="AS62" s="89"/>
      <c r="AT62" s="89"/>
      <c r="AU62" s="89"/>
      <c r="AV62" s="89"/>
      <c r="AW62" s="89"/>
      <c r="AX62" s="142" t="s">
        <v>422</v>
      </c>
      <c r="AY62" s="142" t="s">
        <v>299</v>
      </c>
      <c r="AZ62" s="89" t="s">
        <v>423</v>
      </c>
      <c r="BA62" s="89" t="s">
        <v>424</v>
      </c>
      <c r="BB62" s="89" t="s">
        <v>425</v>
      </c>
      <c r="BC62" s="89" t="s">
        <v>426</v>
      </c>
      <c r="BD62" s="89" t="s">
        <v>427</v>
      </c>
      <c r="BE62" s="89"/>
      <c r="BF62" s="89" t="s">
        <v>303</v>
      </c>
      <c r="BG62" s="89" t="s">
        <v>1048</v>
      </c>
      <c r="BH62" s="89">
        <v>1.0</v>
      </c>
      <c r="BI62" s="89" t="s">
        <v>704</v>
      </c>
      <c r="BJ62" s="89" t="s">
        <v>705</v>
      </c>
      <c r="BK62" s="89" t="s">
        <v>706</v>
      </c>
      <c r="BL62" s="89"/>
      <c r="BM62" s="89" t="s">
        <v>707</v>
      </c>
      <c r="BN62" s="89"/>
      <c r="BO62" s="89"/>
      <c r="BP62" s="89">
        <v>8.56</v>
      </c>
      <c r="BQ62" s="89">
        <v>18.87</v>
      </c>
      <c r="BR62" s="141">
        <v>7.08</v>
      </c>
      <c r="BS62" s="89">
        <v>15.61</v>
      </c>
      <c r="BT62" s="89" t="s">
        <v>433</v>
      </c>
      <c r="BU62" s="89"/>
      <c r="BV62" s="89"/>
      <c r="BW62" s="89"/>
      <c r="BX62" s="89"/>
      <c r="BY62" s="89"/>
      <c r="BZ62" s="89"/>
      <c r="CA62" s="89"/>
      <c r="CB62" s="89"/>
      <c r="CC62" s="89"/>
      <c r="CD62" s="89" t="s">
        <v>1045</v>
      </c>
      <c r="CE62" s="89" t="s">
        <v>448</v>
      </c>
      <c r="CF62" s="89" t="s">
        <v>719</v>
      </c>
      <c r="CG62" s="89" t="s">
        <v>450</v>
      </c>
    </row>
    <row r="63">
      <c r="A63" s="89" t="s">
        <v>1049</v>
      </c>
      <c r="B63" s="89" t="s">
        <v>1050</v>
      </c>
      <c r="C63" s="89" t="s">
        <v>935</v>
      </c>
      <c r="D63" s="89">
        <v>8.544421E7</v>
      </c>
      <c r="E63" s="89">
        <v>4.262427630796E12</v>
      </c>
      <c r="F63" s="142" t="s">
        <v>1051</v>
      </c>
      <c r="G63" s="89" t="s">
        <v>402</v>
      </c>
      <c r="H63" s="89" t="s">
        <v>403</v>
      </c>
      <c r="I63" s="89" t="s">
        <v>562</v>
      </c>
      <c r="J63" s="89" t="s">
        <v>405</v>
      </c>
      <c r="K63" s="89" t="s">
        <v>937</v>
      </c>
      <c r="L63" s="89" t="s">
        <v>407</v>
      </c>
      <c r="M63" s="89" t="s">
        <v>700</v>
      </c>
      <c r="N63" s="89" t="s">
        <v>701</v>
      </c>
      <c r="O63" s="89" t="s">
        <v>410</v>
      </c>
      <c r="P63" s="89" t="s">
        <v>411</v>
      </c>
      <c r="Q63" s="89" t="s">
        <v>411</v>
      </c>
      <c r="R63" s="89" t="s">
        <v>938</v>
      </c>
      <c r="S63" s="89">
        <v>1.2</v>
      </c>
      <c r="T63" s="90">
        <v>0.47244094488189</v>
      </c>
      <c r="U63" s="89" t="s">
        <v>2087</v>
      </c>
      <c r="V63" s="89" t="s">
        <v>2086</v>
      </c>
      <c r="W63" s="89" t="s">
        <v>413</v>
      </c>
      <c r="X63" s="89" t="s">
        <v>414</v>
      </c>
      <c r="Y63" s="89" t="s">
        <v>415</v>
      </c>
      <c r="Z63" s="89">
        <v>20.0</v>
      </c>
      <c r="AA63" s="89">
        <v>68.0</v>
      </c>
      <c r="AB63" s="89">
        <v>60.0</v>
      </c>
      <c r="AC63" s="89">
        <v>140.0</v>
      </c>
      <c r="AD63" s="118">
        <v>0.1</v>
      </c>
      <c r="AE63" s="118">
        <v>0.9</v>
      </c>
      <c r="AF63" s="89"/>
      <c r="AG63" s="89"/>
      <c r="AH63" s="89"/>
      <c r="AI63" s="89"/>
      <c r="AJ63" s="89"/>
      <c r="AK63" s="89" t="s">
        <v>416</v>
      </c>
      <c r="AL63" s="142" t="s">
        <v>417</v>
      </c>
      <c r="AM63" s="142" t="s">
        <v>418</v>
      </c>
      <c r="AN63" s="142" t="s">
        <v>419</v>
      </c>
      <c r="AO63" s="142" t="s">
        <v>420</v>
      </c>
      <c r="AP63" s="142" t="s">
        <v>1052</v>
      </c>
      <c r="AQ63" s="89"/>
      <c r="AR63" s="89"/>
      <c r="AS63" s="89"/>
      <c r="AT63" s="89"/>
      <c r="AU63" s="89"/>
      <c r="AV63" s="89"/>
      <c r="AW63" s="89"/>
      <c r="AX63" s="142" t="s">
        <v>422</v>
      </c>
      <c r="AY63" s="142" t="s">
        <v>299</v>
      </c>
      <c r="AZ63" s="89" t="s">
        <v>423</v>
      </c>
      <c r="BA63" s="89" t="s">
        <v>424</v>
      </c>
      <c r="BB63" s="89" t="s">
        <v>425</v>
      </c>
      <c r="BC63" s="89" t="s">
        <v>426</v>
      </c>
      <c r="BD63" s="89" t="s">
        <v>427</v>
      </c>
      <c r="BE63" s="89"/>
      <c r="BF63" s="89" t="s">
        <v>303</v>
      </c>
      <c r="BG63" s="89" t="s">
        <v>1053</v>
      </c>
      <c r="BH63" s="89">
        <v>1.0</v>
      </c>
      <c r="BI63" s="89" t="s">
        <v>704</v>
      </c>
      <c r="BJ63" s="89" t="s">
        <v>705</v>
      </c>
      <c r="BK63" s="89" t="s">
        <v>706</v>
      </c>
      <c r="BL63" s="89"/>
      <c r="BM63" s="89" t="s">
        <v>707</v>
      </c>
      <c r="BN63" s="89"/>
      <c r="BO63" s="89"/>
      <c r="BP63" s="89">
        <v>8.56</v>
      </c>
      <c r="BQ63" s="89">
        <v>18.87</v>
      </c>
      <c r="BR63" s="141">
        <v>7.08</v>
      </c>
      <c r="BS63" s="89">
        <v>15.61</v>
      </c>
      <c r="BT63" s="89" t="s">
        <v>433</v>
      </c>
      <c r="BU63" s="89"/>
      <c r="BV63" s="89"/>
      <c r="BW63" s="89"/>
      <c r="BX63" s="89"/>
      <c r="BY63" s="89"/>
      <c r="BZ63" s="89"/>
      <c r="CA63" s="89"/>
      <c r="CB63" s="89"/>
      <c r="CC63" s="89"/>
      <c r="CD63" s="89" t="s">
        <v>1050</v>
      </c>
      <c r="CE63" s="89" t="s">
        <v>448</v>
      </c>
      <c r="CF63" s="89" t="s">
        <v>719</v>
      </c>
      <c r="CG63" s="89" t="s">
        <v>450</v>
      </c>
    </row>
    <row r="64">
      <c r="A64" s="89" t="s">
        <v>1054</v>
      </c>
      <c r="B64" s="89" t="s">
        <v>1055</v>
      </c>
      <c r="C64" s="89" t="s">
        <v>935</v>
      </c>
      <c r="D64" s="89">
        <v>8.544421E7</v>
      </c>
      <c r="E64" s="89">
        <v>4.262427630802E12</v>
      </c>
      <c r="F64" s="142" t="s">
        <v>1056</v>
      </c>
      <c r="G64" s="89" t="s">
        <v>402</v>
      </c>
      <c r="H64" s="89" t="s">
        <v>403</v>
      </c>
      <c r="I64" s="89" t="s">
        <v>568</v>
      </c>
      <c r="J64" s="89" t="s">
        <v>405</v>
      </c>
      <c r="K64" s="89" t="s">
        <v>937</v>
      </c>
      <c r="L64" s="89" t="s">
        <v>407</v>
      </c>
      <c r="M64" s="89" t="s">
        <v>700</v>
      </c>
      <c r="N64" s="89" t="s">
        <v>701</v>
      </c>
      <c r="O64" s="89" t="s">
        <v>410</v>
      </c>
      <c r="P64" s="89" t="s">
        <v>411</v>
      </c>
      <c r="Q64" s="89" t="s">
        <v>411</v>
      </c>
      <c r="R64" s="89" t="s">
        <v>938</v>
      </c>
      <c r="S64" s="89">
        <v>1.2</v>
      </c>
      <c r="T64" s="90">
        <v>0.47244094488189</v>
      </c>
      <c r="U64" s="89" t="s">
        <v>2087</v>
      </c>
      <c r="V64" s="89" t="s">
        <v>2086</v>
      </c>
      <c r="W64" s="89" t="s">
        <v>413</v>
      </c>
      <c r="X64" s="89" t="s">
        <v>414</v>
      </c>
      <c r="Y64" s="89" t="s">
        <v>415</v>
      </c>
      <c r="Z64" s="89">
        <v>20.0</v>
      </c>
      <c r="AA64" s="89">
        <v>68.0</v>
      </c>
      <c r="AB64" s="89">
        <v>60.0</v>
      </c>
      <c r="AC64" s="89">
        <v>140.0</v>
      </c>
      <c r="AD64" s="118">
        <v>0.1</v>
      </c>
      <c r="AE64" s="118">
        <v>0.9</v>
      </c>
      <c r="AF64" s="89"/>
      <c r="AG64" s="89"/>
      <c r="AH64" s="89"/>
      <c r="AI64" s="89"/>
      <c r="AJ64" s="89"/>
      <c r="AK64" s="89" t="s">
        <v>416</v>
      </c>
      <c r="AL64" s="142" t="s">
        <v>417</v>
      </c>
      <c r="AM64" s="142" t="s">
        <v>418</v>
      </c>
      <c r="AN64" s="142" t="s">
        <v>419</v>
      </c>
      <c r="AO64" s="142" t="s">
        <v>420</v>
      </c>
      <c r="AP64" s="142" t="s">
        <v>1057</v>
      </c>
      <c r="AQ64" s="89"/>
      <c r="AR64" s="89"/>
      <c r="AS64" s="89"/>
      <c r="AT64" s="89"/>
      <c r="AU64" s="89"/>
      <c r="AV64" s="89"/>
      <c r="AW64" s="89"/>
      <c r="AX64" s="142" t="s">
        <v>422</v>
      </c>
      <c r="AY64" s="142" t="s">
        <v>299</v>
      </c>
      <c r="AZ64" s="89" t="s">
        <v>423</v>
      </c>
      <c r="BA64" s="89" t="s">
        <v>424</v>
      </c>
      <c r="BB64" s="89" t="s">
        <v>425</v>
      </c>
      <c r="BC64" s="89" t="s">
        <v>426</v>
      </c>
      <c r="BD64" s="89" t="s">
        <v>427</v>
      </c>
      <c r="BE64" s="89"/>
      <c r="BF64" s="89" t="s">
        <v>303</v>
      </c>
      <c r="BG64" s="89" t="s">
        <v>1058</v>
      </c>
      <c r="BH64" s="89">
        <v>1.0</v>
      </c>
      <c r="BI64" s="89" t="s">
        <v>704</v>
      </c>
      <c r="BJ64" s="89" t="s">
        <v>705</v>
      </c>
      <c r="BK64" s="89" t="s">
        <v>706</v>
      </c>
      <c r="BL64" s="89"/>
      <c r="BM64" s="89" t="s">
        <v>707</v>
      </c>
      <c r="BN64" s="89"/>
      <c r="BO64" s="89"/>
      <c r="BP64" s="89">
        <v>8.56</v>
      </c>
      <c r="BQ64" s="89">
        <v>18.87</v>
      </c>
      <c r="BR64" s="141">
        <v>7.08</v>
      </c>
      <c r="BS64" s="89">
        <v>15.61</v>
      </c>
      <c r="BT64" s="89" t="s">
        <v>433</v>
      </c>
      <c r="BU64" s="89"/>
      <c r="BV64" s="89"/>
      <c r="BW64" s="89"/>
      <c r="BX64" s="89"/>
      <c r="BY64" s="89"/>
      <c r="BZ64" s="89"/>
      <c r="CA64" s="89"/>
      <c r="CB64" s="89"/>
      <c r="CC64" s="89"/>
      <c r="CD64" s="89" t="s">
        <v>1055</v>
      </c>
      <c r="CE64" s="89" t="s">
        <v>448</v>
      </c>
      <c r="CF64" s="89" t="s">
        <v>719</v>
      </c>
      <c r="CG64" s="89" t="s">
        <v>450</v>
      </c>
    </row>
    <row r="65">
      <c r="A65" s="89" t="s">
        <v>1059</v>
      </c>
      <c r="B65" s="89" t="s">
        <v>1060</v>
      </c>
      <c r="C65" s="89" t="s">
        <v>935</v>
      </c>
      <c r="D65" s="89">
        <v>8.544421E7</v>
      </c>
      <c r="E65" s="89">
        <v>4.262427630765E12</v>
      </c>
      <c r="F65" s="142" t="s">
        <v>1061</v>
      </c>
      <c r="G65" s="89" t="s">
        <v>402</v>
      </c>
      <c r="H65" s="89" t="s">
        <v>403</v>
      </c>
      <c r="I65" s="89" t="s">
        <v>574</v>
      </c>
      <c r="J65" s="89" t="s">
        <v>405</v>
      </c>
      <c r="K65" s="89" t="s">
        <v>937</v>
      </c>
      <c r="L65" s="89" t="s">
        <v>407</v>
      </c>
      <c r="M65" s="89" t="s">
        <v>700</v>
      </c>
      <c r="N65" s="89" t="s">
        <v>701</v>
      </c>
      <c r="O65" s="89" t="s">
        <v>410</v>
      </c>
      <c r="P65" s="89" t="s">
        <v>411</v>
      </c>
      <c r="Q65" s="89" t="s">
        <v>411</v>
      </c>
      <c r="R65" s="89" t="s">
        <v>938</v>
      </c>
      <c r="S65" s="89">
        <v>1.2</v>
      </c>
      <c r="T65" s="90">
        <v>0.47244094488189</v>
      </c>
      <c r="U65" s="89" t="s">
        <v>2087</v>
      </c>
      <c r="V65" s="89" t="s">
        <v>2086</v>
      </c>
      <c r="W65" s="89" t="s">
        <v>413</v>
      </c>
      <c r="X65" s="89" t="s">
        <v>414</v>
      </c>
      <c r="Y65" s="89" t="s">
        <v>415</v>
      </c>
      <c r="Z65" s="89">
        <v>20.0</v>
      </c>
      <c r="AA65" s="89">
        <v>68.0</v>
      </c>
      <c r="AB65" s="89">
        <v>60.0</v>
      </c>
      <c r="AC65" s="89">
        <v>140.0</v>
      </c>
      <c r="AD65" s="118">
        <v>0.1</v>
      </c>
      <c r="AE65" s="118">
        <v>0.9</v>
      </c>
      <c r="AF65" s="89"/>
      <c r="AG65" s="89"/>
      <c r="AH65" s="89"/>
      <c r="AI65" s="89"/>
      <c r="AJ65" s="89"/>
      <c r="AK65" s="89" t="s">
        <v>416</v>
      </c>
      <c r="AL65" s="142" t="s">
        <v>417</v>
      </c>
      <c r="AM65" s="142" t="s">
        <v>418</v>
      </c>
      <c r="AN65" s="142" t="s">
        <v>419</v>
      </c>
      <c r="AO65" s="142" t="s">
        <v>420</v>
      </c>
      <c r="AP65" s="142" t="s">
        <v>1062</v>
      </c>
      <c r="AQ65" s="89"/>
      <c r="AR65" s="89"/>
      <c r="AS65" s="89"/>
      <c r="AT65" s="89"/>
      <c r="AU65" s="89"/>
      <c r="AV65" s="89"/>
      <c r="AW65" s="89"/>
      <c r="AX65" s="142" t="s">
        <v>422</v>
      </c>
      <c r="AY65" s="142" t="s">
        <v>299</v>
      </c>
      <c r="AZ65" s="89" t="s">
        <v>423</v>
      </c>
      <c r="BA65" s="89" t="s">
        <v>424</v>
      </c>
      <c r="BB65" s="89" t="s">
        <v>425</v>
      </c>
      <c r="BC65" s="89" t="s">
        <v>426</v>
      </c>
      <c r="BD65" s="89" t="s">
        <v>427</v>
      </c>
      <c r="BE65" s="89"/>
      <c r="BF65" s="89" t="s">
        <v>303</v>
      </c>
      <c r="BG65" s="89" t="s">
        <v>1063</v>
      </c>
      <c r="BH65" s="89">
        <v>1.0</v>
      </c>
      <c r="BI65" s="89" t="s">
        <v>704</v>
      </c>
      <c r="BJ65" s="89" t="s">
        <v>705</v>
      </c>
      <c r="BK65" s="89" t="s">
        <v>706</v>
      </c>
      <c r="BL65" s="89"/>
      <c r="BM65" s="89" t="s">
        <v>707</v>
      </c>
      <c r="BN65" s="89"/>
      <c r="BO65" s="89"/>
      <c r="BP65" s="89">
        <v>8.56</v>
      </c>
      <c r="BQ65" s="89">
        <v>18.87</v>
      </c>
      <c r="BR65" s="141">
        <v>7.08</v>
      </c>
      <c r="BS65" s="89">
        <v>15.61</v>
      </c>
      <c r="BT65" s="89" t="s">
        <v>433</v>
      </c>
      <c r="BU65" s="89"/>
      <c r="BV65" s="89"/>
      <c r="BW65" s="89"/>
      <c r="BX65" s="89"/>
      <c r="BY65" s="89"/>
      <c r="BZ65" s="89"/>
      <c r="CA65" s="89"/>
      <c r="CB65" s="89"/>
      <c r="CC65" s="89"/>
      <c r="CD65" s="89" t="s">
        <v>1060</v>
      </c>
      <c r="CE65" s="89" t="s">
        <v>448</v>
      </c>
      <c r="CF65" s="89" t="s">
        <v>719</v>
      </c>
      <c r="CG65" s="89" t="s">
        <v>450</v>
      </c>
    </row>
    <row r="66">
      <c r="A66" s="89" t="s">
        <v>1064</v>
      </c>
      <c r="B66" s="89" t="s">
        <v>1065</v>
      </c>
      <c r="C66" s="89" t="s">
        <v>935</v>
      </c>
      <c r="D66" s="89">
        <v>8.544421E7</v>
      </c>
      <c r="E66" s="89">
        <v>4.262427630789E12</v>
      </c>
      <c r="F66" s="142" t="s">
        <v>1066</v>
      </c>
      <c r="G66" s="89" t="s">
        <v>402</v>
      </c>
      <c r="H66" s="89" t="s">
        <v>403</v>
      </c>
      <c r="I66" s="89" t="s">
        <v>580</v>
      </c>
      <c r="J66" s="89" t="s">
        <v>405</v>
      </c>
      <c r="K66" s="89" t="s">
        <v>937</v>
      </c>
      <c r="L66" s="89" t="s">
        <v>407</v>
      </c>
      <c r="M66" s="89" t="s">
        <v>700</v>
      </c>
      <c r="N66" s="89" t="s">
        <v>701</v>
      </c>
      <c r="O66" s="89" t="s">
        <v>410</v>
      </c>
      <c r="P66" s="89" t="s">
        <v>411</v>
      </c>
      <c r="Q66" s="89" t="s">
        <v>411</v>
      </c>
      <c r="R66" s="89" t="s">
        <v>938</v>
      </c>
      <c r="S66" s="89">
        <v>1.2</v>
      </c>
      <c r="T66" s="90">
        <v>0.47244094488189</v>
      </c>
      <c r="U66" s="89" t="s">
        <v>2087</v>
      </c>
      <c r="V66" s="89" t="s">
        <v>2086</v>
      </c>
      <c r="W66" s="89" t="s">
        <v>413</v>
      </c>
      <c r="X66" s="89" t="s">
        <v>414</v>
      </c>
      <c r="Y66" s="89" t="s">
        <v>415</v>
      </c>
      <c r="Z66" s="89">
        <v>20.0</v>
      </c>
      <c r="AA66" s="89">
        <v>68.0</v>
      </c>
      <c r="AB66" s="89">
        <v>60.0</v>
      </c>
      <c r="AC66" s="89">
        <v>140.0</v>
      </c>
      <c r="AD66" s="118">
        <v>0.1</v>
      </c>
      <c r="AE66" s="118">
        <v>0.9</v>
      </c>
      <c r="AF66" s="89"/>
      <c r="AG66" s="89"/>
      <c r="AH66" s="89"/>
      <c r="AI66" s="89"/>
      <c r="AJ66" s="89"/>
      <c r="AK66" s="89" t="s">
        <v>416</v>
      </c>
      <c r="AL66" s="142" t="s">
        <v>417</v>
      </c>
      <c r="AM66" s="142" t="s">
        <v>418</v>
      </c>
      <c r="AN66" s="142" t="s">
        <v>419</v>
      </c>
      <c r="AO66" s="142" t="s">
        <v>420</v>
      </c>
      <c r="AP66" s="142" t="s">
        <v>1067</v>
      </c>
      <c r="AQ66" s="89"/>
      <c r="AR66" s="89"/>
      <c r="AS66" s="89"/>
      <c r="AT66" s="89"/>
      <c r="AU66" s="89"/>
      <c r="AV66" s="89"/>
      <c r="AW66" s="89"/>
      <c r="AX66" s="142" t="s">
        <v>422</v>
      </c>
      <c r="AY66" s="142" t="s">
        <v>299</v>
      </c>
      <c r="AZ66" s="89" t="s">
        <v>423</v>
      </c>
      <c r="BA66" s="89" t="s">
        <v>424</v>
      </c>
      <c r="BB66" s="89" t="s">
        <v>425</v>
      </c>
      <c r="BC66" s="89" t="s">
        <v>426</v>
      </c>
      <c r="BD66" s="89" t="s">
        <v>427</v>
      </c>
      <c r="BE66" s="89"/>
      <c r="BF66" s="89" t="s">
        <v>303</v>
      </c>
      <c r="BG66" s="89" t="s">
        <v>1068</v>
      </c>
      <c r="BH66" s="89">
        <v>1.0</v>
      </c>
      <c r="BI66" s="89" t="s">
        <v>704</v>
      </c>
      <c r="BJ66" s="89" t="s">
        <v>705</v>
      </c>
      <c r="BK66" s="89" t="s">
        <v>706</v>
      </c>
      <c r="BL66" s="89"/>
      <c r="BM66" s="89" t="s">
        <v>707</v>
      </c>
      <c r="BN66" s="89"/>
      <c r="BO66" s="89"/>
      <c r="BP66" s="89">
        <v>8.56</v>
      </c>
      <c r="BQ66" s="89">
        <v>18.87</v>
      </c>
      <c r="BR66" s="141">
        <v>7.08</v>
      </c>
      <c r="BS66" s="89">
        <v>15.61</v>
      </c>
      <c r="BT66" s="89" t="s">
        <v>433</v>
      </c>
      <c r="BU66" s="89"/>
      <c r="BV66" s="89"/>
      <c r="BW66" s="89"/>
      <c r="BX66" s="89"/>
      <c r="BY66" s="89"/>
      <c r="BZ66" s="89"/>
      <c r="CA66" s="89"/>
      <c r="CB66" s="89"/>
      <c r="CC66" s="89"/>
      <c r="CD66" s="89" t="s">
        <v>1065</v>
      </c>
      <c r="CE66" s="89" t="s">
        <v>448</v>
      </c>
      <c r="CF66" s="89" t="s">
        <v>719</v>
      </c>
      <c r="CG66" s="89" t="s">
        <v>450</v>
      </c>
    </row>
    <row r="67">
      <c r="A67" s="89" t="s">
        <v>1069</v>
      </c>
      <c r="B67" s="89" t="s">
        <v>1070</v>
      </c>
      <c r="C67" s="89" t="s">
        <v>983</v>
      </c>
      <c r="D67" s="89">
        <v>8.544421E7</v>
      </c>
      <c r="E67" s="89">
        <v>4.262427630208E12</v>
      </c>
      <c r="F67" s="142" t="s">
        <v>1071</v>
      </c>
      <c r="G67" s="89" t="s">
        <v>587</v>
      </c>
      <c r="H67" s="89" t="s">
        <v>403</v>
      </c>
      <c r="I67" s="89" t="s">
        <v>404</v>
      </c>
      <c r="J67" s="89" t="s">
        <v>405</v>
      </c>
      <c r="K67" s="89" t="s">
        <v>937</v>
      </c>
      <c r="L67" s="89" t="s">
        <v>407</v>
      </c>
      <c r="M67" s="89" t="s">
        <v>700</v>
      </c>
      <c r="N67" s="89" t="s">
        <v>701</v>
      </c>
      <c r="O67" s="89" t="s">
        <v>410</v>
      </c>
      <c r="P67" s="89" t="s">
        <v>411</v>
      </c>
      <c r="Q67" s="89" t="s">
        <v>411</v>
      </c>
      <c r="R67" s="89" t="s">
        <v>938</v>
      </c>
      <c r="S67" s="89">
        <v>1.2</v>
      </c>
      <c r="T67" s="90">
        <v>0.47244094488189</v>
      </c>
      <c r="U67" s="89" t="s">
        <v>2087</v>
      </c>
      <c r="V67" s="89" t="s">
        <v>2086</v>
      </c>
      <c r="W67" s="89" t="s">
        <v>413</v>
      </c>
      <c r="X67" s="89" t="s">
        <v>414</v>
      </c>
      <c r="Y67" s="89" t="s">
        <v>415</v>
      </c>
      <c r="Z67" s="89">
        <v>20.0</v>
      </c>
      <c r="AA67" s="89">
        <v>68.0</v>
      </c>
      <c r="AB67" s="89">
        <v>60.0</v>
      </c>
      <c r="AC67" s="89">
        <v>140.0</v>
      </c>
      <c r="AD67" s="118">
        <v>0.1</v>
      </c>
      <c r="AE67" s="118">
        <v>0.9</v>
      </c>
      <c r="AF67" s="89"/>
      <c r="AG67" s="89"/>
      <c r="AH67" s="89"/>
      <c r="AI67" s="89"/>
      <c r="AJ67" s="89"/>
      <c r="AK67" s="89" t="s">
        <v>416</v>
      </c>
      <c r="AL67" s="142" t="s">
        <v>417</v>
      </c>
      <c r="AM67" s="142" t="s">
        <v>418</v>
      </c>
      <c r="AN67" s="142" t="s">
        <v>419</v>
      </c>
      <c r="AO67" s="142" t="s">
        <v>420</v>
      </c>
      <c r="AP67" s="142" t="s">
        <v>1072</v>
      </c>
      <c r="AQ67" s="89"/>
      <c r="AR67" s="89"/>
      <c r="AS67" s="89"/>
      <c r="AT67" s="89"/>
      <c r="AU67" s="89"/>
      <c r="AV67" s="89"/>
      <c r="AW67" s="89"/>
      <c r="AX67" s="142" t="s">
        <v>589</v>
      </c>
      <c r="AY67" s="142" t="s">
        <v>299</v>
      </c>
      <c r="AZ67" s="89" t="s">
        <v>423</v>
      </c>
      <c r="BA67" s="89" t="s">
        <v>424</v>
      </c>
      <c r="BB67" s="89" t="s">
        <v>425</v>
      </c>
      <c r="BC67" s="89" t="s">
        <v>426</v>
      </c>
      <c r="BD67" s="89" t="s">
        <v>427</v>
      </c>
      <c r="BE67" s="89"/>
      <c r="BF67" s="89" t="s">
        <v>303</v>
      </c>
      <c r="BG67" s="89" t="s">
        <v>1073</v>
      </c>
      <c r="BH67" s="89">
        <v>1.0</v>
      </c>
      <c r="BI67" s="89" t="s">
        <v>818</v>
      </c>
      <c r="BJ67" s="89" t="s">
        <v>819</v>
      </c>
      <c r="BK67" s="89" t="s">
        <v>820</v>
      </c>
      <c r="BL67" s="89"/>
      <c r="BM67" s="89" t="s">
        <v>821</v>
      </c>
      <c r="BN67" s="89"/>
      <c r="BO67" s="89"/>
      <c r="BP67" s="89">
        <v>0.28</v>
      </c>
      <c r="BQ67" s="89">
        <v>0.62</v>
      </c>
      <c r="BR67" s="141">
        <v>0.2</v>
      </c>
      <c r="BS67" s="89">
        <v>0.44</v>
      </c>
      <c r="BT67" s="89" t="s">
        <v>433</v>
      </c>
      <c r="BU67" s="89"/>
      <c r="BV67" s="89"/>
      <c r="BW67" s="89"/>
      <c r="BX67" s="89"/>
      <c r="BY67" s="89"/>
      <c r="BZ67" s="89"/>
      <c r="CA67" s="89"/>
      <c r="CB67" s="89"/>
      <c r="CC67" s="89"/>
      <c r="CD67" s="89" t="s">
        <v>1070</v>
      </c>
      <c r="CE67" s="89" t="s">
        <v>602</v>
      </c>
      <c r="CF67" s="89" t="s">
        <v>603</v>
      </c>
      <c r="CG67" s="89" t="s">
        <v>450</v>
      </c>
    </row>
    <row r="68">
      <c r="A68" s="89" t="s">
        <v>1076</v>
      </c>
      <c r="B68" s="89" t="s">
        <v>1077</v>
      </c>
      <c r="C68" s="89" t="s">
        <v>983</v>
      </c>
      <c r="D68" s="89">
        <v>8.544421E7</v>
      </c>
      <c r="E68" s="89">
        <v>4.262427630215E12</v>
      </c>
      <c r="F68" s="142" t="s">
        <v>1078</v>
      </c>
      <c r="G68" s="89" t="s">
        <v>587</v>
      </c>
      <c r="H68" s="89" t="s">
        <v>403</v>
      </c>
      <c r="I68" s="89" t="s">
        <v>543</v>
      </c>
      <c r="J68" s="89" t="s">
        <v>405</v>
      </c>
      <c r="K68" s="89" t="s">
        <v>937</v>
      </c>
      <c r="L68" s="89" t="s">
        <v>407</v>
      </c>
      <c r="M68" s="89" t="s">
        <v>700</v>
      </c>
      <c r="N68" s="89" t="s">
        <v>701</v>
      </c>
      <c r="O68" s="89" t="s">
        <v>410</v>
      </c>
      <c r="P68" s="89" t="s">
        <v>411</v>
      </c>
      <c r="Q68" s="89" t="s">
        <v>411</v>
      </c>
      <c r="R68" s="89" t="s">
        <v>938</v>
      </c>
      <c r="S68" s="89">
        <v>1.2</v>
      </c>
      <c r="T68" s="90">
        <v>0.47244094488189</v>
      </c>
      <c r="U68" s="89" t="s">
        <v>2087</v>
      </c>
      <c r="V68" s="89" t="s">
        <v>2086</v>
      </c>
      <c r="W68" s="89" t="s">
        <v>413</v>
      </c>
      <c r="X68" s="89" t="s">
        <v>414</v>
      </c>
      <c r="Y68" s="89" t="s">
        <v>415</v>
      </c>
      <c r="Z68" s="89">
        <v>20.0</v>
      </c>
      <c r="AA68" s="89">
        <v>68.0</v>
      </c>
      <c r="AB68" s="89">
        <v>60.0</v>
      </c>
      <c r="AC68" s="89">
        <v>140.0</v>
      </c>
      <c r="AD68" s="118">
        <v>0.1</v>
      </c>
      <c r="AE68" s="118">
        <v>0.9</v>
      </c>
      <c r="AF68" s="89"/>
      <c r="AG68" s="89"/>
      <c r="AH68" s="89"/>
      <c r="AI68" s="89"/>
      <c r="AJ68" s="89"/>
      <c r="AK68" s="89" t="s">
        <v>416</v>
      </c>
      <c r="AL68" s="142" t="s">
        <v>417</v>
      </c>
      <c r="AM68" s="142" t="s">
        <v>418</v>
      </c>
      <c r="AN68" s="142" t="s">
        <v>419</v>
      </c>
      <c r="AO68" s="142" t="s">
        <v>420</v>
      </c>
      <c r="AP68" s="142" t="s">
        <v>1079</v>
      </c>
      <c r="AQ68" s="89"/>
      <c r="AR68" s="89"/>
      <c r="AS68" s="89"/>
      <c r="AT68" s="89"/>
      <c r="AU68" s="89"/>
      <c r="AV68" s="89"/>
      <c r="AW68" s="89"/>
      <c r="AX68" s="142" t="s">
        <v>589</v>
      </c>
      <c r="AY68" s="142" t="s">
        <v>299</v>
      </c>
      <c r="AZ68" s="89" t="s">
        <v>423</v>
      </c>
      <c r="BA68" s="89" t="s">
        <v>424</v>
      </c>
      <c r="BB68" s="89" t="s">
        <v>425</v>
      </c>
      <c r="BC68" s="89" t="s">
        <v>426</v>
      </c>
      <c r="BD68" s="89" t="s">
        <v>427</v>
      </c>
      <c r="BE68" s="89"/>
      <c r="BF68" s="89" t="s">
        <v>303</v>
      </c>
      <c r="BG68" s="89" t="s">
        <v>1080</v>
      </c>
      <c r="BH68" s="89">
        <v>1.0</v>
      </c>
      <c r="BI68" s="89" t="s">
        <v>818</v>
      </c>
      <c r="BJ68" s="89" t="s">
        <v>819</v>
      </c>
      <c r="BK68" s="89" t="s">
        <v>820</v>
      </c>
      <c r="BL68" s="89"/>
      <c r="BM68" s="89" t="s">
        <v>821</v>
      </c>
      <c r="BN68" s="89"/>
      <c r="BO68" s="89"/>
      <c r="BP68" s="89">
        <v>0.28</v>
      </c>
      <c r="BQ68" s="89">
        <v>0.62</v>
      </c>
      <c r="BR68" s="141">
        <v>0.2</v>
      </c>
      <c r="BS68" s="89">
        <v>0.44</v>
      </c>
      <c r="BT68" s="89" t="s">
        <v>433</v>
      </c>
      <c r="BU68" s="89"/>
      <c r="BV68" s="89"/>
      <c r="BW68" s="89"/>
      <c r="BX68" s="89"/>
      <c r="BY68" s="89"/>
      <c r="BZ68" s="89"/>
      <c r="CA68" s="89"/>
      <c r="CB68" s="89"/>
      <c r="CC68" s="89"/>
      <c r="CD68" s="89" t="s">
        <v>1077</v>
      </c>
      <c r="CE68" s="89" t="s">
        <v>602</v>
      </c>
      <c r="CF68" s="89" t="s">
        <v>603</v>
      </c>
      <c r="CG68" s="89" t="s">
        <v>450</v>
      </c>
    </row>
    <row r="69">
      <c r="A69" s="89" t="s">
        <v>1082</v>
      </c>
      <c r="B69" s="89" t="s">
        <v>1083</v>
      </c>
      <c r="C69" s="89" t="s">
        <v>983</v>
      </c>
      <c r="D69" s="89">
        <v>8.544421E7</v>
      </c>
      <c r="E69" s="89">
        <v>4.262427630222E12</v>
      </c>
      <c r="F69" s="142" t="s">
        <v>1084</v>
      </c>
      <c r="G69" s="89" t="s">
        <v>587</v>
      </c>
      <c r="H69" s="89" t="s">
        <v>403</v>
      </c>
      <c r="I69" s="89" t="s">
        <v>549</v>
      </c>
      <c r="J69" s="89" t="s">
        <v>405</v>
      </c>
      <c r="K69" s="89" t="s">
        <v>937</v>
      </c>
      <c r="L69" s="89" t="s">
        <v>407</v>
      </c>
      <c r="M69" s="89" t="s">
        <v>700</v>
      </c>
      <c r="N69" s="89" t="s">
        <v>701</v>
      </c>
      <c r="O69" s="89" t="s">
        <v>410</v>
      </c>
      <c r="P69" s="89" t="s">
        <v>411</v>
      </c>
      <c r="Q69" s="89" t="s">
        <v>411</v>
      </c>
      <c r="R69" s="89" t="s">
        <v>938</v>
      </c>
      <c r="S69" s="89">
        <v>1.2</v>
      </c>
      <c r="T69" s="90">
        <v>0.47244094488189</v>
      </c>
      <c r="U69" s="89" t="s">
        <v>2087</v>
      </c>
      <c r="V69" s="89" t="s">
        <v>2086</v>
      </c>
      <c r="W69" s="89" t="s">
        <v>413</v>
      </c>
      <c r="X69" s="89" t="s">
        <v>414</v>
      </c>
      <c r="Y69" s="89" t="s">
        <v>415</v>
      </c>
      <c r="Z69" s="89">
        <v>20.0</v>
      </c>
      <c r="AA69" s="89">
        <v>68.0</v>
      </c>
      <c r="AB69" s="89">
        <v>60.0</v>
      </c>
      <c r="AC69" s="89">
        <v>140.0</v>
      </c>
      <c r="AD69" s="118">
        <v>0.1</v>
      </c>
      <c r="AE69" s="118">
        <v>0.9</v>
      </c>
      <c r="AF69" s="89"/>
      <c r="AG69" s="89"/>
      <c r="AH69" s="89"/>
      <c r="AI69" s="89"/>
      <c r="AJ69" s="89"/>
      <c r="AK69" s="89" t="s">
        <v>416</v>
      </c>
      <c r="AL69" s="142" t="s">
        <v>417</v>
      </c>
      <c r="AM69" s="142" t="s">
        <v>418</v>
      </c>
      <c r="AN69" s="142" t="s">
        <v>419</v>
      </c>
      <c r="AO69" s="142" t="s">
        <v>420</v>
      </c>
      <c r="AP69" s="142" t="s">
        <v>1085</v>
      </c>
      <c r="AQ69" s="89"/>
      <c r="AR69" s="89"/>
      <c r="AS69" s="89"/>
      <c r="AT69" s="89"/>
      <c r="AU69" s="89"/>
      <c r="AV69" s="89"/>
      <c r="AW69" s="89"/>
      <c r="AX69" s="142" t="s">
        <v>589</v>
      </c>
      <c r="AY69" s="142" t="s">
        <v>299</v>
      </c>
      <c r="AZ69" s="89" t="s">
        <v>423</v>
      </c>
      <c r="BA69" s="89" t="s">
        <v>424</v>
      </c>
      <c r="BB69" s="89" t="s">
        <v>425</v>
      </c>
      <c r="BC69" s="89" t="s">
        <v>426</v>
      </c>
      <c r="BD69" s="89" t="s">
        <v>427</v>
      </c>
      <c r="BE69" s="89"/>
      <c r="BF69" s="89" t="s">
        <v>303</v>
      </c>
      <c r="BG69" s="89" t="s">
        <v>1086</v>
      </c>
      <c r="BH69" s="89">
        <v>1.0</v>
      </c>
      <c r="BI69" s="89" t="s">
        <v>818</v>
      </c>
      <c r="BJ69" s="89" t="s">
        <v>819</v>
      </c>
      <c r="BK69" s="89" t="s">
        <v>820</v>
      </c>
      <c r="BL69" s="89"/>
      <c r="BM69" s="89" t="s">
        <v>821</v>
      </c>
      <c r="BN69" s="89"/>
      <c r="BO69" s="89"/>
      <c r="BP69" s="89">
        <v>0.28</v>
      </c>
      <c r="BQ69" s="89">
        <v>0.62</v>
      </c>
      <c r="BR69" s="141">
        <v>0.2</v>
      </c>
      <c r="BS69" s="89">
        <v>0.44</v>
      </c>
      <c r="BT69" s="89" t="s">
        <v>433</v>
      </c>
      <c r="BU69" s="89"/>
      <c r="BV69" s="89"/>
      <c r="BW69" s="89"/>
      <c r="BX69" s="89"/>
      <c r="BY69" s="89"/>
      <c r="BZ69" s="89"/>
      <c r="CA69" s="89"/>
      <c r="CB69" s="89"/>
      <c r="CC69" s="89"/>
      <c r="CD69" s="89" t="s">
        <v>1083</v>
      </c>
      <c r="CE69" s="89" t="s">
        <v>602</v>
      </c>
      <c r="CF69" s="89" t="s">
        <v>603</v>
      </c>
      <c r="CG69" s="89" t="s">
        <v>450</v>
      </c>
    </row>
    <row r="70">
      <c r="A70" s="89" t="s">
        <v>1087</v>
      </c>
      <c r="B70" s="89" t="s">
        <v>1088</v>
      </c>
      <c r="C70" s="89" t="s">
        <v>983</v>
      </c>
      <c r="D70" s="89">
        <v>8.544421E7</v>
      </c>
      <c r="E70" s="89">
        <v>4.262427630246E12</v>
      </c>
      <c r="F70" s="142" t="s">
        <v>1089</v>
      </c>
      <c r="G70" s="89" t="s">
        <v>587</v>
      </c>
      <c r="H70" s="89" t="s">
        <v>403</v>
      </c>
      <c r="I70" s="89" t="s">
        <v>555</v>
      </c>
      <c r="J70" s="89" t="s">
        <v>405</v>
      </c>
      <c r="K70" s="89" t="s">
        <v>937</v>
      </c>
      <c r="L70" s="89" t="s">
        <v>407</v>
      </c>
      <c r="M70" s="89" t="s">
        <v>700</v>
      </c>
      <c r="N70" s="89" t="s">
        <v>701</v>
      </c>
      <c r="O70" s="89" t="s">
        <v>410</v>
      </c>
      <c r="P70" s="89" t="s">
        <v>411</v>
      </c>
      <c r="Q70" s="89" t="s">
        <v>411</v>
      </c>
      <c r="R70" s="89" t="s">
        <v>938</v>
      </c>
      <c r="S70" s="89">
        <v>1.2</v>
      </c>
      <c r="T70" s="90">
        <v>0.47244094488189</v>
      </c>
      <c r="U70" s="89" t="s">
        <v>2087</v>
      </c>
      <c r="V70" s="89" t="s">
        <v>2086</v>
      </c>
      <c r="W70" s="89" t="s">
        <v>413</v>
      </c>
      <c r="X70" s="89" t="s">
        <v>414</v>
      </c>
      <c r="Y70" s="89" t="s">
        <v>415</v>
      </c>
      <c r="Z70" s="89">
        <v>20.0</v>
      </c>
      <c r="AA70" s="89">
        <v>68.0</v>
      </c>
      <c r="AB70" s="89">
        <v>60.0</v>
      </c>
      <c r="AC70" s="89">
        <v>140.0</v>
      </c>
      <c r="AD70" s="118">
        <v>0.1</v>
      </c>
      <c r="AE70" s="118">
        <v>0.9</v>
      </c>
      <c r="AF70" s="89"/>
      <c r="AG70" s="89"/>
      <c r="AH70" s="89"/>
      <c r="AI70" s="89"/>
      <c r="AJ70" s="89"/>
      <c r="AK70" s="89" t="s">
        <v>416</v>
      </c>
      <c r="AL70" s="142" t="s">
        <v>417</v>
      </c>
      <c r="AM70" s="142" t="s">
        <v>418</v>
      </c>
      <c r="AN70" s="142" t="s">
        <v>419</v>
      </c>
      <c r="AO70" s="142" t="s">
        <v>420</v>
      </c>
      <c r="AP70" s="142" t="s">
        <v>1090</v>
      </c>
      <c r="AQ70" s="89"/>
      <c r="AR70" s="89"/>
      <c r="AS70" s="89"/>
      <c r="AT70" s="89"/>
      <c r="AU70" s="89"/>
      <c r="AV70" s="89"/>
      <c r="AW70" s="89"/>
      <c r="AX70" s="142" t="s">
        <v>589</v>
      </c>
      <c r="AY70" s="142" t="s">
        <v>299</v>
      </c>
      <c r="AZ70" s="89" t="s">
        <v>423</v>
      </c>
      <c r="BA70" s="89" t="s">
        <v>424</v>
      </c>
      <c r="BB70" s="89" t="s">
        <v>425</v>
      </c>
      <c r="BC70" s="89" t="s">
        <v>426</v>
      </c>
      <c r="BD70" s="89" t="s">
        <v>427</v>
      </c>
      <c r="BE70" s="89"/>
      <c r="BF70" s="89" t="s">
        <v>303</v>
      </c>
      <c r="BG70" s="89" t="s">
        <v>1091</v>
      </c>
      <c r="BH70" s="89">
        <v>1.0</v>
      </c>
      <c r="BI70" s="89" t="s">
        <v>818</v>
      </c>
      <c r="BJ70" s="89" t="s">
        <v>819</v>
      </c>
      <c r="BK70" s="89" t="s">
        <v>820</v>
      </c>
      <c r="BL70" s="89"/>
      <c r="BM70" s="89" t="s">
        <v>821</v>
      </c>
      <c r="BN70" s="89"/>
      <c r="BO70" s="89"/>
      <c r="BP70" s="89">
        <v>0.28</v>
      </c>
      <c r="BQ70" s="89">
        <v>0.62</v>
      </c>
      <c r="BR70" s="141">
        <v>0.2</v>
      </c>
      <c r="BS70" s="89">
        <v>0.44</v>
      </c>
      <c r="BT70" s="89" t="s">
        <v>433</v>
      </c>
      <c r="BU70" s="89"/>
      <c r="BV70" s="89"/>
      <c r="BW70" s="89"/>
      <c r="BX70" s="89"/>
      <c r="BY70" s="89"/>
      <c r="BZ70" s="89"/>
      <c r="CA70" s="89"/>
      <c r="CB70" s="89"/>
      <c r="CC70" s="89"/>
      <c r="CD70" s="89" t="s">
        <v>1088</v>
      </c>
      <c r="CE70" s="89" t="s">
        <v>602</v>
      </c>
      <c r="CF70" s="89" t="s">
        <v>603</v>
      </c>
      <c r="CG70" s="89" t="s">
        <v>450</v>
      </c>
    </row>
    <row r="71">
      <c r="A71" s="89" t="s">
        <v>1092</v>
      </c>
      <c r="B71" s="89" t="s">
        <v>1093</v>
      </c>
      <c r="C71" s="89" t="s">
        <v>983</v>
      </c>
      <c r="D71" s="89">
        <v>8.544421E7</v>
      </c>
      <c r="E71" s="89">
        <v>4.26242763026E12</v>
      </c>
      <c r="F71" s="142" t="s">
        <v>1094</v>
      </c>
      <c r="G71" s="89" t="s">
        <v>587</v>
      </c>
      <c r="H71" s="89" t="s">
        <v>403</v>
      </c>
      <c r="I71" s="89" t="s">
        <v>562</v>
      </c>
      <c r="J71" s="89" t="s">
        <v>405</v>
      </c>
      <c r="K71" s="89" t="s">
        <v>937</v>
      </c>
      <c r="L71" s="89" t="s">
        <v>407</v>
      </c>
      <c r="M71" s="89" t="s">
        <v>700</v>
      </c>
      <c r="N71" s="89" t="s">
        <v>701</v>
      </c>
      <c r="O71" s="89" t="s">
        <v>410</v>
      </c>
      <c r="P71" s="89" t="s">
        <v>411</v>
      </c>
      <c r="Q71" s="89" t="s">
        <v>411</v>
      </c>
      <c r="R71" s="89" t="s">
        <v>938</v>
      </c>
      <c r="S71" s="89">
        <v>1.2</v>
      </c>
      <c r="T71" s="90">
        <v>0.47244094488189</v>
      </c>
      <c r="U71" s="89" t="s">
        <v>2087</v>
      </c>
      <c r="V71" s="89" t="s">
        <v>2086</v>
      </c>
      <c r="W71" s="89" t="s">
        <v>413</v>
      </c>
      <c r="X71" s="89" t="s">
        <v>414</v>
      </c>
      <c r="Y71" s="89" t="s">
        <v>415</v>
      </c>
      <c r="Z71" s="89">
        <v>20.0</v>
      </c>
      <c r="AA71" s="89">
        <v>68.0</v>
      </c>
      <c r="AB71" s="89">
        <v>60.0</v>
      </c>
      <c r="AC71" s="89">
        <v>140.0</v>
      </c>
      <c r="AD71" s="118">
        <v>0.1</v>
      </c>
      <c r="AE71" s="118">
        <v>0.9</v>
      </c>
      <c r="AF71" s="89"/>
      <c r="AG71" s="89"/>
      <c r="AH71" s="89"/>
      <c r="AI71" s="89"/>
      <c r="AJ71" s="89"/>
      <c r="AK71" s="89" t="s">
        <v>416</v>
      </c>
      <c r="AL71" s="142" t="s">
        <v>417</v>
      </c>
      <c r="AM71" s="142" t="s">
        <v>418</v>
      </c>
      <c r="AN71" s="142" t="s">
        <v>419</v>
      </c>
      <c r="AO71" s="142" t="s">
        <v>420</v>
      </c>
      <c r="AP71" s="142" t="s">
        <v>1095</v>
      </c>
      <c r="AQ71" s="89"/>
      <c r="AR71" s="89"/>
      <c r="AS71" s="89"/>
      <c r="AT71" s="89"/>
      <c r="AU71" s="89"/>
      <c r="AV71" s="89"/>
      <c r="AW71" s="89"/>
      <c r="AX71" s="142" t="s">
        <v>589</v>
      </c>
      <c r="AY71" s="142" t="s">
        <v>299</v>
      </c>
      <c r="AZ71" s="89" t="s">
        <v>423</v>
      </c>
      <c r="BA71" s="89" t="s">
        <v>424</v>
      </c>
      <c r="BB71" s="89" t="s">
        <v>425</v>
      </c>
      <c r="BC71" s="89" t="s">
        <v>426</v>
      </c>
      <c r="BD71" s="89" t="s">
        <v>427</v>
      </c>
      <c r="BE71" s="89"/>
      <c r="BF71" s="89" t="s">
        <v>303</v>
      </c>
      <c r="BG71" s="89" t="s">
        <v>1096</v>
      </c>
      <c r="BH71" s="89">
        <v>1.0</v>
      </c>
      <c r="BI71" s="89" t="s">
        <v>818</v>
      </c>
      <c r="BJ71" s="89" t="s">
        <v>819</v>
      </c>
      <c r="BK71" s="89" t="s">
        <v>820</v>
      </c>
      <c r="BL71" s="89"/>
      <c r="BM71" s="89" t="s">
        <v>821</v>
      </c>
      <c r="BN71" s="89"/>
      <c r="BO71" s="89"/>
      <c r="BP71" s="89">
        <v>0.28</v>
      </c>
      <c r="BQ71" s="89">
        <v>0.62</v>
      </c>
      <c r="BR71" s="141">
        <v>0.2</v>
      </c>
      <c r="BS71" s="89">
        <v>0.44</v>
      </c>
      <c r="BT71" s="89" t="s">
        <v>433</v>
      </c>
      <c r="BU71" s="89"/>
      <c r="BV71" s="89"/>
      <c r="BW71" s="89"/>
      <c r="BX71" s="89"/>
      <c r="BY71" s="89"/>
      <c r="BZ71" s="89"/>
      <c r="CA71" s="89"/>
      <c r="CB71" s="89"/>
      <c r="CC71" s="89"/>
      <c r="CD71" s="89" t="s">
        <v>1093</v>
      </c>
      <c r="CE71" s="89" t="s">
        <v>602</v>
      </c>
      <c r="CF71" s="89" t="s">
        <v>603</v>
      </c>
      <c r="CG71" s="89" t="s">
        <v>450</v>
      </c>
    </row>
    <row r="72">
      <c r="A72" s="89" t="s">
        <v>1097</v>
      </c>
      <c r="B72" s="89" t="s">
        <v>1098</v>
      </c>
      <c r="C72" s="89" t="s">
        <v>983</v>
      </c>
      <c r="D72" s="89">
        <v>8.544421E7</v>
      </c>
      <c r="E72" s="89">
        <v>4.262427630277E12</v>
      </c>
      <c r="F72" s="142" t="s">
        <v>1099</v>
      </c>
      <c r="G72" s="89" t="s">
        <v>587</v>
      </c>
      <c r="H72" s="89" t="s">
        <v>403</v>
      </c>
      <c r="I72" s="89" t="s">
        <v>568</v>
      </c>
      <c r="J72" s="89" t="s">
        <v>405</v>
      </c>
      <c r="K72" s="89" t="s">
        <v>937</v>
      </c>
      <c r="L72" s="89" t="s">
        <v>407</v>
      </c>
      <c r="M72" s="89" t="s">
        <v>700</v>
      </c>
      <c r="N72" s="89" t="s">
        <v>701</v>
      </c>
      <c r="O72" s="89" t="s">
        <v>410</v>
      </c>
      <c r="P72" s="89" t="s">
        <v>411</v>
      </c>
      <c r="Q72" s="89" t="s">
        <v>411</v>
      </c>
      <c r="R72" s="89" t="s">
        <v>938</v>
      </c>
      <c r="S72" s="89">
        <v>1.2</v>
      </c>
      <c r="T72" s="90">
        <v>0.47244094488189</v>
      </c>
      <c r="U72" s="89" t="s">
        <v>2087</v>
      </c>
      <c r="V72" s="89" t="s">
        <v>2086</v>
      </c>
      <c r="W72" s="89" t="s">
        <v>413</v>
      </c>
      <c r="X72" s="89" t="s">
        <v>414</v>
      </c>
      <c r="Y72" s="89" t="s">
        <v>415</v>
      </c>
      <c r="Z72" s="89">
        <v>20.0</v>
      </c>
      <c r="AA72" s="89">
        <v>68.0</v>
      </c>
      <c r="AB72" s="89">
        <v>60.0</v>
      </c>
      <c r="AC72" s="89">
        <v>140.0</v>
      </c>
      <c r="AD72" s="118">
        <v>0.1</v>
      </c>
      <c r="AE72" s="118">
        <v>0.9</v>
      </c>
      <c r="AF72" s="89"/>
      <c r="AG72" s="89"/>
      <c r="AH72" s="89"/>
      <c r="AI72" s="89"/>
      <c r="AJ72" s="89"/>
      <c r="AK72" s="89" t="s">
        <v>416</v>
      </c>
      <c r="AL72" s="142" t="s">
        <v>417</v>
      </c>
      <c r="AM72" s="142" t="s">
        <v>418</v>
      </c>
      <c r="AN72" s="142" t="s">
        <v>419</v>
      </c>
      <c r="AO72" s="142" t="s">
        <v>420</v>
      </c>
      <c r="AP72" s="142" t="s">
        <v>1100</v>
      </c>
      <c r="AQ72" s="89"/>
      <c r="AR72" s="89"/>
      <c r="AS72" s="89"/>
      <c r="AT72" s="89"/>
      <c r="AU72" s="89"/>
      <c r="AV72" s="89"/>
      <c r="AW72" s="89"/>
      <c r="AX72" s="142" t="s">
        <v>589</v>
      </c>
      <c r="AY72" s="142" t="s">
        <v>299</v>
      </c>
      <c r="AZ72" s="89" t="s">
        <v>423</v>
      </c>
      <c r="BA72" s="89" t="s">
        <v>424</v>
      </c>
      <c r="BB72" s="89" t="s">
        <v>425</v>
      </c>
      <c r="BC72" s="89" t="s">
        <v>426</v>
      </c>
      <c r="BD72" s="89" t="s">
        <v>427</v>
      </c>
      <c r="BE72" s="89"/>
      <c r="BF72" s="89" t="s">
        <v>303</v>
      </c>
      <c r="BG72" s="89" t="s">
        <v>1101</v>
      </c>
      <c r="BH72" s="89">
        <v>1.0</v>
      </c>
      <c r="BI72" s="89" t="s">
        <v>818</v>
      </c>
      <c r="BJ72" s="89" t="s">
        <v>819</v>
      </c>
      <c r="BK72" s="89" t="s">
        <v>820</v>
      </c>
      <c r="BL72" s="89"/>
      <c r="BM72" s="89" t="s">
        <v>821</v>
      </c>
      <c r="BN72" s="89"/>
      <c r="BO72" s="89"/>
      <c r="BP72" s="89">
        <v>0.28</v>
      </c>
      <c r="BQ72" s="89">
        <v>0.62</v>
      </c>
      <c r="BR72" s="141">
        <v>0.2</v>
      </c>
      <c r="BS72" s="89">
        <v>0.44</v>
      </c>
      <c r="BT72" s="89" t="s">
        <v>433</v>
      </c>
      <c r="BU72" s="89"/>
      <c r="BV72" s="89"/>
      <c r="BW72" s="89"/>
      <c r="BX72" s="89"/>
      <c r="BY72" s="89"/>
      <c r="BZ72" s="89"/>
      <c r="CA72" s="89"/>
      <c r="CB72" s="89"/>
      <c r="CC72" s="89"/>
      <c r="CD72" s="89" t="s">
        <v>1098</v>
      </c>
      <c r="CE72" s="89" t="s">
        <v>602</v>
      </c>
      <c r="CF72" s="89" t="s">
        <v>603</v>
      </c>
      <c r="CG72" s="89" t="s">
        <v>450</v>
      </c>
    </row>
    <row r="73">
      <c r="A73" s="89" t="s">
        <v>1102</v>
      </c>
      <c r="B73" s="89" t="s">
        <v>1103</v>
      </c>
      <c r="C73" s="89" t="s">
        <v>983</v>
      </c>
      <c r="D73" s="89">
        <v>8.544421E7</v>
      </c>
      <c r="E73" s="89">
        <v>4.262427630239E12</v>
      </c>
      <c r="F73" s="142" t="s">
        <v>1104</v>
      </c>
      <c r="G73" s="89" t="s">
        <v>587</v>
      </c>
      <c r="H73" s="89" t="s">
        <v>403</v>
      </c>
      <c r="I73" s="89" t="s">
        <v>574</v>
      </c>
      <c r="J73" s="89" t="s">
        <v>405</v>
      </c>
      <c r="K73" s="89" t="s">
        <v>937</v>
      </c>
      <c r="L73" s="89" t="s">
        <v>407</v>
      </c>
      <c r="M73" s="89" t="s">
        <v>700</v>
      </c>
      <c r="N73" s="89" t="s">
        <v>701</v>
      </c>
      <c r="O73" s="89" t="s">
        <v>410</v>
      </c>
      <c r="P73" s="89" t="s">
        <v>411</v>
      </c>
      <c r="Q73" s="89" t="s">
        <v>411</v>
      </c>
      <c r="R73" s="89" t="s">
        <v>938</v>
      </c>
      <c r="S73" s="89">
        <v>1.2</v>
      </c>
      <c r="T73" s="90">
        <v>0.47244094488189</v>
      </c>
      <c r="U73" s="89" t="s">
        <v>2087</v>
      </c>
      <c r="V73" s="89" t="s">
        <v>2086</v>
      </c>
      <c r="W73" s="89" t="s">
        <v>413</v>
      </c>
      <c r="X73" s="89" t="s">
        <v>414</v>
      </c>
      <c r="Y73" s="89" t="s">
        <v>415</v>
      </c>
      <c r="Z73" s="89">
        <v>20.0</v>
      </c>
      <c r="AA73" s="89">
        <v>68.0</v>
      </c>
      <c r="AB73" s="89">
        <v>60.0</v>
      </c>
      <c r="AC73" s="89">
        <v>140.0</v>
      </c>
      <c r="AD73" s="118">
        <v>0.1</v>
      </c>
      <c r="AE73" s="118">
        <v>0.9</v>
      </c>
      <c r="AF73" s="89"/>
      <c r="AG73" s="89"/>
      <c r="AH73" s="89"/>
      <c r="AI73" s="89"/>
      <c r="AJ73" s="89"/>
      <c r="AK73" s="89" t="s">
        <v>416</v>
      </c>
      <c r="AL73" s="142" t="s">
        <v>417</v>
      </c>
      <c r="AM73" s="142" t="s">
        <v>418</v>
      </c>
      <c r="AN73" s="142" t="s">
        <v>419</v>
      </c>
      <c r="AO73" s="142" t="s">
        <v>420</v>
      </c>
      <c r="AP73" s="142" t="s">
        <v>1105</v>
      </c>
      <c r="AQ73" s="89"/>
      <c r="AR73" s="89"/>
      <c r="AS73" s="89"/>
      <c r="AT73" s="89"/>
      <c r="AU73" s="89"/>
      <c r="AV73" s="89"/>
      <c r="AW73" s="89"/>
      <c r="AX73" s="142" t="s">
        <v>589</v>
      </c>
      <c r="AY73" s="142" t="s">
        <v>299</v>
      </c>
      <c r="AZ73" s="89" t="s">
        <v>423</v>
      </c>
      <c r="BA73" s="89" t="s">
        <v>424</v>
      </c>
      <c r="BB73" s="89" t="s">
        <v>425</v>
      </c>
      <c r="BC73" s="89" t="s">
        <v>426</v>
      </c>
      <c r="BD73" s="89" t="s">
        <v>427</v>
      </c>
      <c r="BE73" s="89"/>
      <c r="BF73" s="89" t="s">
        <v>303</v>
      </c>
      <c r="BG73" s="89" t="s">
        <v>1106</v>
      </c>
      <c r="BH73" s="89">
        <v>1.0</v>
      </c>
      <c r="BI73" s="89" t="s">
        <v>818</v>
      </c>
      <c r="BJ73" s="89" t="s">
        <v>819</v>
      </c>
      <c r="BK73" s="89" t="s">
        <v>820</v>
      </c>
      <c r="BL73" s="89"/>
      <c r="BM73" s="89" t="s">
        <v>821</v>
      </c>
      <c r="BN73" s="89"/>
      <c r="BO73" s="89"/>
      <c r="BP73" s="89">
        <v>0.28</v>
      </c>
      <c r="BQ73" s="89">
        <v>0.62</v>
      </c>
      <c r="BR73" s="141">
        <v>0.2</v>
      </c>
      <c r="BS73" s="89">
        <v>0.44</v>
      </c>
      <c r="BT73" s="89" t="s">
        <v>433</v>
      </c>
      <c r="BU73" s="89"/>
      <c r="BV73" s="89"/>
      <c r="BW73" s="89"/>
      <c r="BX73" s="89"/>
      <c r="BY73" s="89"/>
      <c r="BZ73" s="89"/>
      <c r="CA73" s="89"/>
      <c r="CB73" s="89"/>
      <c r="CC73" s="89"/>
      <c r="CD73" s="89" t="s">
        <v>1103</v>
      </c>
      <c r="CE73" s="89" t="s">
        <v>602</v>
      </c>
      <c r="CF73" s="89" t="s">
        <v>603</v>
      </c>
      <c r="CG73" s="89" t="s">
        <v>450</v>
      </c>
    </row>
    <row r="74">
      <c r="A74" s="89" t="s">
        <v>1107</v>
      </c>
      <c r="B74" s="89" t="s">
        <v>1108</v>
      </c>
      <c r="C74" s="89" t="s">
        <v>983</v>
      </c>
      <c r="D74" s="89">
        <v>8.544421E7</v>
      </c>
      <c r="E74" s="89">
        <v>4.262427630253E12</v>
      </c>
      <c r="F74" s="142" t="s">
        <v>1109</v>
      </c>
      <c r="G74" s="89" t="s">
        <v>587</v>
      </c>
      <c r="H74" s="89" t="s">
        <v>403</v>
      </c>
      <c r="I74" s="89" t="s">
        <v>580</v>
      </c>
      <c r="J74" s="89" t="s">
        <v>405</v>
      </c>
      <c r="K74" s="89" t="s">
        <v>937</v>
      </c>
      <c r="L74" s="89" t="s">
        <v>407</v>
      </c>
      <c r="M74" s="89" t="s">
        <v>700</v>
      </c>
      <c r="N74" s="89" t="s">
        <v>701</v>
      </c>
      <c r="O74" s="89" t="s">
        <v>410</v>
      </c>
      <c r="P74" s="89" t="s">
        <v>411</v>
      </c>
      <c r="Q74" s="89" t="s">
        <v>411</v>
      </c>
      <c r="R74" s="89" t="s">
        <v>938</v>
      </c>
      <c r="S74" s="89">
        <v>1.2</v>
      </c>
      <c r="T74" s="90">
        <v>0.47244094488189</v>
      </c>
      <c r="U74" s="89" t="s">
        <v>2087</v>
      </c>
      <c r="V74" s="89" t="s">
        <v>2086</v>
      </c>
      <c r="W74" s="89" t="s">
        <v>413</v>
      </c>
      <c r="X74" s="89" t="s">
        <v>414</v>
      </c>
      <c r="Y74" s="89" t="s">
        <v>415</v>
      </c>
      <c r="Z74" s="89">
        <v>20.0</v>
      </c>
      <c r="AA74" s="89">
        <v>68.0</v>
      </c>
      <c r="AB74" s="89">
        <v>60.0</v>
      </c>
      <c r="AC74" s="89">
        <v>140.0</v>
      </c>
      <c r="AD74" s="118">
        <v>0.1</v>
      </c>
      <c r="AE74" s="118">
        <v>0.9</v>
      </c>
      <c r="AF74" s="89"/>
      <c r="AG74" s="89"/>
      <c r="AH74" s="89"/>
      <c r="AI74" s="89"/>
      <c r="AJ74" s="89"/>
      <c r="AK74" s="89" t="s">
        <v>416</v>
      </c>
      <c r="AL74" s="142" t="s">
        <v>417</v>
      </c>
      <c r="AM74" s="142" t="s">
        <v>418</v>
      </c>
      <c r="AN74" s="142" t="s">
        <v>419</v>
      </c>
      <c r="AO74" s="142" t="s">
        <v>420</v>
      </c>
      <c r="AP74" s="142" t="s">
        <v>1110</v>
      </c>
      <c r="AQ74" s="89"/>
      <c r="AR74" s="89"/>
      <c r="AS74" s="89"/>
      <c r="AT74" s="89"/>
      <c r="AU74" s="89"/>
      <c r="AV74" s="89"/>
      <c r="AW74" s="89"/>
      <c r="AX74" s="142" t="s">
        <v>589</v>
      </c>
      <c r="AY74" s="142" t="s">
        <v>299</v>
      </c>
      <c r="AZ74" s="89" t="s">
        <v>423</v>
      </c>
      <c r="BA74" s="89" t="s">
        <v>424</v>
      </c>
      <c r="BB74" s="89" t="s">
        <v>425</v>
      </c>
      <c r="BC74" s="89" t="s">
        <v>426</v>
      </c>
      <c r="BD74" s="89" t="s">
        <v>427</v>
      </c>
      <c r="BE74" s="89"/>
      <c r="BF74" s="89" t="s">
        <v>303</v>
      </c>
      <c r="BG74" s="89" t="s">
        <v>1111</v>
      </c>
      <c r="BH74" s="89">
        <v>1.0</v>
      </c>
      <c r="BI74" s="89" t="s">
        <v>818</v>
      </c>
      <c r="BJ74" s="89" t="s">
        <v>819</v>
      </c>
      <c r="BK74" s="89" t="s">
        <v>820</v>
      </c>
      <c r="BL74" s="89"/>
      <c r="BM74" s="89" t="s">
        <v>821</v>
      </c>
      <c r="BN74" s="89"/>
      <c r="BO74" s="89"/>
      <c r="BP74" s="89">
        <v>0.28</v>
      </c>
      <c r="BQ74" s="89">
        <v>0.62</v>
      </c>
      <c r="BR74" s="141">
        <v>0.2</v>
      </c>
      <c r="BS74" s="89">
        <v>0.44</v>
      </c>
      <c r="BT74" s="89" t="s">
        <v>433</v>
      </c>
      <c r="BU74" s="89"/>
      <c r="BV74" s="89"/>
      <c r="BW74" s="89"/>
      <c r="BX74" s="89"/>
      <c r="BY74" s="89"/>
      <c r="BZ74" s="89"/>
      <c r="CA74" s="89"/>
      <c r="CB74" s="89"/>
      <c r="CC74" s="89"/>
      <c r="CD74" s="89" t="s">
        <v>1108</v>
      </c>
      <c r="CE74" s="89" t="s">
        <v>602</v>
      </c>
      <c r="CF74" s="89" t="s">
        <v>603</v>
      </c>
      <c r="CG74" s="89" t="s">
        <v>450</v>
      </c>
    </row>
    <row r="75">
      <c r="A75" s="89" t="s">
        <v>1112</v>
      </c>
      <c r="B75" s="89" t="s">
        <v>1113</v>
      </c>
      <c r="C75" s="89" t="s">
        <v>983</v>
      </c>
      <c r="D75" s="89">
        <v>8.544421E7</v>
      </c>
      <c r="E75" s="89">
        <v>4.26242763039E12</v>
      </c>
      <c r="F75" s="142" t="s">
        <v>1114</v>
      </c>
      <c r="G75" s="89" t="s">
        <v>587</v>
      </c>
      <c r="H75" s="89" t="s">
        <v>403</v>
      </c>
      <c r="I75" s="89" t="s">
        <v>404</v>
      </c>
      <c r="J75" s="89" t="s">
        <v>405</v>
      </c>
      <c r="K75" s="89" t="s">
        <v>937</v>
      </c>
      <c r="L75" s="89" t="s">
        <v>407</v>
      </c>
      <c r="M75" s="89" t="s">
        <v>884</v>
      </c>
      <c r="N75" s="89" t="s">
        <v>885</v>
      </c>
      <c r="O75" s="89" t="s">
        <v>410</v>
      </c>
      <c r="P75" s="89" t="s">
        <v>411</v>
      </c>
      <c r="Q75" s="89" t="s">
        <v>411</v>
      </c>
      <c r="R75" s="89" t="s">
        <v>938</v>
      </c>
      <c r="S75" s="89">
        <v>1.2</v>
      </c>
      <c r="T75" s="90">
        <v>0.47244094488189</v>
      </c>
      <c r="U75" s="89" t="s">
        <v>2087</v>
      </c>
      <c r="V75" s="89" t="s">
        <v>2086</v>
      </c>
      <c r="W75" s="89" t="s">
        <v>413</v>
      </c>
      <c r="X75" s="89" t="s">
        <v>414</v>
      </c>
      <c r="Y75" s="89" t="s">
        <v>415</v>
      </c>
      <c r="Z75" s="89">
        <v>20.0</v>
      </c>
      <c r="AA75" s="89">
        <v>68.0</v>
      </c>
      <c r="AB75" s="89">
        <v>60.0</v>
      </c>
      <c r="AC75" s="89">
        <v>140.0</v>
      </c>
      <c r="AD75" s="118">
        <v>0.1</v>
      </c>
      <c r="AE75" s="118">
        <v>0.9</v>
      </c>
      <c r="AF75" s="89"/>
      <c r="AG75" s="89"/>
      <c r="AH75" s="89"/>
      <c r="AI75" s="89"/>
      <c r="AJ75" s="89"/>
      <c r="AK75" s="89" t="s">
        <v>416</v>
      </c>
      <c r="AL75" s="142" t="s">
        <v>417</v>
      </c>
      <c r="AM75" s="142" t="s">
        <v>418</v>
      </c>
      <c r="AN75" s="142" t="s">
        <v>419</v>
      </c>
      <c r="AO75" s="142" t="s">
        <v>420</v>
      </c>
      <c r="AP75" s="142" t="s">
        <v>1115</v>
      </c>
      <c r="AQ75" s="89"/>
      <c r="AR75" s="89"/>
      <c r="AS75" s="89"/>
      <c r="AT75" s="89"/>
      <c r="AU75" s="89"/>
      <c r="AV75" s="89"/>
      <c r="AW75" s="89"/>
      <c r="AX75" s="142" t="s">
        <v>589</v>
      </c>
      <c r="AY75" s="142" t="s">
        <v>299</v>
      </c>
      <c r="AZ75" s="89" t="s">
        <v>423</v>
      </c>
      <c r="BA75" s="89" t="s">
        <v>424</v>
      </c>
      <c r="BB75" s="89" t="s">
        <v>425</v>
      </c>
      <c r="BC75" s="89" t="s">
        <v>426</v>
      </c>
      <c r="BD75" s="89" t="s">
        <v>427</v>
      </c>
      <c r="BE75" s="89"/>
      <c r="BF75" s="89" t="s">
        <v>303</v>
      </c>
      <c r="BG75" s="89" t="s">
        <v>1116</v>
      </c>
      <c r="BH75" s="89">
        <v>1.0</v>
      </c>
      <c r="BI75" s="89" t="s">
        <v>888</v>
      </c>
      <c r="BJ75" s="89" t="s">
        <v>889</v>
      </c>
      <c r="BK75" s="89" t="s">
        <v>820</v>
      </c>
      <c r="BL75" s="89"/>
      <c r="BM75" s="89" t="s">
        <v>821</v>
      </c>
      <c r="BN75" s="89"/>
      <c r="BO75" s="89"/>
      <c r="BP75" s="89">
        <v>0.31</v>
      </c>
      <c r="BQ75" s="89">
        <v>0.68</v>
      </c>
      <c r="BR75" s="141">
        <v>0.22</v>
      </c>
      <c r="BS75" s="89">
        <v>0.49</v>
      </c>
      <c r="BT75" s="89" t="s">
        <v>433</v>
      </c>
      <c r="BU75" s="89"/>
      <c r="BV75" s="89"/>
      <c r="BW75" s="89"/>
      <c r="BX75" s="89"/>
      <c r="BY75" s="89"/>
      <c r="BZ75" s="89"/>
      <c r="CA75" s="89"/>
      <c r="CB75" s="89"/>
      <c r="CC75" s="89"/>
      <c r="CD75" s="89" t="s">
        <v>1113</v>
      </c>
      <c r="CE75" s="89" t="s">
        <v>602</v>
      </c>
      <c r="CF75" s="89" t="s">
        <v>603</v>
      </c>
      <c r="CG75" s="89" t="s">
        <v>450</v>
      </c>
    </row>
    <row r="76">
      <c r="A76" s="89" t="s">
        <v>1118</v>
      </c>
      <c r="B76" s="89" t="s">
        <v>1119</v>
      </c>
      <c r="C76" s="89" t="s">
        <v>983</v>
      </c>
      <c r="D76" s="89">
        <v>8.544421E7</v>
      </c>
      <c r="E76" s="89">
        <v>4.262427630406E12</v>
      </c>
      <c r="F76" s="142" t="s">
        <v>1120</v>
      </c>
      <c r="G76" s="89" t="s">
        <v>587</v>
      </c>
      <c r="H76" s="89" t="s">
        <v>403</v>
      </c>
      <c r="I76" s="89" t="s">
        <v>543</v>
      </c>
      <c r="J76" s="89" t="s">
        <v>405</v>
      </c>
      <c r="K76" s="89" t="s">
        <v>937</v>
      </c>
      <c r="L76" s="89" t="s">
        <v>407</v>
      </c>
      <c r="M76" s="89" t="s">
        <v>884</v>
      </c>
      <c r="N76" s="89" t="s">
        <v>885</v>
      </c>
      <c r="O76" s="89" t="s">
        <v>410</v>
      </c>
      <c r="P76" s="89" t="s">
        <v>411</v>
      </c>
      <c r="Q76" s="89" t="s">
        <v>411</v>
      </c>
      <c r="R76" s="89" t="s">
        <v>938</v>
      </c>
      <c r="S76" s="89">
        <v>1.2</v>
      </c>
      <c r="T76" s="90">
        <v>0.47244094488189</v>
      </c>
      <c r="U76" s="89" t="s">
        <v>2087</v>
      </c>
      <c r="V76" s="89" t="s">
        <v>2086</v>
      </c>
      <c r="W76" s="89" t="s">
        <v>413</v>
      </c>
      <c r="X76" s="89" t="s">
        <v>414</v>
      </c>
      <c r="Y76" s="89" t="s">
        <v>415</v>
      </c>
      <c r="Z76" s="89">
        <v>20.0</v>
      </c>
      <c r="AA76" s="89">
        <v>68.0</v>
      </c>
      <c r="AB76" s="89">
        <v>60.0</v>
      </c>
      <c r="AC76" s="89">
        <v>140.0</v>
      </c>
      <c r="AD76" s="118">
        <v>0.1</v>
      </c>
      <c r="AE76" s="118">
        <v>0.9</v>
      </c>
      <c r="AF76" s="89"/>
      <c r="AG76" s="89"/>
      <c r="AH76" s="89"/>
      <c r="AI76" s="89"/>
      <c r="AJ76" s="89"/>
      <c r="AK76" s="89" t="s">
        <v>416</v>
      </c>
      <c r="AL76" s="142" t="s">
        <v>417</v>
      </c>
      <c r="AM76" s="142" t="s">
        <v>418</v>
      </c>
      <c r="AN76" s="142" t="s">
        <v>419</v>
      </c>
      <c r="AO76" s="142" t="s">
        <v>420</v>
      </c>
      <c r="AP76" s="142" t="s">
        <v>1121</v>
      </c>
      <c r="AQ76" s="89"/>
      <c r="AR76" s="89"/>
      <c r="AS76" s="89"/>
      <c r="AT76" s="89"/>
      <c r="AU76" s="89"/>
      <c r="AV76" s="89"/>
      <c r="AW76" s="89"/>
      <c r="AX76" s="142" t="s">
        <v>589</v>
      </c>
      <c r="AY76" s="142" t="s">
        <v>299</v>
      </c>
      <c r="AZ76" s="89" t="s">
        <v>423</v>
      </c>
      <c r="BA76" s="89" t="s">
        <v>424</v>
      </c>
      <c r="BB76" s="89" t="s">
        <v>425</v>
      </c>
      <c r="BC76" s="89" t="s">
        <v>426</v>
      </c>
      <c r="BD76" s="89" t="s">
        <v>427</v>
      </c>
      <c r="BE76" s="89"/>
      <c r="BF76" s="89" t="s">
        <v>303</v>
      </c>
      <c r="BG76" s="89" t="s">
        <v>1122</v>
      </c>
      <c r="BH76" s="89">
        <v>1.0</v>
      </c>
      <c r="BI76" s="89" t="s">
        <v>888</v>
      </c>
      <c r="BJ76" s="89" t="s">
        <v>889</v>
      </c>
      <c r="BK76" s="89" t="s">
        <v>820</v>
      </c>
      <c r="BL76" s="89"/>
      <c r="BM76" s="89" t="s">
        <v>821</v>
      </c>
      <c r="BN76" s="89"/>
      <c r="BO76" s="89"/>
      <c r="BP76" s="89">
        <v>0.31</v>
      </c>
      <c r="BQ76" s="89">
        <v>0.68</v>
      </c>
      <c r="BR76" s="141">
        <v>0.22</v>
      </c>
      <c r="BS76" s="89">
        <v>0.49</v>
      </c>
      <c r="BT76" s="89" t="s">
        <v>433</v>
      </c>
      <c r="BU76" s="89"/>
      <c r="BV76" s="89"/>
      <c r="BW76" s="89"/>
      <c r="BX76" s="89"/>
      <c r="BY76" s="89"/>
      <c r="BZ76" s="89"/>
      <c r="CA76" s="89"/>
      <c r="CB76" s="89"/>
      <c r="CC76" s="89"/>
      <c r="CD76" s="89" t="s">
        <v>1119</v>
      </c>
      <c r="CE76" s="89" t="s">
        <v>602</v>
      </c>
      <c r="CF76" s="89" t="s">
        <v>603</v>
      </c>
      <c r="CG76" s="89" t="s">
        <v>450</v>
      </c>
    </row>
    <row r="77">
      <c r="A77" s="89" t="s">
        <v>1123</v>
      </c>
      <c r="B77" s="89" t="s">
        <v>1124</v>
      </c>
      <c r="C77" s="89" t="s">
        <v>983</v>
      </c>
      <c r="D77" s="89">
        <v>8.544421E7</v>
      </c>
      <c r="E77" s="89">
        <v>4.262427630413E12</v>
      </c>
      <c r="F77" s="142" t="s">
        <v>1125</v>
      </c>
      <c r="G77" s="89" t="s">
        <v>587</v>
      </c>
      <c r="H77" s="89" t="s">
        <v>403</v>
      </c>
      <c r="I77" s="89" t="s">
        <v>549</v>
      </c>
      <c r="J77" s="89" t="s">
        <v>405</v>
      </c>
      <c r="K77" s="89" t="s">
        <v>937</v>
      </c>
      <c r="L77" s="89" t="s">
        <v>407</v>
      </c>
      <c r="M77" s="89" t="s">
        <v>884</v>
      </c>
      <c r="N77" s="89" t="s">
        <v>885</v>
      </c>
      <c r="O77" s="89" t="s">
        <v>410</v>
      </c>
      <c r="P77" s="89" t="s">
        <v>411</v>
      </c>
      <c r="Q77" s="89" t="s">
        <v>411</v>
      </c>
      <c r="R77" s="89" t="s">
        <v>938</v>
      </c>
      <c r="S77" s="89">
        <v>1.2</v>
      </c>
      <c r="T77" s="90">
        <v>0.47244094488189</v>
      </c>
      <c r="U77" s="89" t="s">
        <v>2087</v>
      </c>
      <c r="V77" s="89" t="s">
        <v>2086</v>
      </c>
      <c r="W77" s="89" t="s">
        <v>413</v>
      </c>
      <c r="X77" s="89" t="s">
        <v>414</v>
      </c>
      <c r="Y77" s="89" t="s">
        <v>415</v>
      </c>
      <c r="Z77" s="89">
        <v>20.0</v>
      </c>
      <c r="AA77" s="89">
        <v>68.0</v>
      </c>
      <c r="AB77" s="89">
        <v>60.0</v>
      </c>
      <c r="AC77" s="89">
        <v>140.0</v>
      </c>
      <c r="AD77" s="118">
        <v>0.1</v>
      </c>
      <c r="AE77" s="118">
        <v>0.9</v>
      </c>
      <c r="AF77" s="89"/>
      <c r="AG77" s="89"/>
      <c r="AH77" s="89"/>
      <c r="AI77" s="89"/>
      <c r="AJ77" s="89"/>
      <c r="AK77" s="89" t="s">
        <v>416</v>
      </c>
      <c r="AL77" s="142" t="s">
        <v>417</v>
      </c>
      <c r="AM77" s="142" t="s">
        <v>418</v>
      </c>
      <c r="AN77" s="142" t="s">
        <v>419</v>
      </c>
      <c r="AO77" s="142" t="s">
        <v>420</v>
      </c>
      <c r="AP77" s="142" t="s">
        <v>1126</v>
      </c>
      <c r="AQ77" s="89"/>
      <c r="AR77" s="89"/>
      <c r="AS77" s="89"/>
      <c r="AT77" s="89"/>
      <c r="AU77" s="89"/>
      <c r="AV77" s="89"/>
      <c r="AW77" s="89"/>
      <c r="AX77" s="142" t="s">
        <v>589</v>
      </c>
      <c r="AY77" s="142" t="s">
        <v>299</v>
      </c>
      <c r="AZ77" s="89" t="s">
        <v>423</v>
      </c>
      <c r="BA77" s="89" t="s">
        <v>424</v>
      </c>
      <c r="BB77" s="89" t="s">
        <v>425</v>
      </c>
      <c r="BC77" s="89" t="s">
        <v>426</v>
      </c>
      <c r="BD77" s="89" t="s">
        <v>427</v>
      </c>
      <c r="BE77" s="89"/>
      <c r="BF77" s="89" t="s">
        <v>303</v>
      </c>
      <c r="BG77" s="89" t="s">
        <v>1127</v>
      </c>
      <c r="BH77" s="89">
        <v>1.0</v>
      </c>
      <c r="BI77" s="89" t="s">
        <v>888</v>
      </c>
      <c r="BJ77" s="89" t="s">
        <v>889</v>
      </c>
      <c r="BK77" s="89" t="s">
        <v>820</v>
      </c>
      <c r="BL77" s="89"/>
      <c r="BM77" s="89" t="s">
        <v>821</v>
      </c>
      <c r="BN77" s="89"/>
      <c r="BO77" s="89"/>
      <c r="BP77" s="89">
        <v>0.31</v>
      </c>
      <c r="BQ77" s="89">
        <v>0.68</v>
      </c>
      <c r="BR77" s="141">
        <v>0.22</v>
      </c>
      <c r="BS77" s="89">
        <v>0.49</v>
      </c>
      <c r="BT77" s="89" t="s">
        <v>433</v>
      </c>
      <c r="BU77" s="89"/>
      <c r="BV77" s="89"/>
      <c r="BW77" s="89"/>
      <c r="BX77" s="89"/>
      <c r="BY77" s="89"/>
      <c r="BZ77" s="89"/>
      <c r="CA77" s="89"/>
      <c r="CB77" s="89"/>
      <c r="CC77" s="89"/>
      <c r="CD77" s="89" t="s">
        <v>1124</v>
      </c>
      <c r="CE77" s="89" t="s">
        <v>602</v>
      </c>
      <c r="CF77" s="89" t="s">
        <v>603</v>
      </c>
      <c r="CG77" s="89" t="s">
        <v>450</v>
      </c>
    </row>
    <row r="78">
      <c r="A78" s="89" t="s">
        <v>1128</v>
      </c>
      <c r="B78" s="89" t="s">
        <v>1129</v>
      </c>
      <c r="C78" s="89" t="s">
        <v>983</v>
      </c>
      <c r="D78" s="89">
        <v>8.544421E7</v>
      </c>
      <c r="E78" s="89">
        <v>4.262427630437E12</v>
      </c>
      <c r="F78" s="142" t="s">
        <v>1130</v>
      </c>
      <c r="G78" s="89" t="s">
        <v>587</v>
      </c>
      <c r="H78" s="89" t="s">
        <v>403</v>
      </c>
      <c r="I78" s="89" t="s">
        <v>555</v>
      </c>
      <c r="J78" s="89" t="s">
        <v>405</v>
      </c>
      <c r="K78" s="89" t="s">
        <v>937</v>
      </c>
      <c r="L78" s="89" t="s">
        <v>407</v>
      </c>
      <c r="M78" s="89" t="s">
        <v>884</v>
      </c>
      <c r="N78" s="89" t="s">
        <v>885</v>
      </c>
      <c r="O78" s="89" t="s">
        <v>410</v>
      </c>
      <c r="P78" s="89" t="s">
        <v>411</v>
      </c>
      <c r="Q78" s="89" t="s">
        <v>411</v>
      </c>
      <c r="R78" s="89" t="s">
        <v>938</v>
      </c>
      <c r="S78" s="89">
        <v>1.2</v>
      </c>
      <c r="T78" s="90">
        <v>0.47244094488189</v>
      </c>
      <c r="U78" s="89" t="s">
        <v>2087</v>
      </c>
      <c r="V78" s="89" t="s">
        <v>2086</v>
      </c>
      <c r="W78" s="89" t="s">
        <v>413</v>
      </c>
      <c r="X78" s="89" t="s">
        <v>414</v>
      </c>
      <c r="Y78" s="89" t="s">
        <v>415</v>
      </c>
      <c r="Z78" s="89">
        <v>20.0</v>
      </c>
      <c r="AA78" s="89">
        <v>68.0</v>
      </c>
      <c r="AB78" s="89">
        <v>60.0</v>
      </c>
      <c r="AC78" s="89">
        <v>140.0</v>
      </c>
      <c r="AD78" s="118">
        <v>0.1</v>
      </c>
      <c r="AE78" s="118">
        <v>0.9</v>
      </c>
      <c r="AF78" s="89"/>
      <c r="AG78" s="89"/>
      <c r="AH78" s="89"/>
      <c r="AI78" s="89"/>
      <c r="AJ78" s="89"/>
      <c r="AK78" s="89" t="s">
        <v>416</v>
      </c>
      <c r="AL78" s="142" t="s">
        <v>417</v>
      </c>
      <c r="AM78" s="142" t="s">
        <v>418</v>
      </c>
      <c r="AN78" s="142" t="s">
        <v>419</v>
      </c>
      <c r="AO78" s="142" t="s">
        <v>420</v>
      </c>
      <c r="AP78" s="142" t="s">
        <v>1131</v>
      </c>
      <c r="AQ78" s="89"/>
      <c r="AR78" s="89"/>
      <c r="AS78" s="89"/>
      <c r="AT78" s="89"/>
      <c r="AU78" s="89"/>
      <c r="AV78" s="89"/>
      <c r="AW78" s="89"/>
      <c r="AX78" s="142" t="s">
        <v>589</v>
      </c>
      <c r="AY78" s="142" t="s">
        <v>299</v>
      </c>
      <c r="AZ78" s="89" t="s">
        <v>423</v>
      </c>
      <c r="BA78" s="89" t="s">
        <v>424</v>
      </c>
      <c r="BB78" s="89" t="s">
        <v>425</v>
      </c>
      <c r="BC78" s="89" t="s">
        <v>426</v>
      </c>
      <c r="BD78" s="89" t="s">
        <v>427</v>
      </c>
      <c r="BE78" s="89"/>
      <c r="BF78" s="89" t="s">
        <v>303</v>
      </c>
      <c r="BG78" s="89" t="s">
        <v>1132</v>
      </c>
      <c r="BH78" s="89">
        <v>1.0</v>
      </c>
      <c r="BI78" s="89" t="s">
        <v>888</v>
      </c>
      <c r="BJ78" s="89" t="s">
        <v>889</v>
      </c>
      <c r="BK78" s="89" t="s">
        <v>820</v>
      </c>
      <c r="BL78" s="89"/>
      <c r="BM78" s="89" t="s">
        <v>821</v>
      </c>
      <c r="BN78" s="89"/>
      <c r="BO78" s="89"/>
      <c r="BP78" s="89">
        <v>0.31</v>
      </c>
      <c r="BQ78" s="89">
        <v>0.68</v>
      </c>
      <c r="BR78" s="141">
        <v>0.22</v>
      </c>
      <c r="BS78" s="89">
        <v>0.49</v>
      </c>
      <c r="BT78" s="89" t="s">
        <v>433</v>
      </c>
      <c r="BU78" s="89"/>
      <c r="BV78" s="89"/>
      <c r="BW78" s="89"/>
      <c r="BX78" s="89"/>
      <c r="BY78" s="89"/>
      <c r="BZ78" s="89"/>
      <c r="CA78" s="89"/>
      <c r="CB78" s="89"/>
      <c r="CC78" s="89"/>
      <c r="CD78" s="89" t="s">
        <v>1129</v>
      </c>
      <c r="CE78" s="89" t="s">
        <v>602</v>
      </c>
      <c r="CF78" s="89" t="s">
        <v>603</v>
      </c>
      <c r="CG78" s="89" t="s">
        <v>450</v>
      </c>
    </row>
    <row r="79">
      <c r="A79" s="89" t="s">
        <v>1133</v>
      </c>
      <c r="B79" s="89" t="s">
        <v>1134</v>
      </c>
      <c r="C79" s="89" t="s">
        <v>983</v>
      </c>
      <c r="D79" s="89">
        <v>8.544421E7</v>
      </c>
      <c r="E79" s="89">
        <v>4.262427630451E12</v>
      </c>
      <c r="F79" s="142" t="s">
        <v>1135</v>
      </c>
      <c r="G79" s="89" t="s">
        <v>587</v>
      </c>
      <c r="H79" s="89" t="s">
        <v>403</v>
      </c>
      <c r="I79" s="89" t="s">
        <v>562</v>
      </c>
      <c r="J79" s="89" t="s">
        <v>405</v>
      </c>
      <c r="K79" s="89" t="s">
        <v>937</v>
      </c>
      <c r="L79" s="89" t="s">
        <v>407</v>
      </c>
      <c r="M79" s="89" t="s">
        <v>884</v>
      </c>
      <c r="N79" s="89" t="s">
        <v>885</v>
      </c>
      <c r="O79" s="89" t="s">
        <v>410</v>
      </c>
      <c r="P79" s="89" t="s">
        <v>411</v>
      </c>
      <c r="Q79" s="89" t="s">
        <v>411</v>
      </c>
      <c r="R79" s="89" t="s">
        <v>938</v>
      </c>
      <c r="S79" s="89">
        <v>1.2</v>
      </c>
      <c r="T79" s="90">
        <v>0.47244094488189</v>
      </c>
      <c r="U79" s="89" t="s">
        <v>2087</v>
      </c>
      <c r="V79" s="89" t="s">
        <v>2086</v>
      </c>
      <c r="W79" s="89" t="s">
        <v>413</v>
      </c>
      <c r="X79" s="89" t="s">
        <v>414</v>
      </c>
      <c r="Y79" s="89" t="s">
        <v>415</v>
      </c>
      <c r="Z79" s="89">
        <v>20.0</v>
      </c>
      <c r="AA79" s="89">
        <v>68.0</v>
      </c>
      <c r="AB79" s="89">
        <v>60.0</v>
      </c>
      <c r="AC79" s="89">
        <v>140.0</v>
      </c>
      <c r="AD79" s="118">
        <v>0.1</v>
      </c>
      <c r="AE79" s="118">
        <v>0.9</v>
      </c>
      <c r="AF79" s="89"/>
      <c r="AG79" s="89"/>
      <c r="AH79" s="89"/>
      <c r="AI79" s="89"/>
      <c r="AJ79" s="89"/>
      <c r="AK79" s="89" t="s">
        <v>416</v>
      </c>
      <c r="AL79" s="142" t="s">
        <v>417</v>
      </c>
      <c r="AM79" s="142" t="s">
        <v>418</v>
      </c>
      <c r="AN79" s="142" t="s">
        <v>419</v>
      </c>
      <c r="AO79" s="142" t="s">
        <v>420</v>
      </c>
      <c r="AP79" s="142" t="s">
        <v>1136</v>
      </c>
      <c r="AQ79" s="89"/>
      <c r="AR79" s="89"/>
      <c r="AS79" s="89"/>
      <c r="AT79" s="89"/>
      <c r="AU79" s="89"/>
      <c r="AV79" s="89"/>
      <c r="AW79" s="89"/>
      <c r="AX79" s="142" t="s">
        <v>589</v>
      </c>
      <c r="AY79" s="142" t="s">
        <v>299</v>
      </c>
      <c r="AZ79" s="89" t="s">
        <v>423</v>
      </c>
      <c r="BA79" s="89" t="s">
        <v>424</v>
      </c>
      <c r="BB79" s="89" t="s">
        <v>425</v>
      </c>
      <c r="BC79" s="89" t="s">
        <v>426</v>
      </c>
      <c r="BD79" s="89" t="s">
        <v>427</v>
      </c>
      <c r="BE79" s="89"/>
      <c r="BF79" s="89" t="s">
        <v>303</v>
      </c>
      <c r="BG79" s="89" t="s">
        <v>1137</v>
      </c>
      <c r="BH79" s="89">
        <v>1.0</v>
      </c>
      <c r="BI79" s="89" t="s">
        <v>888</v>
      </c>
      <c r="BJ79" s="89" t="s">
        <v>889</v>
      </c>
      <c r="BK79" s="89" t="s">
        <v>820</v>
      </c>
      <c r="BL79" s="89"/>
      <c r="BM79" s="89" t="s">
        <v>821</v>
      </c>
      <c r="BN79" s="89"/>
      <c r="BO79" s="89"/>
      <c r="BP79" s="89">
        <v>0.31</v>
      </c>
      <c r="BQ79" s="89">
        <v>0.68</v>
      </c>
      <c r="BR79" s="141">
        <v>0.22</v>
      </c>
      <c r="BS79" s="89">
        <v>0.49</v>
      </c>
      <c r="BT79" s="89" t="s">
        <v>433</v>
      </c>
      <c r="BU79" s="89"/>
      <c r="BV79" s="89"/>
      <c r="BW79" s="89"/>
      <c r="BX79" s="89"/>
      <c r="BY79" s="89"/>
      <c r="BZ79" s="89"/>
      <c r="CA79" s="89"/>
      <c r="CB79" s="89"/>
      <c r="CC79" s="89"/>
      <c r="CD79" s="89" t="s">
        <v>1134</v>
      </c>
      <c r="CE79" s="89" t="s">
        <v>602</v>
      </c>
      <c r="CF79" s="89" t="s">
        <v>603</v>
      </c>
      <c r="CG79" s="89" t="s">
        <v>450</v>
      </c>
    </row>
    <row r="80">
      <c r="A80" s="89" t="s">
        <v>1138</v>
      </c>
      <c r="B80" s="89" t="s">
        <v>1139</v>
      </c>
      <c r="C80" s="89" t="s">
        <v>983</v>
      </c>
      <c r="D80" s="89">
        <v>8.544421E7</v>
      </c>
      <c r="E80" s="89">
        <v>4.262427630468E12</v>
      </c>
      <c r="F80" s="142" t="s">
        <v>1140</v>
      </c>
      <c r="G80" s="89" t="s">
        <v>587</v>
      </c>
      <c r="H80" s="89" t="s">
        <v>403</v>
      </c>
      <c r="I80" s="89" t="s">
        <v>568</v>
      </c>
      <c r="J80" s="89" t="s">
        <v>405</v>
      </c>
      <c r="K80" s="89" t="s">
        <v>937</v>
      </c>
      <c r="L80" s="89" t="s">
        <v>407</v>
      </c>
      <c r="M80" s="89" t="s">
        <v>884</v>
      </c>
      <c r="N80" s="89" t="s">
        <v>885</v>
      </c>
      <c r="O80" s="89" t="s">
        <v>410</v>
      </c>
      <c r="P80" s="89" t="s">
        <v>411</v>
      </c>
      <c r="Q80" s="89" t="s">
        <v>411</v>
      </c>
      <c r="R80" s="89" t="s">
        <v>938</v>
      </c>
      <c r="S80" s="89">
        <v>1.2</v>
      </c>
      <c r="T80" s="90">
        <v>0.47244094488189</v>
      </c>
      <c r="U80" s="89" t="s">
        <v>2087</v>
      </c>
      <c r="V80" s="89" t="s">
        <v>2086</v>
      </c>
      <c r="W80" s="89" t="s">
        <v>413</v>
      </c>
      <c r="X80" s="89" t="s">
        <v>414</v>
      </c>
      <c r="Y80" s="89" t="s">
        <v>415</v>
      </c>
      <c r="Z80" s="89">
        <v>20.0</v>
      </c>
      <c r="AA80" s="89">
        <v>68.0</v>
      </c>
      <c r="AB80" s="89">
        <v>60.0</v>
      </c>
      <c r="AC80" s="89">
        <v>140.0</v>
      </c>
      <c r="AD80" s="118">
        <v>0.1</v>
      </c>
      <c r="AE80" s="118">
        <v>0.9</v>
      </c>
      <c r="AF80" s="89"/>
      <c r="AG80" s="89"/>
      <c r="AH80" s="89"/>
      <c r="AI80" s="89"/>
      <c r="AJ80" s="89"/>
      <c r="AK80" s="89" t="s">
        <v>416</v>
      </c>
      <c r="AL80" s="142" t="s">
        <v>417</v>
      </c>
      <c r="AM80" s="142" t="s">
        <v>418</v>
      </c>
      <c r="AN80" s="142" t="s">
        <v>419</v>
      </c>
      <c r="AO80" s="142" t="s">
        <v>420</v>
      </c>
      <c r="AP80" s="142" t="s">
        <v>1141</v>
      </c>
      <c r="AQ80" s="89"/>
      <c r="AR80" s="89"/>
      <c r="AS80" s="89"/>
      <c r="AT80" s="89"/>
      <c r="AU80" s="89"/>
      <c r="AV80" s="89"/>
      <c r="AW80" s="89"/>
      <c r="AX80" s="142" t="s">
        <v>589</v>
      </c>
      <c r="AY80" s="142" t="s">
        <v>299</v>
      </c>
      <c r="AZ80" s="89" t="s">
        <v>423</v>
      </c>
      <c r="BA80" s="89" t="s">
        <v>424</v>
      </c>
      <c r="BB80" s="89" t="s">
        <v>425</v>
      </c>
      <c r="BC80" s="89" t="s">
        <v>426</v>
      </c>
      <c r="BD80" s="89" t="s">
        <v>427</v>
      </c>
      <c r="BE80" s="89"/>
      <c r="BF80" s="89" t="s">
        <v>303</v>
      </c>
      <c r="BG80" s="89" t="s">
        <v>1142</v>
      </c>
      <c r="BH80" s="89">
        <v>1.0</v>
      </c>
      <c r="BI80" s="89" t="s">
        <v>888</v>
      </c>
      <c r="BJ80" s="89" t="s">
        <v>889</v>
      </c>
      <c r="BK80" s="89" t="s">
        <v>820</v>
      </c>
      <c r="BL80" s="89"/>
      <c r="BM80" s="89" t="s">
        <v>821</v>
      </c>
      <c r="BN80" s="89"/>
      <c r="BO80" s="89"/>
      <c r="BP80" s="89">
        <v>0.31</v>
      </c>
      <c r="BQ80" s="89">
        <v>0.68</v>
      </c>
      <c r="BR80" s="141">
        <v>0.22</v>
      </c>
      <c r="BS80" s="89">
        <v>0.49</v>
      </c>
      <c r="BT80" s="89" t="s">
        <v>433</v>
      </c>
      <c r="BU80" s="89"/>
      <c r="BV80" s="89"/>
      <c r="BW80" s="89"/>
      <c r="BX80" s="89"/>
      <c r="BY80" s="89"/>
      <c r="BZ80" s="89"/>
      <c r="CA80" s="89"/>
      <c r="CB80" s="89"/>
      <c r="CC80" s="89"/>
      <c r="CD80" s="89" t="s">
        <v>1139</v>
      </c>
      <c r="CE80" s="89" t="s">
        <v>602</v>
      </c>
      <c r="CF80" s="89" t="s">
        <v>603</v>
      </c>
      <c r="CG80" s="89" t="s">
        <v>450</v>
      </c>
    </row>
    <row r="81">
      <c r="A81" s="89" t="s">
        <v>1143</v>
      </c>
      <c r="B81" s="89" t="s">
        <v>1144</v>
      </c>
      <c r="C81" s="89" t="s">
        <v>983</v>
      </c>
      <c r="D81" s="89">
        <v>8.544421E7</v>
      </c>
      <c r="E81" s="89">
        <v>4.26242763042E12</v>
      </c>
      <c r="F81" s="142" t="s">
        <v>1145</v>
      </c>
      <c r="G81" s="89" t="s">
        <v>587</v>
      </c>
      <c r="H81" s="89" t="s">
        <v>403</v>
      </c>
      <c r="I81" s="89" t="s">
        <v>574</v>
      </c>
      <c r="J81" s="89" t="s">
        <v>405</v>
      </c>
      <c r="K81" s="89" t="s">
        <v>937</v>
      </c>
      <c r="L81" s="89" t="s">
        <v>407</v>
      </c>
      <c r="M81" s="89" t="s">
        <v>884</v>
      </c>
      <c r="N81" s="89" t="s">
        <v>885</v>
      </c>
      <c r="O81" s="89" t="s">
        <v>410</v>
      </c>
      <c r="P81" s="89" t="s">
        <v>411</v>
      </c>
      <c r="Q81" s="89" t="s">
        <v>411</v>
      </c>
      <c r="R81" s="89" t="s">
        <v>938</v>
      </c>
      <c r="S81" s="89">
        <v>1.2</v>
      </c>
      <c r="T81" s="90">
        <v>0.47244094488189</v>
      </c>
      <c r="U81" s="89" t="s">
        <v>2087</v>
      </c>
      <c r="V81" s="89" t="s">
        <v>2086</v>
      </c>
      <c r="W81" s="89" t="s">
        <v>413</v>
      </c>
      <c r="X81" s="89" t="s">
        <v>414</v>
      </c>
      <c r="Y81" s="89" t="s">
        <v>415</v>
      </c>
      <c r="Z81" s="89">
        <v>20.0</v>
      </c>
      <c r="AA81" s="89">
        <v>68.0</v>
      </c>
      <c r="AB81" s="89">
        <v>60.0</v>
      </c>
      <c r="AC81" s="89">
        <v>140.0</v>
      </c>
      <c r="AD81" s="118">
        <v>0.1</v>
      </c>
      <c r="AE81" s="118">
        <v>0.9</v>
      </c>
      <c r="AF81" s="89"/>
      <c r="AG81" s="89"/>
      <c r="AH81" s="89"/>
      <c r="AI81" s="89"/>
      <c r="AJ81" s="89"/>
      <c r="AK81" s="89" t="s">
        <v>416</v>
      </c>
      <c r="AL81" s="142" t="s">
        <v>417</v>
      </c>
      <c r="AM81" s="142" t="s">
        <v>418</v>
      </c>
      <c r="AN81" s="142" t="s">
        <v>419</v>
      </c>
      <c r="AO81" s="142" t="s">
        <v>420</v>
      </c>
      <c r="AP81" s="142" t="s">
        <v>1146</v>
      </c>
      <c r="AQ81" s="89"/>
      <c r="AR81" s="89"/>
      <c r="AS81" s="89"/>
      <c r="AT81" s="89"/>
      <c r="AU81" s="89"/>
      <c r="AV81" s="89"/>
      <c r="AW81" s="89"/>
      <c r="AX81" s="142" t="s">
        <v>589</v>
      </c>
      <c r="AY81" s="142" t="s">
        <v>299</v>
      </c>
      <c r="AZ81" s="89" t="s">
        <v>423</v>
      </c>
      <c r="BA81" s="89" t="s">
        <v>424</v>
      </c>
      <c r="BB81" s="89" t="s">
        <v>425</v>
      </c>
      <c r="BC81" s="89" t="s">
        <v>426</v>
      </c>
      <c r="BD81" s="89" t="s">
        <v>427</v>
      </c>
      <c r="BE81" s="89"/>
      <c r="BF81" s="89" t="s">
        <v>303</v>
      </c>
      <c r="BG81" s="89" t="s">
        <v>1147</v>
      </c>
      <c r="BH81" s="89">
        <v>1.0</v>
      </c>
      <c r="BI81" s="89" t="s">
        <v>888</v>
      </c>
      <c r="BJ81" s="89" t="s">
        <v>889</v>
      </c>
      <c r="BK81" s="89" t="s">
        <v>820</v>
      </c>
      <c r="BL81" s="89"/>
      <c r="BM81" s="89" t="s">
        <v>821</v>
      </c>
      <c r="BN81" s="89"/>
      <c r="BO81" s="89"/>
      <c r="BP81" s="89">
        <v>0.31</v>
      </c>
      <c r="BQ81" s="89">
        <v>0.68</v>
      </c>
      <c r="BR81" s="141">
        <v>0.22</v>
      </c>
      <c r="BS81" s="89">
        <v>0.49</v>
      </c>
      <c r="BT81" s="89" t="s">
        <v>433</v>
      </c>
      <c r="BU81" s="89"/>
      <c r="BV81" s="89"/>
      <c r="BW81" s="89"/>
      <c r="BX81" s="89"/>
      <c r="BY81" s="89"/>
      <c r="BZ81" s="89"/>
      <c r="CA81" s="89"/>
      <c r="CB81" s="89"/>
      <c r="CC81" s="89"/>
      <c r="CD81" s="89" t="s">
        <v>1144</v>
      </c>
      <c r="CE81" s="89" t="s">
        <v>602</v>
      </c>
      <c r="CF81" s="89" t="s">
        <v>603</v>
      </c>
      <c r="CG81" s="89" t="s">
        <v>450</v>
      </c>
    </row>
    <row r="82">
      <c r="A82" s="89" t="s">
        <v>1148</v>
      </c>
      <c r="B82" s="89" t="s">
        <v>1149</v>
      </c>
      <c r="C82" s="89" t="s">
        <v>983</v>
      </c>
      <c r="D82" s="89">
        <v>8.544421E7</v>
      </c>
      <c r="E82" s="89">
        <v>4.262427630444E12</v>
      </c>
      <c r="F82" s="142" t="s">
        <v>1150</v>
      </c>
      <c r="G82" s="89" t="s">
        <v>587</v>
      </c>
      <c r="H82" s="89" t="s">
        <v>403</v>
      </c>
      <c r="I82" s="89" t="s">
        <v>580</v>
      </c>
      <c r="J82" s="89" t="s">
        <v>405</v>
      </c>
      <c r="K82" s="89" t="s">
        <v>937</v>
      </c>
      <c r="L82" s="89" t="s">
        <v>407</v>
      </c>
      <c r="M82" s="89" t="s">
        <v>884</v>
      </c>
      <c r="N82" s="89" t="s">
        <v>885</v>
      </c>
      <c r="O82" s="89" t="s">
        <v>410</v>
      </c>
      <c r="P82" s="89" t="s">
        <v>411</v>
      </c>
      <c r="Q82" s="89" t="s">
        <v>411</v>
      </c>
      <c r="R82" s="89" t="s">
        <v>938</v>
      </c>
      <c r="S82" s="89">
        <v>1.2</v>
      </c>
      <c r="T82" s="90">
        <v>0.47244094488189</v>
      </c>
      <c r="U82" s="89" t="s">
        <v>2087</v>
      </c>
      <c r="V82" s="89" t="s">
        <v>2086</v>
      </c>
      <c r="W82" s="89" t="s">
        <v>413</v>
      </c>
      <c r="X82" s="89" t="s">
        <v>414</v>
      </c>
      <c r="Y82" s="89" t="s">
        <v>415</v>
      </c>
      <c r="Z82" s="89">
        <v>20.0</v>
      </c>
      <c r="AA82" s="89">
        <v>68.0</v>
      </c>
      <c r="AB82" s="89">
        <v>60.0</v>
      </c>
      <c r="AC82" s="89">
        <v>140.0</v>
      </c>
      <c r="AD82" s="118">
        <v>0.1</v>
      </c>
      <c r="AE82" s="118">
        <v>0.9</v>
      </c>
      <c r="AF82" s="89"/>
      <c r="AG82" s="89"/>
      <c r="AH82" s="89"/>
      <c r="AI82" s="89"/>
      <c r="AJ82" s="89"/>
      <c r="AK82" s="89" t="s">
        <v>416</v>
      </c>
      <c r="AL82" s="142" t="s">
        <v>417</v>
      </c>
      <c r="AM82" s="142" t="s">
        <v>418</v>
      </c>
      <c r="AN82" s="142" t="s">
        <v>419</v>
      </c>
      <c r="AO82" s="142" t="s">
        <v>420</v>
      </c>
      <c r="AP82" s="142" t="s">
        <v>1151</v>
      </c>
      <c r="AQ82" s="89"/>
      <c r="AR82" s="89"/>
      <c r="AS82" s="89"/>
      <c r="AT82" s="89"/>
      <c r="AU82" s="89"/>
      <c r="AV82" s="89"/>
      <c r="AW82" s="89"/>
      <c r="AX82" s="142" t="s">
        <v>589</v>
      </c>
      <c r="AY82" s="142" t="s">
        <v>299</v>
      </c>
      <c r="AZ82" s="89" t="s">
        <v>423</v>
      </c>
      <c r="BA82" s="89" t="s">
        <v>424</v>
      </c>
      <c r="BB82" s="89" t="s">
        <v>425</v>
      </c>
      <c r="BC82" s="89" t="s">
        <v>426</v>
      </c>
      <c r="BD82" s="89" t="s">
        <v>427</v>
      </c>
      <c r="BE82" s="89"/>
      <c r="BF82" s="89" t="s">
        <v>303</v>
      </c>
      <c r="BG82" s="89" t="s">
        <v>1152</v>
      </c>
      <c r="BH82" s="89">
        <v>1.0</v>
      </c>
      <c r="BI82" s="89" t="s">
        <v>888</v>
      </c>
      <c r="BJ82" s="89" t="s">
        <v>889</v>
      </c>
      <c r="BK82" s="89" t="s">
        <v>820</v>
      </c>
      <c r="BL82" s="89"/>
      <c r="BM82" s="89" t="s">
        <v>821</v>
      </c>
      <c r="BN82" s="89"/>
      <c r="BO82" s="89"/>
      <c r="BP82" s="89">
        <v>0.31</v>
      </c>
      <c r="BQ82" s="89">
        <v>0.68</v>
      </c>
      <c r="BR82" s="141">
        <v>0.22</v>
      </c>
      <c r="BS82" s="89">
        <v>0.49</v>
      </c>
      <c r="BT82" s="89" t="s">
        <v>433</v>
      </c>
      <c r="BU82" s="89"/>
      <c r="BV82" s="89"/>
      <c r="BW82" s="89"/>
      <c r="BX82" s="89"/>
      <c r="BY82" s="89"/>
      <c r="BZ82" s="89"/>
      <c r="CA82" s="89"/>
      <c r="CB82" s="89"/>
      <c r="CC82" s="89"/>
      <c r="CD82" s="89" t="s">
        <v>1149</v>
      </c>
      <c r="CE82" s="89" t="s">
        <v>602</v>
      </c>
      <c r="CF82" s="89" t="s">
        <v>603</v>
      </c>
      <c r="CG82" s="89" t="s">
        <v>450</v>
      </c>
    </row>
    <row r="83">
      <c r="A83" s="89" t="s">
        <v>1153</v>
      </c>
      <c r="B83" s="89" t="s">
        <v>1154</v>
      </c>
      <c r="C83" s="89" t="s">
        <v>1155</v>
      </c>
      <c r="D83" s="89">
        <v>8.5447E7</v>
      </c>
      <c r="E83" s="89">
        <v>4.262427630918E12</v>
      </c>
      <c r="F83" s="142" t="s">
        <v>1156</v>
      </c>
      <c r="G83" s="89" t="s">
        <v>402</v>
      </c>
      <c r="H83" s="89" t="s">
        <v>1157</v>
      </c>
      <c r="I83" s="89"/>
      <c r="J83" s="89" t="s">
        <v>1158</v>
      </c>
      <c r="K83" s="89" t="s">
        <v>1159</v>
      </c>
      <c r="L83" s="89" t="s">
        <v>1160</v>
      </c>
      <c r="M83" s="89" t="s">
        <v>700</v>
      </c>
      <c r="N83" s="89" t="s">
        <v>701</v>
      </c>
      <c r="O83" s="89"/>
      <c r="P83" s="89" t="s">
        <v>1161</v>
      </c>
      <c r="Q83" s="89" t="s">
        <v>1162</v>
      </c>
      <c r="R83" s="89"/>
      <c r="S83" s="89">
        <v>0.5</v>
      </c>
      <c r="T83" s="90">
        <v>0.196850393700788</v>
      </c>
      <c r="U83" s="89" t="s">
        <v>1163</v>
      </c>
      <c r="V83" s="89" t="s">
        <v>2088</v>
      </c>
      <c r="W83" s="89" t="s">
        <v>1164</v>
      </c>
      <c r="X83" s="89" t="s">
        <v>414</v>
      </c>
      <c r="Y83" s="89" t="s">
        <v>415</v>
      </c>
      <c r="Z83" s="89">
        <v>20.0</v>
      </c>
      <c r="AA83" s="89">
        <v>68.0</v>
      </c>
      <c r="AB83" s="89">
        <v>60.0</v>
      </c>
      <c r="AC83" s="89">
        <v>140.0</v>
      </c>
      <c r="AD83" s="118">
        <v>0.1</v>
      </c>
      <c r="AE83" s="118">
        <v>0.9</v>
      </c>
      <c r="AF83" s="89"/>
      <c r="AG83" s="89"/>
      <c r="AH83" s="89"/>
      <c r="AI83" s="89"/>
      <c r="AJ83" s="89"/>
      <c r="AK83" s="89" t="s">
        <v>416</v>
      </c>
      <c r="AL83" s="142" t="s">
        <v>417</v>
      </c>
      <c r="AM83" s="142" t="s">
        <v>418</v>
      </c>
      <c r="AN83" s="142" t="s">
        <v>419</v>
      </c>
      <c r="AO83" s="142" t="s">
        <v>420</v>
      </c>
      <c r="AP83" s="142" t="s">
        <v>1165</v>
      </c>
      <c r="AQ83" s="89"/>
      <c r="AR83" s="89"/>
      <c r="AS83" s="89"/>
      <c r="AT83" s="89"/>
      <c r="AU83" s="89"/>
      <c r="AV83" s="89"/>
      <c r="AW83" s="89"/>
      <c r="AX83" s="142" t="s">
        <v>422</v>
      </c>
      <c r="AY83" s="142" t="s">
        <v>299</v>
      </c>
      <c r="AZ83" s="89" t="s">
        <v>423</v>
      </c>
      <c r="BA83" s="89" t="s">
        <v>424</v>
      </c>
      <c r="BB83" s="89" t="s">
        <v>425</v>
      </c>
      <c r="BC83" s="89" t="s">
        <v>1166</v>
      </c>
      <c r="BD83" s="89" t="s">
        <v>427</v>
      </c>
      <c r="BE83" s="89"/>
      <c r="BF83" s="89" t="s">
        <v>303</v>
      </c>
      <c r="BG83" s="89" t="s">
        <v>1167</v>
      </c>
      <c r="BH83" s="89">
        <v>1.0</v>
      </c>
      <c r="BI83" s="89" t="s">
        <v>704</v>
      </c>
      <c r="BJ83" s="89" t="s">
        <v>705</v>
      </c>
      <c r="BK83" s="89" t="s">
        <v>706</v>
      </c>
      <c r="BL83" s="89"/>
      <c r="BM83" s="89" t="s">
        <v>707</v>
      </c>
      <c r="BN83" s="89"/>
      <c r="BO83" s="89"/>
      <c r="BP83" s="89">
        <v>8.56</v>
      </c>
      <c r="BQ83" s="89">
        <v>18.87</v>
      </c>
      <c r="BR83" s="141">
        <v>7.08</v>
      </c>
      <c r="BS83" s="89">
        <v>15.61</v>
      </c>
      <c r="BT83" s="89" t="s">
        <v>433</v>
      </c>
      <c r="BU83" s="89"/>
      <c r="BV83" s="89"/>
      <c r="BW83" s="89"/>
      <c r="BX83" s="89"/>
      <c r="BY83" s="89"/>
      <c r="BZ83" s="89"/>
      <c r="CA83" s="89"/>
      <c r="CB83" s="89"/>
      <c r="CC83" s="89"/>
      <c r="CD83" s="89" t="s">
        <v>1154</v>
      </c>
      <c r="CE83" s="89" t="s">
        <v>448</v>
      </c>
      <c r="CF83" s="89" t="s">
        <v>1176</v>
      </c>
      <c r="CG83" s="89" t="s">
        <v>1177</v>
      </c>
    </row>
    <row r="84">
      <c r="A84" s="89" t="s">
        <v>1224</v>
      </c>
      <c r="B84" s="89" t="s">
        <v>1225</v>
      </c>
      <c r="C84" s="89" t="s">
        <v>1226</v>
      </c>
      <c r="D84" s="89">
        <v>8.5447E7</v>
      </c>
      <c r="E84" s="89">
        <v>4.262427630192E12</v>
      </c>
      <c r="F84" s="142" t="s">
        <v>1227</v>
      </c>
      <c r="G84" s="89" t="s">
        <v>587</v>
      </c>
      <c r="H84" s="89" t="s">
        <v>1157</v>
      </c>
      <c r="I84" s="89"/>
      <c r="J84" s="89" t="s">
        <v>1158</v>
      </c>
      <c r="K84" s="89" t="s">
        <v>1159</v>
      </c>
      <c r="L84" s="89" t="s">
        <v>1160</v>
      </c>
      <c r="M84" s="89" t="s">
        <v>408</v>
      </c>
      <c r="N84" s="89" t="s">
        <v>409</v>
      </c>
      <c r="O84" s="89"/>
      <c r="P84" s="89" t="s">
        <v>1161</v>
      </c>
      <c r="Q84" s="89" t="s">
        <v>1162</v>
      </c>
      <c r="R84" s="89"/>
      <c r="S84" s="89">
        <v>0.5</v>
      </c>
      <c r="T84" s="90">
        <v>0.196850393700788</v>
      </c>
      <c r="U84" s="89" t="s">
        <v>1163</v>
      </c>
      <c r="V84" s="89" t="s">
        <v>2088</v>
      </c>
      <c r="W84" s="89" t="s">
        <v>1164</v>
      </c>
      <c r="X84" s="89" t="s">
        <v>414</v>
      </c>
      <c r="Y84" s="89" t="s">
        <v>415</v>
      </c>
      <c r="Z84" s="89">
        <v>20.0</v>
      </c>
      <c r="AA84" s="89">
        <v>68.0</v>
      </c>
      <c r="AB84" s="89">
        <v>60.0</v>
      </c>
      <c r="AC84" s="89">
        <v>140.0</v>
      </c>
      <c r="AD84" s="118">
        <v>0.1</v>
      </c>
      <c r="AE84" s="118">
        <v>0.9</v>
      </c>
      <c r="AF84" s="89"/>
      <c r="AG84" s="89"/>
      <c r="AH84" s="89"/>
      <c r="AI84" s="89"/>
      <c r="AJ84" s="89"/>
      <c r="AK84" s="89" t="s">
        <v>416</v>
      </c>
      <c r="AL84" s="142" t="s">
        <v>417</v>
      </c>
      <c r="AM84" s="142" t="s">
        <v>418</v>
      </c>
      <c r="AN84" s="142" t="s">
        <v>419</v>
      </c>
      <c r="AO84" s="142" t="s">
        <v>420</v>
      </c>
      <c r="AP84" s="142" t="s">
        <v>1228</v>
      </c>
      <c r="AQ84" s="89"/>
      <c r="AR84" s="89"/>
      <c r="AS84" s="89"/>
      <c r="AT84" s="89"/>
      <c r="AU84" s="89"/>
      <c r="AV84" s="89"/>
      <c r="AW84" s="89"/>
      <c r="AX84" s="142" t="s">
        <v>589</v>
      </c>
      <c r="AY84" s="142" t="s">
        <v>299</v>
      </c>
      <c r="AZ84" s="89" t="s">
        <v>423</v>
      </c>
      <c r="BA84" s="89" t="s">
        <v>424</v>
      </c>
      <c r="BB84" s="89" t="s">
        <v>425</v>
      </c>
      <c r="BC84" s="89" t="s">
        <v>1166</v>
      </c>
      <c r="BD84" s="89" t="s">
        <v>427</v>
      </c>
      <c r="BE84" s="89"/>
      <c r="BF84" s="89" t="s">
        <v>303</v>
      </c>
      <c r="BG84" s="89" t="s">
        <v>1229</v>
      </c>
      <c r="BH84" s="89">
        <v>1.0</v>
      </c>
      <c r="BI84" s="89" t="s">
        <v>888</v>
      </c>
      <c r="BJ84" s="89" t="s">
        <v>592</v>
      </c>
      <c r="BK84" s="89" t="s">
        <v>593</v>
      </c>
      <c r="BL84" s="89"/>
      <c r="BM84" s="89" t="s">
        <v>594</v>
      </c>
      <c r="BN84" s="89"/>
      <c r="BO84" s="89"/>
      <c r="BP84" s="89">
        <v>0.22</v>
      </c>
      <c r="BQ84" s="89">
        <v>0.49</v>
      </c>
      <c r="BR84" s="141">
        <v>0.14</v>
      </c>
      <c r="BS84" s="89">
        <v>0.31</v>
      </c>
      <c r="BT84" s="89" t="s">
        <v>433</v>
      </c>
      <c r="BU84" s="89"/>
      <c r="BV84" s="89"/>
      <c r="BW84" s="89"/>
      <c r="BX84" s="89"/>
      <c r="BY84" s="89"/>
      <c r="BZ84" s="89"/>
      <c r="CA84" s="89"/>
      <c r="CB84" s="89"/>
      <c r="CC84" s="89"/>
      <c r="CD84" s="89" t="s">
        <v>1225</v>
      </c>
      <c r="CE84" s="89" t="s">
        <v>602</v>
      </c>
      <c r="CF84" s="89" t="s">
        <v>1235</v>
      </c>
      <c r="CG84" s="89" t="s">
        <v>1236</v>
      </c>
    </row>
    <row r="85">
      <c r="A85" s="89" t="s">
        <v>1282</v>
      </c>
      <c r="B85" s="89" t="s">
        <v>1283</v>
      </c>
      <c r="C85" s="89" t="s">
        <v>1226</v>
      </c>
      <c r="D85" s="89">
        <v>8.5447E7</v>
      </c>
      <c r="E85" s="89">
        <v>4.262427630383E12</v>
      </c>
      <c r="F85" s="142" t="s">
        <v>1284</v>
      </c>
      <c r="G85" s="89" t="s">
        <v>587</v>
      </c>
      <c r="H85" s="89" t="s">
        <v>1157</v>
      </c>
      <c r="I85" s="89"/>
      <c r="J85" s="89" t="s">
        <v>1158</v>
      </c>
      <c r="K85" s="89" t="s">
        <v>1159</v>
      </c>
      <c r="L85" s="89" t="s">
        <v>1160</v>
      </c>
      <c r="M85" s="89" t="s">
        <v>700</v>
      </c>
      <c r="N85" s="89" t="s">
        <v>701</v>
      </c>
      <c r="O85" s="89"/>
      <c r="P85" s="89" t="s">
        <v>1161</v>
      </c>
      <c r="Q85" s="89" t="s">
        <v>1162</v>
      </c>
      <c r="R85" s="89"/>
      <c r="S85" s="89">
        <v>0.5</v>
      </c>
      <c r="T85" s="90">
        <v>0.196850393700788</v>
      </c>
      <c r="U85" s="89" t="s">
        <v>1163</v>
      </c>
      <c r="V85" s="89" t="s">
        <v>2088</v>
      </c>
      <c r="W85" s="89" t="s">
        <v>1164</v>
      </c>
      <c r="X85" s="89" t="s">
        <v>414</v>
      </c>
      <c r="Y85" s="89" t="s">
        <v>415</v>
      </c>
      <c r="Z85" s="89">
        <v>20.0</v>
      </c>
      <c r="AA85" s="89">
        <v>68.0</v>
      </c>
      <c r="AB85" s="89">
        <v>60.0</v>
      </c>
      <c r="AC85" s="89">
        <v>140.0</v>
      </c>
      <c r="AD85" s="118">
        <v>0.1</v>
      </c>
      <c r="AE85" s="118">
        <v>0.9</v>
      </c>
      <c r="AF85" s="89"/>
      <c r="AG85" s="89"/>
      <c r="AH85" s="89"/>
      <c r="AI85" s="89"/>
      <c r="AJ85" s="89"/>
      <c r="AK85" s="89" t="s">
        <v>416</v>
      </c>
      <c r="AL85" s="142" t="s">
        <v>417</v>
      </c>
      <c r="AM85" s="142" t="s">
        <v>418</v>
      </c>
      <c r="AN85" s="142" t="s">
        <v>419</v>
      </c>
      <c r="AO85" s="142" t="s">
        <v>420</v>
      </c>
      <c r="AP85" s="142" t="s">
        <v>1285</v>
      </c>
      <c r="AQ85" s="89"/>
      <c r="AR85" s="89"/>
      <c r="AS85" s="89"/>
      <c r="AT85" s="89"/>
      <c r="AU85" s="89"/>
      <c r="AV85" s="89"/>
      <c r="AW85" s="89"/>
      <c r="AX85" s="142" t="s">
        <v>589</v>
      </c>
      <c r="AY85" s="142" t="s">
        <v>299</v>
      </c>
      <c r="AZ85" s="89" t="s">
        <v>423</v>
      </c>
      <c r="BA85" s="89" t="s">
        <v>424</v>
      </c>
      <c r="BB85" s="89" t="s">
        <v>425</v>
      </c>
      <c r="BC85" s="89" t="s">
        <v>1166</v>
      </c>
      <c r="BD85" s="89" t="s">
        <v>427</v>
      </c>
      <c r="BE85" s="89"/>
      <c r="BF85" s="89" t="s">
        <v>303</v>
      </c>
      <c r="BG85" s="89" t="s">
        <v>1286</v>
      </c>
      <c r="BH85" s="89">
        <v>1.0</v>
      </c>
      <c r="BI85" s="89" t="s">
        <v>888</v>
      </c>
      <c r="BJ85" s="89" t="s">
        <v>819</v>
      </c>
      <c r="BK85" s="89" t="s">
        <v>820</v>
      </c>
      <c r="BL85" s="89"/>
      <c r="BM85" s="89" t="s">
        <v>821</v>
      </c>
      <c r="BN85" s="89"/>
      <c r="BO85" s="89"/>
      <c r="BP85" s="89">
        <v>0.27</v>
      </c>
      <c r="BQ85" s="89">
        <v>0.6</v>
      </c>
      <c r="BR85" s="141">
        <v>0.19</v>
      </c>
      <c r="BS85" s="89">
        <v>0.42</v>
      </c>
      <c r="BT85" s="89" t="s">
        <v>433</v>
      </c>
      <c r="BU85" s="89"/>
      <c r="BV85" s="89"/>
      <c r="BW85" s="89"/>
      <c r="BX85" s="89"/>
      <c r="BY85" s="89"/>
      <c r="BZ85" s="89"/>
      <c r="CA85" s="89"/>
      <c r="CB85" s="89"/>
      <c r="CC85" s="89"/>
      <c r="CD85" s="89" t="s">
        <v>1283</v>
      </c>
      <c r="CE85" s="89" t="s">
        <v>602</v>
      </c>
      <c r="CF85" s="89" t="s">
        <v>1235</v>
      </c>
      <c r="CG85" s="89" t="s">
        <v>1236</v>
      </c>
    </row>
    <row r="86">
      <c r="A86" s="89" t="s">
        <v>1291</v>
      </c>
      <c r="B86" s="89" t="s">
        <v>1292</v>
      </c>
      <c r="C86" s="89" t="s">
        <v>1226</v>
      </c>
      <c r="D86" s="89">
        <v>8.5447E7</v>
      </c>
      <c r="E86" s="89">
        <v>4.262427630574E12</v>
      </c>
      <c r="F86" s="142" t="s">
        <v>1293</v>
      </c>
      <c r="G86" s="89" t="s">
        <v>587</v>
      </c>
      <c r="H86" s="89" t="s">
        <v>1157</v>
      </c>
      <c r="I86" s="89"/>
      <c r="J86" s="89" t="s">
        <v>1158</v>
      </c>
      <c r="K86" s="89" t="s">
        <v>1159</v>
      </c>
      <c r="L86" s="89" t="s">
        <v>1160</v>
      </c>
      <c r="M86" s="89" t="s">
        <v>884</v>
      </c>
      <c r="N86" s="89" t="s">
        <v>885</v>
      </c>
      <c r="O86" s="89"/>
      <c r="P86" s="89" t="s">
        <v>1161</v>
      </c>
      <c r="Q86" s="89" t="s">
        <v>1162</v>
      </c>
      <c r="R86" s="89"/>
      <c r="S86" s="89">
        <v>0.5</v>
      </c>
      <c r="T86" s="90">
        <v>0.196850393700788</v>
      </c>
      <c r="U86" s="89" t="s">
        <v>1163</v>
      </c>
      <c r="V86" s="89" t="s">
        <v>2088</v>
      </c>
      <c r="W86" s="89" t="s">
        <v>1164</v>
      </c>
      <c r="X86" s="89" t="s">
        <v>414</v>
      </c>
      <c r="Y86" s="89" t="s">
        <v>415</v>
      </c>
      <c r="Z86" s="89">
        <v>20.0</v>
      </c>
      <c r="AA86" s="89">
        <v>68.0</v>
      </c>
      <c r="AB86" s="89">
        <v>60.0</v>
      </c>
      <c r="AC86" s="89">
        <v>140.0</v>
      </c>
      <c r="AD86" s="118">
        <v>0.1</v>
      </c>
      <c r="AE86" s="118">
        <v>0.9</v>
      </c>
      <c r="AF86" s="89"/>
      <c r="AG86" s="89"/>
      <c r="AH86" s="89"/>
      <c r="AI86" s="89"/>
      <c r="AJ86" s="89"/>
      <c r="AK86" s="89" t="s">
        <v>416</v>
      </c>
      <c r="AL86" s="142" t="s">
        <v>417</v>
      </c>
      <c r="AM86" s="142" t="s">
        <v>418</v>
      </c>
      <c r="AN86" s="142" t="s">
        <v>419</v>
      </c>
      <c r="AO86" s="142" t="s">
        <v>420</v>
      </c>
      <c r="AP86" s="142" t="s">
        <v>1294</v>
      </c>
      <c r="AQ86" s="89"/>
      <c r="AR86" s="89"/>
      <c r="AS86" s="89"/>
      <c r="AT86" s="89"/>
      <c r="AU86" s="89"/>
      <c r="AV86" s="89"/>
      <c r="AW86" s="89"/>
      <c r="AX86" s="142" t="s">
        <v>589</v>
      </c>
      <c r="AY86" s="142" t="s">
        <v>299</v>
      </c>
      <c r="AZ86" s="89" t="s">
        <v>423</v>
      </c>
      <c r="BA86" s="89" t="s">
        <v>424</v>
      </c>
      <c r="BB86" s="89" t="s">
        <v>425</v>
      </c>
      <c r="BC86" s="89" t="s">
        <v>1166</v>
      </c>
      <c r="BD86" s="89" t="s">
        <v>427</v>
      </c>
      <c r="BE86" s="89"/>
      <c r="BF86" s="89" t="s">
        <v>303</v>
      </c>
      <c r="BG86" s="89" t="s">
        <v>1295</v>
      </c>
      <c r="BH86" s="89">
        <v>1.0</v>
      </c>
      <c r="BI86" s="89" t="s">
        <v>888</v>
      </c>
      <c r="BJ86" s="89" t="s">
        <v>889</v>
      </c>
      <c r="BK86" s="89" t="s">
        <v>820</v>
      </c>
      <c r="BL86" s="89"/>
      <c r="BM86" s="89" t="s">
        <v>821</v>
      </c>
      <c r="BN86" s="89"/>
      <c r="BO86" s="89"/>
      <c r="BP86" s="89">
        <v>0.28</v>
      </c>
      <c r="BQ86" s="89">
        <v>0.62</v>
      </c>
      <c r="BR86" s="141">
        <v>0.2</v>
      </c>
      <c r="BS86" s="89">
        <v>0.44</v>
      </c>
      <c r="BT86" s="89" t="s">
        <v>433</v>
      </c>
      <c r="BU86" s="89"/>
      <c r="BV86" s="89"/>
      <c r="BW86" s="89"/>
      <c r="BX86" s="89"/>
      <c r="BY86" s="89"/>
      <c r="BZ86" s="89"/>
      <c r="CA86" s="89"/>
      <c r="CB86" s="89"/>
      <c r="CC86" s="89"/>
      <c r="CD86" s="89" t="s">
        <v>1292</v>
      </c>
      <c r="CE86" s="89" t="s">
        <v>602</v>
      </c>
      <c r="CF86" s="89" t="s">
        <v>1235</v>
      </c>
      <c r="CG86" s="89" t="s">
        <v>1236</v>
      </c>
    </row>
    <row r="87">
      <c r="A87" s="89" t="s">
        <v>1300</v>
      </c>
      <c r="B87" s="89" t="s">
        <v>1301</v>
      </c>
      <c r="C87" s="89" t="s">
        <v>1155</v>
      </c>
      <c r="D87" s="89">
        <v>8.5447E7</v>
      </c>
      <c r="E87" s="89">
        <v>4.262427630901E12</v>
      </c>
      <c r="F87" s="142" t="s">
        <v>1302</v>
      </c>
      <c r="G87" s="89" t="s">
        <v>402</v>
      </c>
      <c r="H87" s="89" t="s">
        <v>1157</v>
      </c>
      <c r="I87" s="89"/>
      <c r="J87" s="89" t="s">
        <v>1158</v>
      </c>
      <c r="K87" s="89" t="s">
        <v>1159</v>
      </c>
      <c r="L87" s="89" t="s">
        <v>1160</v>
      </c>
      <c r="M87" s="89" t="s">
        <v>700</v>
      </c>
      <c r="N87" s="89" t="s">
        <v>701</v>
      </c>
      <c r="O87" s="89"/>
      <c r="P87" s="89" t="s">
        <v>1161</v>
      </c>
      <c r="Q87" s="89" t="s">
        <v>1161</v>
      </c>
      <c r="R87" s="89"/>
      <c r="S87" s="89">
        <v>0.5</v>
      </c>
      <c r="T87" s="90">
        <v>0.196850393700788</v>
      </c>
      <c r="U87" s="89" t="s">
        <v>1163</v>
      </c>
      <c r="V87" s="89" t="s">
        <v>2088</v>
      </c>
      <c r="W87" s="89" t="s">
        <v>1164</v>
      </c>
      <c r="X87" s="89" t="s">
        <v>414</v>
      </c>
      <c r="Y87" s="89" t="s">
        <v>415</v>
      </c>
      <c r="Z87" s="89">
        <v>20.0</v>
      </c>
      <c r="AA87" s="89">
        <v>68.0</v>
      </c>
      <c r="AB87" s="89">
        <v>60.0</v>
      </c>
      <c r="AC87" s="89">
        <v>140.0</v>
      </c>
      <c r="AD87" s="118">
        <v>0.1</v>
      </c>
      <c r="AE87" s="118">
        <v>0.9</v>
      </c>
      <c r="AF87" s="89"/>
      <c r="AG87" s="89"/>
      <c r="AH87" s="89"/>
      <c r="AI87" s="89"/>
      <c r="AJ87" s="89"/>
      <c r="AK87" s="89" t="s">
        <v>416</v>
      </c>
      <c r="AL87" s="142" t="s">
        <v>417</v>
      </c>
      <c r="AM87" s="142" t="s">
        <v>418</v>
      </c>
      <c r="AN87" s="142" t="s">
        <v>419</v>
      </c>
      <c r="AO87" s="142" t="s">
        <v>420</v>
      </c>
      <c r="AP87" s="142" t="s">
        <v>1303</v>
      </c>
      <c r="AQ87" s="89"/>
      <c r="AR87" s="89"/>
      <c r="AS87" s="89"/>
      <c r="AT87" s="89"/>
      <c r="AU87" s="89"/>
      <c r="AV87" s="89"/>
      <c r="AW87" s="89"/>
      <c r="AX87" s="142" t="s">
        <v>422</v>
      </c>
      <c r="AY87" s="142" t="s">
        <v>299</v>
      </c>
      <c r="AZ87" s="89" t="s">
        <v>423</v>
      </c>
      <c r="BA87" s="89" t="s">
        <v>424</v>
      </c>
      <c r="BB87" s="89" t="s">
        <v>425</v>
      </c>
      <c r="BC87" s="89" t="s">
        <v>1166</v>
      </c>
      <c r="BD87" s="89" t="s">
        <v>427</v>
      </c>
      <c r="BE87" s="89"/>
      <c r="BF87" s="89" t="s">
        <v>303</v>
      </c>
      <c r="BG87" s="89" t="s">
        <v>1304</v>
      </c>
      <c r="BH87" s="89">
        <v>1.0</v>
      </c>
      <c r="BI87" s="89" t="s">
        <v>704</v>
      </c>
      <c r="BJ87" s="89" t="s">
        <v>705</v>
      </c>
      <c r="BK87" s="89" t="s">
        <v>706</v>
      </c>
      <c r="BL87" s="89"/>
      <c r="BM87" s="89" t="s">
        <v>707</v>
      </c>
      <c r="BN87" s="89"/>
      <c r="BO87" s="89"/>
      <c r="BP87" s="89">
        <v>8.56</v>
      </c>
      <c r="BQ87" s="89">
        <v>18.87</v>
      </c>
      <c r="BR87" s="141">
        <v>7.08</v>
      </c>
      <c r="BS87" s="89">
        <v>15.61</v>
      </c>
      <c r="BT87" s="89" t="s">
        <v>433</v>
      </c>
      <c r="BU87" s="89"/>
      <c r="BV87" s="89"/>
      <c r="BW87" s="89"/>
      <c r="BX87" s="89"/>
      <c r="BY87" s="89"/>
      <c r="BZ87" s="89"/>
      <c r="CA87" s="89"/>
      <c r="CB87" s="89"/>
      <c r="CC87" s="89"/>
      <c r="CD87" s="89" t="s">
        <v>1301</v>
      </c>
      <c r="CE87" s="89" t="s">
        <v>448</v>
      </c>
      <c r="CF87" s="89" t="s">
        <v>1176</v>
      </c>
      <c r="CG87" s="89" t="s">
        <v>1236</v>
      </c>
    </row>
    <row r="88">
      <c r="A88" s="89" t="s">
        <v>1308</v>
      </c>
      <c r="B88" s="89" t="s">
        <v>1309</v>
      </c>
      <c r="C88" s="89" t="s">
        <v>1226</v>
      </c>
      <c r="D88" s="89">
        <v>8.5447E7</v>
      </c>
      <c r="E88" s="89">
        <v>4.262427630185E12</v>
      </c>
      <c r="F88" s="142" t="s">
        <v>1310</v>
      </c>
      <c r="G88" s="89" t="s">
        <v>587</v>
      </c>
      <c r="H88" s="89" t="s">
        <v>1157</v>
      </c>
      <c r="I88" s="89"/>
      <c r="J88" s="89" t="s">
        <v>1158</v>
      </c>
      <c r="K88" s="89" t="s">
        <v>1159</v>
      </c>
      <c r="L88" s="89" t="s">
        <v>1160</v>
      </c>
      <c r="M88" s="89" t="s">
        <v>408</v>
      </c>
      <c r="N88" s="89" t="s">
        <v>409</v>
      </c>
      <c r="O88" s="89"/>
      <c r="P88" s="89" t="s">
        <v>1161</v>
      </c>
      <c r="Q88" s="89" t="s">
        <v>1161</v>
      </c>
      <c r="R88" s="89"/>
      <c r="S88" s="89">
        <v>0.5</v>
      </c>
      <c r="T88" s="90">
        <v>0.196850393700788</v>
      </c>
      <c r="U88" s="89" t="s">
        <v>1163</v>
      </c>
      <c r="V88" s="89" t="s">
        <v>2088</v>
      </c>
      <c r="W88" s="89" t="s">
        <v>1164</v>
      </c>
      <c r="X88" s="89" t="s">
        <v>414</v>
      </c>
      <c r="Y88" s="89" t="s">
        <v>415</v>
      </c>
      <c r="Z88" s="89">
        <v>20.0</v>
      </c>
      <c r="AA88" s="89">
        <v>68.0</v>
      </c>
      <c r="AB88" s="89">
        <v>60.0</v>
      </c>
      <c r="AC88" s="89">
        <v>140.0</v>
      </c>
      <c r="AD88" s="118">
        <v>0.1</v>
      </c>
      <c r="AE88" s="118">
        <v>0.9</v>
      </c>
      <c r="AF88" s="89"/>
      <c r="AG88" s="89"/>
      <c r="AH88" s="89"/>
      <c r="AI88" s="89"/>
      <c r="AJ88" s="89"/>
      <c r="AK88" s="89" t="s">
        <v>416</v>
      </c>
      <c r="AL88" s="142" t="s">
        <v>417</v>
      </c>
      <c r="AM88" s="142" t="s">
        <v>418</v>
      </c>
      <c r="AN88" s="142" t="s">
        <v>419</v>
      </c>
      <c r="AO88" s="142" t="s">
        <v>420</v>
      </c>
      <c r="AP88" s="142" t="s">
        <v>1311</v>
      </c>
      <c r="AQ88" s="89"/>
      <c r="AR88" s="89"/>
      <c r="AS88" s="89"/>
      <c r="AT88" s="89"/>
      <c r="AU88" s="89"/>
      <c r="AV88" s="89"/>
      <c r="AW88" s="89"/>
      <c r="AX88" s="142" t="s">
        <v>589</v>
      </c>
      <c r="AY88" s="142" t="s">
        <v>299</v>
      </c>
      <c r="AZ88" s="89" t="s">
        <v>423</v>
      </c>
      <c r="BA88" s="89" t="s">
        <v>424</v>
      </c>
      <c r="BB88" s="89" t="s">
        <v>425</v>
      </c>
      <c r="BC88" s="89" t="s">
        <v>1166</v>
      </c>
      <c r="BD88" s="89" t="s">
        <v>427</v>
      </c>
      <c r="BE88" s="89"/>
      <c r="BF88" s="89" t="s">
        <v>303</v>
      </c>
      <c r="BG88" s="89" t="s">
        <v>1312</v>
      </c>
      <c r="BH88" s="89">
        <v>1.0</v>
      </c>
      <c r="BI88" s="89" t="s">
        <v>888</v>
      </c>
      <c r="BJ88" s="89" t="s">
        <v>592</v>
      </c>
      <c r="BK88" s="89" t="s">
        <v>593</v>
      </c>
      <c r="BL88" s="89"/>
      <c r="BM88" s="89" t="s">
        <v>594</v>
      </c>
      <c r="BN88" s="89"/>
      <c r="BO88" s="89"/>
      <c r="BP88" s="89">
        <v>0.22</v>
      </c>
      <c r="BQ88" s="89">
        <v>0.49</v>
      </c>
      <c r="BR88" s="141">
        <v>0.14</v>
      </c>
      <c r="BS88" s="89">
        <v>0.31</v>
      </c>
      <c r="BT88" s="89" t="s">
        <v>433</v>
      </c>
      <c r="BU88" s="89"/>
      <c r="BV88" s="89"/>
      <c r="BW88" s="89"/>
      <c r="BX88" s="89"/>
      <c r="BY88" s="89"/>
      <c r="BZ88" s="89"/>
      <c r="CA88" s="89"/>
      <c r="CB88" s="89"/>
      <c r="CC88" s="89"/>
      <c r="CD88" s="89" t="s">
        <v>1309</v>
      </c>
      <c r="CE88" s="89" t="s">
        <v>602</v>
      </c>
      <c r="CF88" s="89" t="s">
        <v>1235</v>
      </c>
      <c r="CG88" s="89" t="s">
        <v>1236</v>
      </c>
    </row>
    <row r="89">
      <c r="A89" s="89" t="s">
        <v>1314</v>
      </c>
      <c r="B89" s="89" t="s">
        <v>1315</v>
      </c>
      <c r="C89" s="89" t="s">
        <v>1226</v>
      </c>
      <c r="D89" s="89">
        <v>8.5447E7</v>
      </c>
      <c r="E89" s="89">
        <v>4.262427630376E12</v>
      </c>
      <c r="F89" s="142" t="s">
        <v>1316</v>
      </c>
      <c r="G89" s="89" t="s">
        <v>587</v>
      </c>
      <c r="H89" s="89" t="s">
        <v>1157</v>
      </c>
      <c r="I89" s="89"/>
      <c r="J89" s="89" t="s">
        <v>1158</v>
      </c>
      <c r="K89" s="89" t="s">
        <v>1159</v>
      </c>
      <c r="L89" s="89" t="s">
        <v>1160</v>
      </c>
      <c r="M89" s="89" t="s">
        <v>700</v>
      </c>
      <c r="N89" s="89" t="s">
        <v>701</v>
      </c>
      <c r="O89" s="89"/>
      <c r="P89" s="89" t="s">
        <v>1161</v>
      </c>
      <c r="Q89" s="89" t="s">
        <v>1161</v>
      </c>
      <c r="R89" s="89"/>
      <c r="S89" s="89">
        <v>0.5</v>
      </c>
      <c r="T89" s="90">
        <v>0.196850393700788</v>
      </c>
      <c r="U89" s="89" t="s">
        <v>1163</v>
      </c>
      <c r="V89" s="89" t="s">
        <v>2088</v>
      </c>
      <c r="W89" s="89" t="s">
        <v>1164</v>
      </c>
      <c r="X89" s="89" t="s">
        <v>414</v>
      </c>
      <c r="Y89" s="89" t="s">
        <v>415</v>
      </c>
      <c r="Z89" s="89">
        <v>20.0</v>
      </c>
      <c r="AA89" s="89">
        <v>68.0</v>
      </c>
      <c r="AB89" s="89">
        <v>60.0</v>
      </c>
      <c r="AC89" s="89">
        <v>140.0</v>
      </c>
      <c r="AD89" s="118">
        <v>0.1</v>
      </c>
      <c r="AE89" s="118">
        <v>0.9</v>
      </c>
      <c r="AF89" s="89"/>
      <c r="AG89" s="89"/>
      <c r="AH89" s="89"/>
      <c r="AI89" s="89"/>
      <c r="AJ89" s="89"/>
      <c r="AK89" s="89" t="s">
        <v>416</v>
      </c>
      <c r="AL89" s="142" t="s">
        <v>417</v>
      </c>
      <c r="AM89" s="142" t="s">
        <v>418</v>
      </c>
      <c r="AN89" s="142" t="s">
        <v>419</v>
      </c>
      <c r="AO89" s="142" t="s">
        <v>420</v>
      </c>
      <c r="AP89" s="142" t="s">
        <v>1317</v>
      </c>
      <c r="AQ89" s="89"/>
      <c r="AR89" s="89"/>
      <c r="AS89" s="89"/>
      <c r="AT89" s="89"/>
      <c r="AU89" s="89"/>
      <c r="AV89" s="89"/>
      <c r="AW89" s="89"/>
      <c r="AX89" s="142" t="s">
        <v>589</v>
      </c>
      <c r="AY89" s="142" t="s">
        <v>299</v>
      </c>
      <c r="AZ89" s="89" t="s">
        <v>423</v>
      </c>
      <c r="BA89" s="89" t="s">
        <v>424</v>
      </c>
      <c r="BB89" s="89" t="s">
        <v>425</v>
      </c>
      <c r="BC89" s="89" t="s">
        <v>1166</v>
      </c>
      <c r="BD89" s="89" t="s">
        <v>427</v>
      </c>
      <c r="BE89" s="89"/>
      <c r="BF89" s="89" t="s">
        <v>303</v>
      </c>
      <c r="BG89" s="89" t="s">
        <v>1318</v>
      </c>
      <c r="BH89" s="89">
        <v>1.0</v>
      </c>
      <c r="BI89" s="89" t="s">
        <v>888</v>
      </c>
      <c r="BJ89" s="89" t="s">
        <v>819</v>
      </c>
      <c r="BK89" s="89" t="s">
        <v>820</v>
      </c>
      <c r="BL89" s="89"/>
      <c r="BM89" s="89" t="s">
        <v>821</v>
      </c>
      <c r="BN89" s="89"/>
      <c r="BO89" s="89"/>
      <c r="BP89" s="89">
        <v>0.27</v>
      </c>
      <c r="BQ89" s="89">
        <v>0.6</v>
      </c>
      <c r="BR89" s="141">
        <v>0.19</v>
      </c>
      <c r="BS89" s="89">
        <v>0.42</v>
      </c>
      <c r="BT89" s="89" t="s">
        <v>433</v>
      </c>
      <c r="BU89" s="89"/>
      <c r="BV89" s="89"/>
      <c r="BW89" s="89"/>
      <c r="BX89" s="89"/>
      <c r="BY89" s="89"/>
      <c r="BZ89" s="89"/>
      <c r="CA89" s="89"/>
      <c r="CB89" s="89"/>
      <c r="CC89" s="89"/>
      <c r="CD89" s="89" t="s">
        <v>1315</v>
      </c>
      <c r="CE89" s="89" t="s">
        <v>602</v>
      </c>
      <c r="CF89" s="89" t="s">
        <v>1235</v>
      </c>
      <c r="CG89" s="89" t="s">
        <v>1236</v>
      </c>
    </row>
    <row r="90">
      <c r="A90" s="89" t="s">
        <v>1319</v>
      </c>
      <c r="B90" s="89" t="s">
        <v>1320</v>
      </c>
      <c r="C90" s="89" t="s">
        <v>1226</v>
      </c>
      <c r="D90" s="89">
        <v>8.5447E7</v>
      </c>
      <c r="E90" s="89">
        <v>4.262427630567E12</v>
      </c>
      <c r="F90" s="142" t="s">
        <v>1321</v>
      </c>
      <c r="G90" s="89" t="s">
        <v>587</v>
      </c>
      <c r="H90" s="89" t="s">
        <v>1157</v>
      </c>
      <c r="I90" s="89"/>
      <c r="J90" s="89" t="s">
        <v>1158</v>
      </c>
      <c r="K90" s="89" t="s">
        <v>1159</v>
      </c>
      <c r="L90" s="89" t="s">
        <v>1160</v>
      </c>
      <c r="M90" s="89" t="s">
        <v>884</v>
      </c>
      <c r="N90" s="89" t="s">
        <v>885</v>
      </c>
      <c r="O90" s="89"/>
      <c r="P90" s="89" t="s">
        <v>1161</v>
      </c>
      <c r="Q90" s="89" t="s">
        <v>1161</v>
      </c>
      <c r="R90" s="89"/>
      <c r="S90" s="89">
        <v>0.5</v>
      </c>
      <c r="T90" s="90">
        <v>0.196850393700788</v>
      </c>
      <c r="U90" s="89" t="s">
        <v>1163</v>
      </c>
      <c r="V90" s="89" t="s">
        <v>2088</v>
      </c>
      <c r="W90" s="89" t="s">
        <v>1164</v>
      </c>
      <c r="X90" s="89" t="s">
        <v>414</v>
      </c>
      <c r="Y90" s="89" t="s">
        <v>415</v>
      </c>
      <c r="Z90" s="89">
        <v>20.0</v>
      </c>
      <c r="AA90" s="89">
        <v>68.0</v>
      </c>
      <c r="AB90" s="89">
        <v>60.0</v>
      </c>
      <c r="AC90" s="89">
        <v>140.0</v>
      </c>
      <c r="AD90" s="118">
        <v>0.1</v>
      </c>
      <c r="AE90" s="118">
        <v>0.9</v>
      </c>
      <c r="AF90" s="89"/>
      <c r="AG90" s="89"/>
      <c r="AH90" s="89"/>
      <c r="AI90" s="89"/>
      <c r="AJ90" s="89"/>
      <c r="AK90" s="89" t="s">
        <v>416</v>
      </c>
      <c r="AL90" s="142" t="s">
        <v>417</v>
      </c>
      <c r="AM90" s="142" t="s">
        <v>418</v>
      </c>
      <c r="AN90" s="142" t="s">
        <v>419</v>
      </c>
      <c r="AO90" s="142" t="s">
        <v>420</v>
      </c>
      <c r="AP90" s="142" t="s">
        <v>1322</v>
      </c>
      <c r="AQ90" s="89"/>
      <c r="AR90" s="89"/>
      <c r="AS90" s="89"/>
      <c r="AT90" s="89"/>
      <c r="AU90" s="89"/>
      <c r="AV90" s="89"/>
      <c r="AW90" s="89"/>
      <c r="AX90" s="142" t="s">
        <v>589</v>
      </c>
      <c r="AY90" s="142" t="s">
        <v>299</v>
      </c>
      <c r="AZ90" s="89" t="s">
        <v>423</v>
      </c>
      <c r="BA90" s="89" t="s">
        <v>424</v>
      </c>
      <c r="BB90" s="89" t="s">
        <v>425</v>
      </c>
      <c r="BC90" s="89" t="s">
        <v>1166</v>
      </c>
      <c r="BD90" s="89" t="s">
        <v>427</v>
      </c>
      <c r="BE90" s="89"/>
      <c r="BF90" s="89" t="s">
        <v>303</v>
      </c>
      <c r="BG90" s="89" t="s">
        <v>1323</v>
      </c>
      <c r="BH90" s="89">
        <v>1.0</v>
      </c>
      <c r="BI90" s="89" t="s">
        <v>888</v>
      </c>
      <c r="BJ90" s="89" t="s">
        <v>889</v>
      </c>
      <c r="BK90" s="89" t="s">
        <v>820</v>
      </c>
      <c r="BL90" s="89"/>
      <c r="BM90" s="89" t="s">
        <v>821</v>
      </c>
      <c r="BN90" s="89"/>
      <c r="BO90" s="89"/>
      <c r="BP90" s="89">
        <v>0.28</v>
      </c>
      <c r="BQ90" s="89">
        <v>0.62</v>
      </c>
      <c r="BR90" s="141">
        <v>0.2</v>
      </c>
      <c r="BS90" s="89">
        <v>0.44</v>
      </c>
      <c r="BT90" s="89" t="s">
        <v>433</v>
      </c>
      <c r="BU90" s="89"/>
      <c r="BV90" s="89"/>
      <c r="BW90" s="89"/>
      <c r="BX90" s="89"/>
      <c r="BY90" s="89"/>
      <c r="BZ90" s="89"/>
      <c r="CA90" s="89"/>
      <c r="CB90" s="89"/>
      <c r="CC90" s="89"/>
      <c r="CD90" s="89" t="s">
        <v>1320</v>
      </c>
      <c r="CE90" s="89" t="s">
        <v>602</v>
      </c>
      <c r="CF90" s="89" t="s">
        <v>1235</v>
      </c>
      <c r="CG90" s="89" t="s">
        <v>1236</v>
      </c>
    </row>
    <row r="91">
      <c r="A91" s="89" t="s">
        <v>1324</v>
      </c>
      <c r="B91" s="89" t="s">
        <v>1325</v>
      </c>
      <c r="C91" s="89" t="s">
        <v>1326</v>
      </c>
      <c r="D91" s="89">
        <v>8.5447E7</v>
      </c>
      <c r="E91" s="89">
        <v>4.262427630895E12</v>
      </c>
      <c r="F91" s="142" t="s">
        <v>1327</v>
      </c>
      <c r="G91" s="89" t="s">
        <v>402</v>
      </c>
      <c r="H91" s="89" t="s">
        <v>1157</v>
      </c>
      <c r="I91" s="89"/>
      <c r="J91" s="89" t="s">
        <v>1158</v>
      </c>
      <c r="K91" s="89" t="s">
        <v>1328</v>
      </c>
      <c r="L91" s="89" t="s">
        <v>1160</v>
      </c>
      <c r="M91" s="89" t="s">
        <v>700</v>
      </c>
      <c r="N91" s="89" t="s">
        <v>701</v>
      </c>
      <c r="O91" s="89"/>
      <c r="P91" s="89" t="s">
        <v>1161</v>
      </c>
      <c r="Q91" s="89" t="s">
        <v>1162</v>
      </c>
      <c r="R91" s="89"/>
      <c r="S91" s="89">
        <v>0.75</v>
      </c>
      <c r="T91" s="90">
        <v>0.295275590551181</v>
      </c>
      <c r="U91" s="89" t="s">
        <v>1329</v>
      </c>
      <c r="V91" s="89" t="s">
        <v>2088</v>
      </c>
      <c r="W91" s="89" t="s">
        <v>1164</v>
      </c>
      <c r="X91" s="89" t="s">
        <v>414</v>
      </c>
      <c r="Y91" s="89" t="s">
        <v>415</v>
      </c>
      <c r="Z91" s="89">
        <v>20.0</v>
      </c>
      <c r="AA91" s="89">
        <v>68.0</v>
      </c>
      <c r="AB91" s="89">
        <v>60.0</v>
      </c>
      <c r="AC91" s="89">
        <v>140.0</v>
      </c>
      <c r="AD91" s="118">
        <v>0.1</v>
      </c>
      <c r="AE91" s="118">
        <v>0.9</v>
      </c>
      <c r="AF91" s="89"/>
      <c r="AG91" s="89"/>
      <c r="AH91" s="89"/>
      <c r="AI91" s="89"/>
      <c r="AJ91" s="89"/>
      <c r="AK91" s="89" t="s">
        <v>416</v>
      </c>
      <c r="AL91" s="142" t="s">
        <v>417</v>
      </c>
      <c r="AM91" s="142" t="s">
        <v>418</v>
      </c>
      <c r="AN91" s="142" t="s">
        <v>419</v>
      </c>
      <c r="AO91" s="142" t="s">
        <v>420</v>
      </c>
      <c r="AP91" s="142" t="s">
        <v>1330</v>
      </c>
      <c r="AQ91" s="89"/>
      <c r="AR91" s="89"/>
      <c r="AS91" s="89"/>
      <c r="AT91" s="89"/>
      <c r="AU91" s="89"/>
      <c r="AV91" s="89"/>
      <c r="AW91" s="89"/>
      <c r="AX91" s="142" t="s">
        <v>422</v>
      </c>
      <c r="AY91" s="142" t="s">
        <v>299</v>
      </c>
      <c r="AZ91" s="89" t="s">
        <v>423</v>
      </c>
      <c r="BA91" s="89" t="s">
        <v>424</v>
      </c>
      <c r="BB91" s="89" t="s">
        <v>425</v>
      </c>
      <c r="BC91" s="89" t="s">
        <v>1166</v>
      </c>
      <c r="BD91" s="89" t="s">
        <v>427</v>
      </c>
      <c r="BE91" s="89"/>
      <c r="BF91" s="89" t="s">
        <v>303</v>
      </c>
      <c r="BG91" s="89" t="s">
        <v>1331</v>
      </c>
      <c r="BH91" s="89">
        <v>1.0</v>
      </c>
      <c r="BI91" s="89" t="s">
        <v>704</v>
      </c>
      <c r="BJ91" s="89" t="s">
        <v>705</v>
      </c>
      <c r="BK91" s="89" t="s">
        <v>706</v>
      </c>
      <c r="BL91" s="89"/>
      <c r="BM91" s="89" t="s">
        <v>707</v>
      </c>
      <c r="BN91" s="89"/>
      <c r="BO91" s="89"/>
      <c r="BP91" s="89">
        <v>8.56</v>
      </c>
      <c r="BQ91" s="89">
        <v>18.87</v>
      </c>
      <c r="BR91" s="141">
        <v>7.08</v>
      </c>
      <c r="BS91" s="89">
        <v>15.61</v>
      </c>
      <c r="BT91" s="89" t="s">
        <v>433</v>
      </c>
      <c r="BU91" s="89"/>
      <c r="BV91" s="89"/>
      <c r="BW91" s="89"/>
      <c r="BX91" s="89"/>
      <c r="BY91" s="89"/>
      <c r="BZ91" s="89"/>
      <c r="CA91" s="89"/>
      <c r="CB91" s="89"/>
      <c r="CC91" s="89"/>
      <c r="CD91" s="89" t="s">
        <v>1325</v>
      </c>
      <c r="CE91" s="89" t="s">
        <v>448</v>
      </c>
      <c r="CF91" s="89" t="s">
        <v>1332</v>
      </c>
      <c r="CG91" s="89" t="s">
        <v>1236</v>
      </c>
    </row>
    <row r="92">
      <c r="A92" s="89" t="s">
        <v>1334</v>
      </c>
      <c r="B92" s="89" t="s">
        <v>1335</v>
      </c>
      <c r="C92" s="89" t="s">
        <v>1336</v>
      </c>
      <c r="D92" s="89">
        <v>8.5447E7</v>
      </c>
      <c r="E92" s="89">
        <v>4.262427630178E12</v>
      </c>
      <c r="F92" s="142" t="s">
        <v>1337</v>
      </c>
      <c r="G92" s="89" t="s">
        <v>587</v>
      </c>
      <c r="H92" s="89" t="s">
        <v>1157</v>
      </c>
      <c r="I92" s="89"/>
      <c r="J92" s="89" t="s">
        <v>1158</v>
      </c>
      <c r="K92" s="89" t="s">
        <v>1328</v>
      </c>
      <c r="L92" s="89" t="s">
        <v>1160</v>
      </c>
      <c r="M92" s="89" t="s">
        <v>408</v>
      </c>
      <c r="N92" s="89" t="s">
        <v>409</v>
      </c>
      <c r="O92" s="89"/>
      <c r="P92" s="89" t="s">
        <v>1161</v>
      </c>
      <c r="Q92" s="89" t="s">
        <v>1162</v>
      </c>
      <c r="R92" s="89"/>
      <c r="S92" s="89">
        <v>0.75</v>
      </c>
      <c r="T92" s="90">
        <v>0.295275590551181</v>
      </c>
      <c r="U92" s="89" t="s">
        <v>1329</v>
      </c>
      <c r="V92" s="89" t="s">
        <v>2088</v>
      </c>
      <c r="W92" s="89" t="s">
        <v>1164</v>
      </c>
      <c r="X92" s="89" t="s">
        <v>414</v>
      </c>
      <c r="Y92" s="89" t="s">
        <v>415</v>
      </c>
      <c r="Z92" s="89">
        <v>20.0</v>
      </c>
      <c r="AA92" s="89">
        <v>68.0</v>
      </c>
      <c r="AB92" s="89">
        <v>60.0</v>
      </c>
      <c r="AC92" s="89">
        <v>140.0</v>
      </c>
      <c r="AD92" s="118">
        <v>0.1</v>
      </c>
      <c r="AE92" s="118">
        <v>0.9</v>
      </c>
      <c r="AF92" s="89"/>
      <c r="AG92" s="89"/>
      <c r="AH92" s="89"/>
      <c r="AI92" s="89"/>
      <c r="AJ92" s="89"/>
      <c r="AK92" s="89" t="s">
        <v>416</v>
      </c>
      <c r="AL92" s="142" t="s">
        <v>417</v>
      </c>
      <c r="AM92" s="142" t="s">
        <v>418</v>
      </c>
      <c r="AN92" s="142" t="s">
        <v>419</v>
      </c>
      <c r="AO92" s="142" t="s">
        <v>420</v>
      </c>
      <c r="AP92" s="142" t="s">
        <v>1338</v>
      </c>
      <c r="AQ92" s="89"/>
      <c r="AR92" s="89"/>
      <c r="AS92" s="89"/>
      <c r="AT92" s="89"/>
      <c r="AU92" s="89"/>
      <c r="AV92" s="89"/>
      <c r="AW92" s="89"/>
      <c r="AX92" s="142" t="s">
        <v>589</v>
      </c>
      <c r="AY92" s="142" t="s">
        <v>299</v>
      </c>
      <c r="AZ92" s="89" t="s">
        <v>423</v>
      </c>
      <c r="BA92" s="89" t="s">
        <v>424</v>
      </c>
      <c r="BB92" s="89" t="s">
        <v>425</v>
      </c>
      <c r="BC92" s="89" t="s">
        <v>1166</v>
      </c>
      <c r="BD92" s="89" t="s">
        <v>427</v>
      </c>
      <c r="BE92" s="89"/>
      <c r="BF92" s="89" t="s">
        <v>303</v>
      </c>
      <c r="BG92" s="89" t="s">
        <v>1339</v>
      </c>
      <c r="BH92" s="89">
        <v>1.0</v>
      </c>
      <c r="BI92" s="89" t="s">
        <v>888</v>
      </c>
      <c r="BJ92" s="89" t="s">
        <v>592</v>
      </c>
      <c r="BK92" s="89" t="s">
        <v>593</v>
      </c>
      <c r="BL92" s="89"/>
      <c r="BM92" s="89" t="s">
        <v>594</v>
      </c>
      <c r="BN92" s="89"/>
      <c r="BO92" s="89"/>
      <c r="BP92" s="89">
        <v>0.22</v>
      </c>
      <c r="BQ92" s="89">
        <v>0.49</v>
      </c>
      <c r="BR92" s="141">
        <v>0.14</v>
      </c>
      <c r="BS92" s="89">
        <v>0.31</v>
      </c>
      <c r="BT92" s="89" t="s">
        <v>433</v>
      </c>
      <c r="BU92" s="89"/>
      <c r="BV92" s="89"/>
      <c r="BW92" s="89"/>
      <c r="BX92" s="89"/>
      <c r="BY92" s="89"/>
      <c r="BZ92" s="89"/>
      <c r="CA92" s="89"/>
      <c r="CB92" s="89"/>
      <c r="CC92" s="89"/>
      <c r="CD92" s="89" t="s">
        <v>1335</v>
      </c>
      <c r="CE92" s="89" t="s">
        <v>602</v>
      </c>
      <c r="CF92" s="89" t="s">
        <v>1235</v>
      </c>
      <c r="CG92" s="89" t="s">
        <v>1236</v>
      </c>
    </row>
    <row r="93">
      <c r="A93" s="89" t="s">
        <v>1340</v>
      </c>
      <c r="B93" s="89" t="s">
        <v>1341</v>
      </c>
      <c r="C93" s="89" t="s">
        <v>1336</v>
      </c>
      <c r="D93" s="89">
        <v>8.5447E7</v>
      </c>
      <c r="E93" s="89">
        <v>4.262427630369E12</v>
      </c>
      <c r="F93" s="142" t="s">
        <v>1342</v>
      </c>
      <c r="G93" s="89" t="s">
        <v>587</v>
      </c>
      <c r="H93" s="89" t="s">
        <v>1157</v>
      </c>
      <c r="I93" s="89"/>
      <c r="J93" s="89" t="s">
        <v>1158</v>
      </c>
      <c r="K93" s="89" t="s">
        <v>1328</v>
      </c>
      <c r="L93" s="89" t="s">
        <v>1160</v>
      </c>
      <c r="M93" s="89" t="s">
        <v>700</v>
      </c>
      <c r="N93" s="89" t="s">
        <v>701</v>
      </c>
      <c r="O93" s="89"/>
      <c r="P93" s="89" t="s">
        <v>1161</v>
      </c>
      <c r="Q93" s="89" t="s">
        <v>1162</v>
      </c>
      <c r="R93" s="89"/>
      <c r="S93" s="89">
        <v>0.75</v>
      </c>
      <c r="T93" s="90">
        <v>0.295275590551181</v>
      </c>
      <c r="U93" s="89" t="s">
        <v>1329</v>
      </c>
      <c r="V93" s="89" t="s">
        <v>2088</v>
      </c>
      <c r="W93" s="89" t="s">
        <v>1164</v>
      </c>
      <c r="X93" s="89" t="s">
        <v>414</v>
      </c>
      <c r="Y93" s="89" t="s">
        <v>415</v>
      </c>
      <c r="Z93" s="89">
        <v>20.0</v>
      </c>
      <c r="AA93" s="89">
        <v>68.0</v>
      </c>
      <c r="AB93" s="89">
        <v>60.0</v>
      </c>
      <c r="AC93" s="89">
        <v>140.0</v>
      </c>
      <c r="AD93" s="118">
        <v>0.1</v>
      </c>
      <c r="AE93" s="118">
        <v>0.9</v>
      </c>
      <c r="AF93" s="89"/>
      <c r="AG93" s="89"/>
      <c r="AH93" s="89"/>
      <c r="AI93" s="89"/>
      <c r="AJ93" s="89"/>
      <c r="AK93" s="89" t="s">
        <v>416</v>
      </c>
      <c r="AL93" s="142" t="s">
        <v>417</v>
      </c>
      <c r="AM93" s="142" t="s">
        <v>418</v>
      </c>
      <c r="AN93" s="142" t="s">
        <v>419</v>
      </c>
      <c r="AO93" s="142" t="s">
        <v>420</v>
      </c>
      <c r="AP93" s="142" t="s">
        <v>1343</v>
      </c>
      <c r="AQ93" s="89"/>
      <c r="AR93" s="89"/>
      <c r="AS93" s="89"/>
      <c r="AT93" s="89"/>
      <c r="AU93" s="89"/>
      <c r="AV93" s="89"/>
      <c r="AW93" s="89"/>
      <c r="AX93" s="142" t="s">
        <v>589</v>
      </c>
      <c r="AY93" s="142" t="s">
        <v>299</v>
      </c>
      <c r="AZ93" s="89" t="s">
        <v>423</v>
      </c>
      <c r="BA93" s="89" t="s">
        <v>424</v>
      </c>
      <c r="BB93" s="89" t="s">
        <v>425</v>
      </c>
      <c r="BC93" s="89" t="s">
        <v>1166</v>
      </c>
      <c r="BD93" s="89" t="s">
        <v>427</v>
      </c>
      <c r="BE93" s="89"/>
      <c r="BF93" s="89" t="s">
        <v>303</v>
      </c>
      <c r="BG93" s="89" t="s">
        <v>1344</v>
      </c>
      <c r="BH93" s="89">
        <v>1.0</v>
      </c>
      <c r="BI93" s="89" t="s">
        <v>888</v>
      </c>
      <c r="BJ93" s="89" t="s">
        <v>819</v>
      </c>
      <c r="BK93" s="89" t="s">
        <v>820</v>
      </c>
      <c r="BL93" s="89"/>
      <c r="BM93" s="89" t="s">
        <v>821</v>
      </c>
      <c r="BN93" s="89"/>
      <c r="BO93" s="89"/>
      <c r="BP93" s="89">
        <v>0.27</v>
      </c>
      <c r="BQ93" s="89">
        <v>0.6</v>
      </c>
      <c r="BR93" s="141">
        <v>0.19</v>
      </c>
      <c r="BS93" s="89">
        <v>0.42</v>
      </c>
      <c r="BT93" s="89" t="s">
        <v>433</v>
      </c>
      <c r="BU93" s="89"/>
      <c r="BV93" s="89"/>
      <c r="BW93" s="89"/>
      <c r="BX93" s="89"/>
      <c r="BY93" s="89"/>
      <c r="BZ93" s="89"/>
      <c r="CA93" s="89"/>
      <c r="CB93" s="89"/>
      <c r="CC93" s="89"/>
      <c r="CD93" s="89" t="s">
        <v>1341</v>
      </c>
      <c r="CE93" s="89" t="s">
        <v>602</v>
      </c>
      <c r="CF93" s="89" t="s">
        <v>1235</v>
      </c>
      <c r="CG93" s="89" t="s">
        <v>1236</v>
      </c>
    </row>
    <row r="94">
      <c r="A94" s="89" t="s">
        <v>1345</v>
      </c>
      <c r="B94" s="89" t="s">
        <v>1346</v>
      </c>
      <c r="C94" s="89" t="s">
        <v>1336</v>
      </c>
      <c r="D94" s="89">
        <v>8.5447E7</v>
      </c>
      <c r="E94" s="89">
        <v>4.26242763055E12</v>
      </c>
      <c r="F94" s="142" t="s">
        <v>1347</v>
      </c>
      <c r="G94" s="89" t="s">
        <v>587</v>
      </c>
      <c r="H94" s="89" t="s">
        <v>1157</v>
      </c>
      <c r="I94" s="89"/>
      <c r="J94" s="89" t="s">
        <v>1158</v>
      </c>
      <c r="K94" s="89" t="s">
        <v>1328</v>
      </c>
      <c r="L94" s="89" t="s">
        <v>1160</v>
      </c>
      <c r="M94" s="89" t="s">
        <v>884</v>
      </c>
      <c r="N94" s="89" t="s">
        <v>885</v>
      </c>
      <c r="O94" s="89"/>
      <c r="P94" s="89" t="s">
        <v>1161</v>
      </c>
      <c r="Q94" s="89" t="s">
        <v>1162</v>
      </c>
      <c r="R94" s="89"/>
      <c r="S94" s="89">
        <v>0.75</v>
      </c>
      <c r="T94" s="90">
        <v>0.295275590551181</v>
      </c>
      <c r="U94" s="89" t="s">
        <v>1329</v>
      </c>
      <c r="V94" s="89" t="s">
        <v>2088</v>
      </c>
      <c r="W94" s="89" t="s">
        <v>1164</v>
      </c>
      <c r="X94" s="89" t="s">
        <v>414</v>
      </c>
      <c r="Y94" s="89" t="s">
        <v>415</v>
      </c>
      <c r="Z94" s="89">
        <v>20.0</v>
      </c>
      <c r="AA94" s="89">
        <v>68.0</v>
      </c>
      <c r="AB94" s="89">
        <v>60.0</v>
      </c>
      <c r="AC94" s="89">
        <v>140.0</v>
      </c>
      <c r="AD94" s="118">
        <v>0.1</v>
      </c>
      <c r="AE94" s="118">
        <v>0.9</v>
      </c>
      <c r="AF94" s="89"/>
      <c r="AG94" s="89"/>
      <c r="AH94" s="89"/>
      <c r="AI94" s="89"/>
      <c r="AJ94" s="89"/>
      <c r="AK94" s="89" t="s">
        <v>416</v>
      </c>
      <c r="AL94" s="142" t="s">
        <v>417</v>
      </c>
      <c r="AM94" s="142" t="s">
        <v>418</v>
      </c>
      <c r="AN94" s="142" t="s">
        <v>419</v>
      </c>
      <c r="AO94" s="142" t="s">
        <v>420</v>
      </c>
      <c r="AP94" s="142" t="s">
        <v>1348</v>
      </c>
      <c r="AQ94" s="89"/>
      <c r="AR94" s="89"/>
      <c r="AS94" s="89"/>
      <c r="AT94" s="89"/>
      <c r="AU94" s="89"/>
      <c r="AV94" s="89"/>
      <c r="AW94" s="89"/>
      <c r="AX94" s="142" t="s">
        <v>589</v>
      </c>
      <c r="AY94" s="142" t="s">
        <v>299</v>
      </c>
      <c r="AZ94" s="89" t="s">
        <v>423</v>
      </c>
      <c r="BA94" s="89" t="s">
        <v>424</v>
      </c>
      <c r="BB94" s="89" t="s">
        <v>425</v>
      </c>
      <c r="BC94" s="89" t="s">
        <v>1166</v>
      </c>
      <c r="BD94" s="89" t="s">
        <v>427</v>
      </c>
      <c r="BE94" s="89"/>
      <c r="BF94" s="89" t="s">
        <v>303</v>
      </c>
      <c r="BG94" s="89" t="s">
        <v>1349</v>
      </c>
      <c r="BH94" s="89">
        <v>1.0</v>
      </c>
      <c r="BI94" s="89" t="s">
        <v>888</v>
      </c>
      <c r="BJ94" s="89" t="s">
        <v>889</v>
      </c>
      <c r="BK94" s="89" t="s">
        <v>820</v>
      </c>
      <c r="BL94" s="89"/>
      <c r="BM94" s="89" t="s">
        <v>821</v>
      </c>
      <c r="BN94" s="89"/>
      <c r="BO94" s="89"/>
      <c r="BP94" s="89">
        <v>0.28</v>
      </c>
      <c r="BQ94" s="89">
        <v>0.62</v>
      </c>
      <c r="BR94" s="141">
        <v>0.2</v>
      </c>
      <c r="BS94" s="89">
        <v>0.44</v>
      </c>
      <c r="BT94" s="89" t="s">
        <v>433</v>
      </c>
      <c r="BU94" s="89"/>
      <c r="BV94" s="89"/>
      <c r="BW94" s="89"/>
      <c r="BX94" s="89"/>
      <c r="BY94" s="89"/>
      <c r="BZ94" s="89"/>
      <c r="CA94" s="89"/>
      <c r="CB94" s="89"/>
      <c r="CC94" s="89"/>
      <c r="CD94" s="89" t="s">
        <v>1346</v>
      </c>
      <c r="CE94" s="89" t="s">
        <v>602</v>
      </c>
      <c r="CF94" s="89" t="s">
        <v>1235</v>
      </c>
      <c r="CG94" s="89" t="s">
        <v>1236</v>
      </c>
    </row>
    <row r="95">
      <c r="A95" s="89" t="s">
        <v>1350</v>
      </c>
      <c r="B95" s="89" t="s">
        <v>1351</v>
      </c>
      <c r="C95" s="89" t="s">
        <v>1326</v>
      </c>
      <c r="D95" s="89">
        <v>8.5447E7</v>
      </c>
      <c r="E95" s="89">
        <v>4.262427630888E12</v>
      </c>
      <c r="F95" s="142" t="s">
        <v>1352</v>
      </c>
      <c r="G95" s="89" t="s">
        <v>402</v>
      </c>
      <c r="H95" s="89" t="s">
        <v>1157</v>
      </c>
      <c r="I95" s="89"/>
      <c r="J95" s="89" t="s">
        <v>1158</v>
      </c>
      <c r="K95" s="89" t="s">
        <v>1328</v>
      </c>
      <c r="L95" s="89" t="s">
        <v>1160</v>
      </c>
      <c r="M95" s="89" t="s">
        <v>700</v>
      </c>
      <c r="N95" s="89" t="s">
        <v>701</v>
      </c>
      <c r="O95" s="89"/>
      <c r="P95" s="89" t="s">
        <v>1161</v>
      </c>
      <c r="Q95" s="89" t="s">
        <v>1161</v>
      </c>
      <c r="R95" s="89"/>
      <c r="S95" s="89">
        <v>0.75</v>
      </c>
      <c r="T95" s="90">
        <v>0.295275590551181</v>
      </c>
      <c r="U95" s="89" t="s">
        <v>1329</v>
      </c>
      <c r="V95" s="89" t="s">
        <v>2088</v>
      </c>
      <c r="W95" s="89" t="s">
        <v>1164</v>
      </c>
      <c r="X95" s="89" t="s">
        <v>414</v>
      </c>
      <c r="Y95" s="89" t="s">
        <v>415</v>
      </c>
      <c r="Z95" s="89">
        <v>20.0</v>
      </c>
      <c r="AA95" s="89">
        <v>68.0</v>
      </c>
      <c r="AB95" s="89">
        <v>60.0</v>
      </c>
      <c r="AC95" s="89">
        <v>140.0</v>
      </c>
      <c r="AD95" s="118">
        <v>0.1</v>
      </c>
      <c r="AE95" s="118">
        <v>0.9</v>
      </c>
      <c r="AF95" s="89"/>
      <c r="AG95" s="89"/>
      <c r="AH95" s="89"/>
      <c r="AI95" s="89"/>
      <c r="AJ95" s="89"/>
      <c r="AK95" s="89" t="s">
        <v>416</v>
      </c>
      <c r="AL95" s="142" t="s">
        <v>417</v>
      </c>
      <c r="AM95" s="142" t="s">
        <v>418</v>
      </c>
      <c r="AN95" s="142" t="s">
        <v>419</v>
      </c>
      <c r="AO95" s="142" t="s">
        <v>420</v>
      </c>
      <c r="AP95" s="142" t="s">
        <v>1353</v>
      </c>
      <c r="AQ95" s="89"/>
      <c r="AR95" s="89"/>
      <c r="AS95" s="89"/>
      <c r="AT95" s="89"/>
      <c r="AU95" s="89"/>
      <c r="AV95" s="89"/>
      <c r="AW95" s="89"/>
      <c r="AX95" s="142" t="s">
        <v>422</v>
      </c>
      <c r="AY95" s="142" t="s">
        <v>299</v>
      </c>
      <c r="AZ95" s="89" t="s">
        <v>423</v>
      </c>
      <c r="BA95" s="89" t="s">
        <v>424</v>
      </c>
      <c r="BB95" s="89" t="s">
        <v>425</v>
      </c>
      <c r="BC95" s="89" t="s">
        <v>1166</v>
      </c>
      <c r="BD95" s="89" t="s">
        <v>427</v>
      </c>
      <c r="BE95" s="89"/>
      <c r="BF95" s="89" t="s">
        <v>303</v>
      </c>
      <c r="BG95" s="89" t="s">
        <v>1354</v>
      </c>
      <c r="BH95" s="89">
        <v>1.0</v>
      </c>
      <c r="BI95" s="89" t="s">
        <v>704</v>
      </c>
      <c r="BJ95" s="89" t="s">
        <v>705</v>
      </c>
      <c r="BK95" s="89" t="s">
        <v>706</v>
      </c>
      <c r="BL95" s="89"/>
      <c r="BM95" s="89" t="s">
        <v>707</v>
      </c>
      <c r="BN95" s="89"/>
      <c r="BO95" s="89"/>
      <c r="BP95" s="89">
        <v>8.56</v>
      </c>
      <c r="BQ95" s="89">
        <v>18.87</v>
      </c>
      <c r="BR95" s="141">
        <v>7.08</v>
      </c>
      <c r="BS95" s="89">
        <v>15.61</v>
      </c>
      <c r="BT95" s="89" t="s">
        <v>433</v>
      </c>
      <c r="BU95" s="89"/>
      <c r="BV95" s="89"/>
      <c r="BW95" s="89"/>
      <c r="BX95" s="89"/>
      <c r="BY95" s="89"/>
      <c r="BZ95" s="89"/>
      <c r="CA95" s="89"/>
      <c r="CB95" s="89"/>
      <c r="CC95" s="89"/>
      <c r="CD95" s="89" t="s">
        <v>1351</v>
      </c>
      <c r="CE95" s="89" t="s">
        <v>448</v>
      </c>
      <c r="CF95" s="89" t="s">
        <v>1332</v>
      </c>
      <c r="CG95" s="89" t="s">
        <v>1236</v>
      </c>
    </row>
    <row r="96">
      <c r="A96" s="89" t="s">
        <v>1355</v>
      </c>
      <c r="B96" s="89" t="s">
        <v>1356</v>
      </c>
      <c r="C96" s="89" t="s">
        <v>1336</v>
      </c>
      <c r="D96" s="89">
        <v>8.5447E7</v>
      </c>
      <c r="E96" s="89">
        <v>4.262427630161E12</v>
      </c>
      <c r="F96" s="142" t="s">
        <v>1357</v>
      </c>
      <c r="G96" s="89" t="s">
        <v>587</v>
      </c>
      <c r="H96" s="89" t="s">
        <v>1157</v>
      </c>
      <c r="I96" s="89"/>
      <c r="J96" s="89" t="s">
        <v>1158</v>
      </c>
      <c r="K96" s="89" t="s">
        <v>1328</v>
      </c>
      <c r="L96" s="89" t="s">
        <v>1160</v>
      </c>
      <c r="M96" s="89" t="s">
        <v>408</v>
      </c>
      <c r="N96" s="89" t="s">
        <v>409</v>
      </c>
      <c r="O96" s="89"/>
      <c r="P96" s="89" t="s">
        <v>1161</v>
      </c>
      <c r="Q96" s="89" t="s">
        <v>1161</v>
      </c>
      <c r="R96" s="89"/>
      <c r="S96" s="89">
        <v>0.75</v>
      </c>
      <c r="T96" s="90">
        <v>0.295275590551181</v>
      </c>
      <c r="U96" s="89" t="s">
        <v>1329</v>
      </c>
      <c r="V96" s="89" t="s">
        <v>2088</v>
      </c>
      <c r="W96" s="89" t="s">
        <v>1164</v>
      </c>
      <c r="X96" s="89" t="s">
        <v>414</v>
      </c>
      <c r="Y96" s="89" t="s">
        <v>415</v>
      </c>
      <c r="Z96" s="89">
        <v>20.0</v>
      </c>
      <c r="AA96" s="89">
        <v>68.0</v>
      </c>
      <c r="AB96" s="89">
        <v>60.0</v>
      </c>
      <c r="AC96" s="89">
        <v>140.0</v>
      </c>
      <c r="AD96" s="118">
        <v>0.1</v>
      </c>
      <c r="AE96" s="118">
        <v>0.9</v>
      </c>
      <c r="AF96" s="89"/>
      <c r="AG96" s="89"/>
      <c r="AH96" s="89"/>
      <c r="AI96" s="89"/>
      <c r="AJ96" s="89"/>
      <c r="AK96" s="89" t="s">
        <v>416</v>
      </c>
      <c r="AL96" s="142" t="s">
        <v>417</v>
      </c>
      <c r="AM96" s="142" t="s">
        <v>418</v>
      </c>
      <c r="AN96" s="142" t="s">
        <v>419</v>
      </c>
      <c r="AO96" s="142" t="s">
        <v>420</v>
      </c>
      <c r="AP96" s="142" t="s">
        <v>1358</v>
      </c>
      <c r="AQ96" s="89"/>
      <c r="AR96" s="89"/>
      <c r="AS96" s="89"/>
      <c r="AT96" s="89"/>
      <c r="AU96" s="89"/>
      <c r="AV96" s="89"/>
      <c r="AW96" s="89"/>
      <c r="AX96" s="142" t="s">
        <v>589</v>
      </c>
      <c r="AY96" s="142" t="s">
        <v>299</v>
      </c>
      <c r="AZ96" s="89" t="s">
        <v>423</v>
      </c>
      <c r="BA96" s="89" t="s">
        <v>424</v>
      </c>
      <c r="BB96" s="89" t="s">
        <v>425</v>
      </c>
      <c r="BC96" s="89" t="s">
        <v>1166</v>
      </c>
      <c r="BD96" s="89" t="s">
        <v>427</v>
      </c>
      <c r="BE96" s="89"/>
      <c r="BF96" s="89" t="s">
        <v>303</v>
      </c>
      <c r="BG96" s="89" t="s">
        <v>1359</v>
      </c>
      <c r="BH96" s="89">
        <v>1.0</v>
      </c>
      <c r="BI96" s="89" t="s">
        <v>888</v>
      </c>
      <c r="BJ96" s="89" t="s">
        <v>592</v>
      </c>
      <c r="BK96" s="89" t="s">
        <v>593</v>
      </c>
      <c r="BL96" s="89"/>
      <c r="BM96" s="89" t="s">
        <v>594</v>
      </c>
      <c r="BN96" s="89"/>
      <c r="BO96" s="89"/>
      <c r="BP96" s="89">
        <v>0.22</v>
      </c>
      <c r="BQ96" s="89">
        <v>0.49</v>
      </c>
      <c r="BR96" s="141">
        <v>0.14</v>
      </c>
      <c r="BS96" s="89">
        <v>0.31</v>
      </c>
      <c r="BT96" s="89" t="s">
        <v>433</v>
      </c>
      <c r="BU96" s="89"/>
      <c r="BV96" s="89"/>
      <c r="BW96" s="89"/>
      <c r="BX96" s="89"/>
      <c r="BY96" s="89"/>
      <c r="BZ96" s="89"/>
      <c r="CA96" s="89"/>
      <c r="CB96" s="89"/>
      <c r="CC96" s="89"/>
      <c r="CD96" s="89" t="s">
        <v>1356</v>
      </c>
      <c r="CE96" s="89" t="s">
        <v>602</v>
      </c>
      <c r="CF96" s="89" t="s">
        <v>1235</v>
      </c>
      <c r="CG96" s="89" t="s">
        <v>1236</v>
      </c>
    </row>
    <row r="97">
      <c r="A97" s="89" t="s">
        <v>1360</v>
      </c>
      <c r="B97" s="89" t="s">
        <v>1361</v>
      </c>
      <c r="C97" s="89" t="s">
        <v>1336</v>
      </c>
      <c r="D97" s="89">
        <v>8.5447E7</v>
      </c>
      <c r="E97" s="89">
        <v>4.262427630352E12</v>
      </c>
      <c r="F97" s="142" t="s">
        <v>1362</v>
      </c>
      <c r="G97" s="89" t="s">
        <v>587</v>
      </c>
      <c r="H97" s="89" t="s">
        <v>1157</v>
      </c>
      <c r="I97" s="89"/>
      <c r="J97" s="89" t="s">
        <v>1158</v>
      </c>
      <c r="K97" s="89" t="s">
        <v>1328</v>
      </c>
      <c r="L97" s="89" t="s">
        <v>1160</v>
      </c>
      <c r="M97" s="89" t="s">
        <v>700</v>
      </c>
      <c r="N97" s="89" t="s">
        <v>701</v>
      </c>
      <c r="O97" s="89"/>
      <c r="P97" s="89" t="s">
        <v>1161</v>
      </c>
      <c r="Q97" s="89" t="s">
        <v>1161</v>
      </c>
      <c r="R97" s="89"/>
      <c r="S97" s="89">
        <v>0.75</v>
      </c>
      <c r="T97" s="90">
        <v>0.295275590551181</v>
      </c>
      <c r="U97" s="89" t="s">
        <v>1329</v>
      </c>
      <c r="V97" s="89" t="s">
        <v>2088</v>
      </c>
      <c r="W97" s="89" t="s">
        <v>1164</v>
      </c>
      <c r="X97" s="89" t="s">
        <v>414</v>
      </c>
      <c r="Y97" s="89" t="s">
        <v>415</v>
      </c>
      <c r="Z97" s="89">
        <v>20.0</v>
      </c>
      <c r="AA97" s="89">
        <v>68.0</v>
      </c>
      <c r="AB97" s="89">
        <v>60.0</v>
      </c>
      <c r="AC97" s="89">
        <v>140.0</v>
      </c>
      <c r="AD97" s="118">
        <v>0.1</v>
      </c>
      <c r="AE97" s="118">
        <v>0.9</v>
      </c>
      <c r="AF97" s="89"/>
      <c r="AG97" s="89"/>
      <c r="AH97" s="89"/>
      <c r="AI97" s="89"/>
      <c r="AJ97" s="89"/>
      <c r="AK97" s="89" t="s">
        <v>416</v>
      </c>
      <c r="AL97" s="142" t="s">
        <v>417</v>
      </c>
      <c r="AM97" s="142" t="s">
        <v>418</v>
      </c>
      <c r="AN97" s="142" t="s">
        <v>419</v>
      </c>
      <c r="AO97" s="142" t="s">
        <v>420</v>
      </c>
      <c r="AP97" s="142" t="s">
        <v>1363</v>
      </c>
      <c r="AQ97" s="89"/>
      <c r="AR97" s="89"/>
      <c r="AS97" s="89"/>
      <c r="AT97" s="89"/>
      <c r="AU97" s="89"/>
      <c r="AV97" s="89"/>
      <c r="AW97" s="89"/>
      <c r="AX97" s="142" t="s">
        <v>589</v>
      </c>
      <c r="AY97" s="142" t="s">
        <v>299</v>
      </c>
      <c r="AZ97" s="89" t="s">
        <v>423</v>
      </c>
      <c r="BA97" s="89" t="s">
        <v>424</v>
      </c>
      <c r="BB97" s="89" t="s">
        <v>425</v>
      </c>
      <c r="BC97" s="89" t="s">
        <v>1166</v>
      </c>
      <c r="BD97" s="89" t="s">
        <v>427</v>
      </c>
      <c r="BE97" s="89"/>
      <c r="BF97" s="89" t="s">
        <v>303</v>
      </c>
      <c r="BG97" s="89" t="s">
        <v>1364</v>
      </c>
      <c r="BH97" s="89">
        <v>1.0</v>
      </c>
      <c r="BI97" s="89" t="s">
        <v>888</v>
      </c>
      <c r="BJ97" s="89" t="s">
        <v>819</v>
      </c>
      <c r="BK97" s="89" t="s">
        <v>820</v>
      </c>
      <c r="BL97" s="89"/>
      <c r="BM97" s="89" t="s">
        <v>821</v>
      </c>
      <c r="BN97" s="89"/>
      <c r="BO97" s="89"/>
      <c r="BP97" s="89">
        <v>0.27</v>
      </c>
      <c r="BQ97" s="89">
        <v>0.6</v>
      </c>
      <c r="BR97" s="141">
        <v>0.19</v>
      </c>
      <c r="BS97" s="89">
        <v>0.42</v>
      </c>
      <c r="BT97" s="89" t="s">
        <v>433</v>
      </c>
      <c r="BU97" s="89"/>
      <c r="BV97" s="89"/>
      <c r="BW97" s="89"/>
      <c r="BX97" s="89"/>
      <c r="BY97" s="89"/>
      <c r="BZ97" s="89"/>
      <c r="CA97" s="89"/>
      <c r="CB97" s="89"/>
      <c r="CC97" s="89"/>
      <c r="CD97" s="89" t="s">
        <v>1361</v>
      </c>
      <c r="CE97" s="89" t="s">
        <v>602</v>
      </c>
      <c r="CF97" s="89" t="s">
        <v>1235</v>
      </c>
      <c r="CG97" s="89" t="s">
        <v>1236</v>
      </c>
    </row>
    <row r="98">
      <c r="A98" s="89" t="s">
        <v>1365</v>
      </c>
      <c r="B98" s="89" t="s">
        <v>1366</v>
      </c>
      <c r="C98" s="89" t="s">
        <v>1336</v>
      </c>
      <c r="D98" s="89">
        <v>8.5447E7</v>
      </c>
      <c r="E98" s="89">
        <v>4.262427630543E12</v>
      </c>
      <c r="F98" s="142" t="s">
        <v>1367</v>
      </c>
      <c r="G98" s="89" t="s">
        <v>587</v>
      </c>
      <c r="H98" s="89" t="s">
        <v>1157</v>
      </c>
      <c r="I98" s="89"/>
      <c r="J98" s="89" t="s">
        <v>1158</v>
      </c>
      <c r="K98" s="89" t="s">
        <v>1328</v>
      </c>
      <c r="L98" s="89" t="s">
        <v>1160</v>
      </c>
      <c r="M98" s="89" t="s">
        <v>884</v>
      </c>
      <c r="N98" s="89" t="s">
        <v>885</v>
      </c>
      <c r="O98" s="89"/>
      <c r="P98" s="89" t="s">
        <v>1161</v>
      </c>
      <c r="Q98" s="89" t="s">
        <v>1161</v>
      </c>
      <c r="R98" s="89"/>
      <c r="S98" s="89">
        <v>0.75</v>
      </c>
      <c r="T98" s="90">
        <v>0.295275590551181</v>
      </c>
      <c r="U98" s="89" t="s">
        <v>1329</v>
      </c>
      <c r="V98" s="89" t="s">
        <v>2088</v>
      </c>
      <c r="W98" s="89" t="s">
        <v>1164</v>
      </c>
      <c r="X98" s="89" t="s">
        <v>414</v>
      </c>
      <c r="Y98" s="89" t="s">
        <v>415</v>
      </c>
      <c r="Z98" s="89">
        <v>20.0</v>
      </c>
      <c r="AA98" s="89">
        <v>68.0</v>
      </c>
      <c r="AB98" s="89">
        <v>60.0</v>
      </c>
      <c r="AC98" s="89">
        <v>140.0</v>
      </c>
      <c r="AD98" s="118">
        <v>0.1</v>
      </c>
      <c r="AE98" s="118">
        <v>0.9</v>
      </c>
      <c r="AF98" s="89"/>
      <c r="AG98" s="89"/>
      <c r="AH98" s="89"/>
      <c r="AI98" s="89"/>
      <c r="AJ98" s="89"/>
      <c r="AK98" s="89" t="s">
        <v>416</v>
      </c>
      <c r="AL98" s="142" t="s">
        <v>417</v>
      </c>
      <c r="AM98" s="142" t="s">
        <v>1368</v>
      </c>
      <c r="AN98" s="142" t="s">
        <v>419</v>
      </c>
      <c r="AO98" s="142" t="s">
        <v>420</v>
      </c>
      <c r="AP98" s="142" t="s">
        <v>1369</v>
      </c>
      <c r="AQ98" s="89"/>
      <c r="AR98" s="89"/>
      <c r="AS98" s="89"/>
      <c r="AT98" s="89"/>
      <c r="AU98" s="89"/>
      <c r="AV98" s="89"/>
      <c r="AW98" s="89"/>
      <c r="AX98" s="142" t="s">
        <v>589</v>
      </c>
      <c r="AY98" s="142" t="s">
        <v>299</v>
      </c>
      <c r="AZ98" s="89" t="s">
        <v>423</v>
      </c>
      <c r="BA98" s="89" t="s">
        <v>424</v>
      </c>
      <c r="BB98" s="89" t="s">
        <v>425</v>
      </c>
      <c r="BC98" s="89" t="s">
        <v>1166</v>
      </c>
      <c r="BD98" s="89" t="s">
        <v>427</v>
      </c>
      <c r="BE98" s="89"/>
      <c r="BF98" s="89" t="s">
        <v>303</v>
      </c>
      <c r="BG98" s="89" t="s">
        <v>1370</v>
      </c>
      <c r="BH98" s="89">
        <v>1.0</v>
      </c>
      <c r="BI98" s="89" t="s">
        <v>888</v>
      </c>
      <c r="BJ98" s="89" t="s">
        <v>889</v>
      </c>
      <c r="BK98" s="89" t="s">
        <v>820</v>
      </c>
      <c r="BL98" s="89"/>
      <c r="BM98" s="89" t="s">
        <v>821</v>
      </c>
      <c r="BN98" s="89"/>
      <c r="BO98" s="89"/>
      <c r="BP98" s="89">
        <v>0.28</v>
      </c>
      <c r="BQ98" s="89">
        <v>0.62</v>
      </c>
      <c r="BR98" s="141">
        <v>0.2</v>
      </c>
      <c r="BS98" s="89">
        <v>0.44</v>
      </c>
      <c r="BT98" s="89" t="s">
        <v>433</v>
      </c>
      <c r="BU98" s="89"/>
      <c r="BV98" s="89"/>
      <c r="BW98" s="89"/>
      <c r="BX98" s="89"/>
      <c r="BY98" s="89"/>
      <c r="BZ98" s="89"/>
      <c r="CA98" s="89"/>
      <c r="CB98" s="89"/>
      <c r="CC98" s="89"/>
      <c r="CD98" s="89" t="s">
        <v>1366</v>
      </c>
      <c r="CE98" s="89" t="s">
        <v>602</v>
      </c>
      <c r="CF98" s="89" t="s">
        <v>1235</v>
      </c>
      <c r="CG98" s="89" t="s">
        <v>1236</v>
      </c>
    </row>
    <row r="99">
      <c r="A99" s="89" t="s">
        <v>1371</v>
      </c>
      <c r="B99" s="89" t="s">
        <v>1372</v>
      </c>
      <c r="C99" s="89" t="s">
        <v>1373</v>
      </c>
      <c r="D99" s="89">
        <v>3.9269097E7</v>
      </c>
      <c r="E99" s="89">
        <v>4.262427630925E12</v>
      </c>
      <c r="F99" s="142" t="s">
        <v>1374</v>
      </c>
      <c r="G99" s="89" t="s">
        <v>1375</v>
      </c>
      <c r="H99" s="89"/>
      <c r="I99" s="89"/>
      <c r="J99" s="89"/>
      <c r="K99" s="89"/>
      <c r="L99" s="89"/>
      <c r="M99" s="89"/>
      <c r="N99" s="89"/>
      <c r="O99" s="89"/>
      <c r="P99" s="89"/>
      <c r="Q99" s="89"/>
      <c r="R99" s="89"/>
      <c r="S99" s="89">
        <v>0.75</v>
      </c>
      <c r="T99" s="90">
        <v>0.295275590551181</v>
      </c>
      <c r="U99" s="89" t="s">
        <v>1329</v>
      </c>
      <c r="V99" s="89" t="s">
        <v>2088</v>
      </c>
      <c r="W99" s="89" t="s">
        <v>1164</v>
      </c>
      <c r="X99" s="89" t="s">
        <v>414</v>
      </c>
      <c r="Y99" s="89" t="s">
        <v>415</v>
      </c>
      <c r="Z99" s="89">
        <v>20.0</v>
      </c>
      <c r="AA99" s="89">
        <v>68.0</v>
      </c>
      <c r="AB99" s="89">
        <v>60.0</v>
      </c>
      <c r="AC99" s="89">
        <v>140.0</v>
      </c>
      <c r="AD99" s="118">
        <v>0.1</v>
      </c>
      <c r="AE99" s="118">
        <v>0.9</v>
      </c>
      <c r="AF99" s="89"/>
      <c r="AG99" s="89"/>
      <c r="AH99" s="89"/>
      <c r="AI99" s="89"/>
      <c r="AJ99" s="89"/>
      <c r="AK99" s="89"/>
      <c r="AL99" s="142" t="s">
        <v>419</v>
      </c>
      <c r="AM99" s="142" t="s">
        <v>1376</v>
      </c>
      <c r="AN99" s="89"/>
      <c r="AO99" s="142" t="s">
        <v>1377</v>
      </c>
      <c r="AP99" s="142" t="s">
        <v>1378</v>
      </c>
      <c r="AQ99" s="89"/>
      <c r="AR99" s="89"/>
      <c r="AS99" s="89"/>
      <c r="AT99" s="89"/>
      <c r="AU99" s="89"/>
      <c r="AV99" s="89"/>
      <c r="AW99" s="89"/>
      <c r="AX99" s="142" t="s">
        <v>298</v>
      </c>
      <c r="AY99" s="142" t="s">
        <v>1379</v>
      </c>
      <c r="AZ99" s="89"/>
      <c r="BA99" s="89"/>
      <c r="BB99" s="89"/>
      <c r="BC99" s="89"/>
      <c r="BD99" s="89"/>
      <c r="BE99" s="89"/>
      <c r="BF99" s="89"/>
      <c r="BG99" s="89" t="s">
        <v>1380</v>
      </c>
      <c r="BH99" s="89">
        <v>4.0</v>
      </c>
      <c r="BI99" s="89" t="s">
        <v>1381</v>
      </c>
      <c r="BJ99" s="89" t="s">
        <v>1382</v>
      </c>
      <c r="BK99" s="89" t="s">
        <v>1383</v>
      </c>
      <c r="BL99" s="89"/>
      <c r="BM99" s="89" t="s">
        <v>1384</v>
      </c>
      <c r="BN99" s="89"/>
      <c r="BO99" s="89"/>
      <c r="BP99" s="89">
        <v>0.06</v>
      </c>
      <c r="BQ99" s="89">
        <v>0.13</v>
      </c>
      <c r="BR99" s="141">
        <v>0.04</v>
      </c>
      <c r="BS99" s="89">
        <v>0.09</v>
      </c>
      <c r="BT99" s="89" t="s">
        <v>433</v>
      </c>
      <c r="BU99" s="89"/>
      <c r="BV99" s="89"/>
      <c r="BW99" s="89"/>
      <c r="BX99" s="89"/>
      <c r="BY99" s="89"/>
      <c r="BZ99" s="89"/>
      <c r="CA99" s="89"/>
      <c r="CB99" s="89"/>
      <c r="CC99" s="89"/>
      <c r="CD99" s="89" t="s">
        <v>1385</v>
      </c>
      <c r="CE99" s="89" t="s">
        <v>1396</v>
      </c>
      <c r="CF99" s="89" t="s">
        <v>1397</v>
      </c>
      <c r="CG99" s="89"/>
    </row>
    <row r="100">
      <c r="A100" s="89" t="s">
        <v>1475</v>
      </c>
      <c r="B100" s="89" t="s">
        <v>1476</v>
      </c>
      <c r="C100" s="89" t="s">
        <v>1373</v>
      </c>
      <c r="D100" s="89">
        <v>3.9269097E7</v>
      </c>
      <c r="E100" s="89">
        <v>6.74376605802E11</v>
      </c>
      <c r="F100" s="142" t="s">
        <v>1477</v>
      </c>
      <c r="G100" s="89" t="s">
        <v>1478</v>
      </c>
      <c r="H100" s="89"/>
      <c r="I100" s="89"/>
      <c r="J100" s="89"/>
      <c r="K100" s="89"/>
      <c r="L100" s="89"/>
      <c r="M100" s="89"/>
      <c r="N100" s="89"/>
      <c r="O100" s="89"/>
      <c r="P100" s="89"/>
      <c r="Q100" s="89"/>
      <c r="R100" s="89"/>
      <c r="S100" s="89">
        <v>0.75</v>
      </c>
      <c r="T100" s="90">
        <v>0.295275590551181</v>
      </c>
      <c r="U100" s="89" t="s">
        <v>1329</v>
      </c>
      <c r="V100" s="89" t="s">
        <v>2088</v>
      </c>
      <c r="W100" s="89" t="s">
        <v>1164</v>
      </c>
      <c r="X100" s="89" t="s">
        <v>414</v>
      </c>
      <c r="Y100" s="89" t="s">
        <v>415</v>
      </c>
      <c r="Z100" s="89">
        <v>20.0</v>
      </c>
      <c r="AA100" s="89">
        <v>68.0</v>
      </c>
      <c r="AB100" s="89">
        <v>60.0</v>
      </c>
      <c r="AC100" s="89">
        <v>140.0</v>
      </c>
      <c r="AD100" s="118">
        <v>0.1</v>
      </c>
      <c r="AE100" s="118">
        <v>0.9</v>
      </c>
      <c r="AF100" s="89"/>
      <c r="AG100" s="89"/>
      <c r="AH100" s="89"/>
      <c r="AI100" s="89"/>
      <c r="AJ100" s="89"/>
      <c r="AK100" s="89"/>
      <c r="AL100" s="89"/>
      <c r="AM100" s="89"/>
      <c r="AN100" s="89"/>
      <c r="AO100" s="142" t="s">
        <v>1479</v>
      </c>
      <c r="AP100" s="142" t="s">
        <v>1480</v>
      </c>
      <c r="AQ100" s="89"/>
      <c r="AR100" s="89"/>
      <c r="AS100" s="89"/>
      <c r="AT100" s="89"/>
      <c r="AU100" s="89"/>
      <c r="AV100" s="89"/>
      <c r="AW100" s="89"/>
      <c r="AX100" s="142" t="s">
        <v>298</v>
      </c>
      <c r="AY100" s="142" t="s">
        <v>1481</v>
      </c>
      <c r="AZ100" s="89"/>
      <c r="BA100" s="89"/>
      <c r="BB100" s="89"/>
      <c r="BC100" s="89"/>
      <c r="BD100" s="89"/>
      <c r="BE100" s="89"/>
      <c r="BF100" s="89"/>
      <c r="BG100" s="89" t="s">
        <v>1482</v>
      </c>
      <c r="BH100" s="89">
        <v>10.0</v>
      </c>
      <c r="BI100" s="89" t="s">
        <v>1381</v>
      </c>
      <c r="BJ100" s="89" t="s">
        <v>1382</v>
      </c>
      <c r="BK100" s="89" t="s">
        <v>1483</v>
      </c>
      <c r="BL100" s="89"/>
      <c r="BM100" s="89" t="s">
        <v>1484</v>
      </c>
      <c r="BN100" s="89"/>
      <c r="BO100" s="89"/>
      <c r="BP100" s="89">
        <v>0.06</v>
      </c>
      <c r="BQ100" s="89">
        <v>0.13</v>
      </c>
      <c r="BR100" s="141">
        <v>0.04</v>
      </c>
      <c r="BS100" s="89">
        <v>0.09</v>
      </c>
      <c r="BT100" s="89" t="s">
        <v>433</v>
      </c>
      <c r="BU100" s="89"/>
      <c r="BV100" s="89"/>
      <c r="BW100" s="89"/>
      <c r="BX100" s="89"/>
      <c r="BY100" s="89"/>
      <c r="BZ100" s="89"/>
      <c r="CA100" s="89"/>
      <c r="CB100" s="89"/>
      <c r="CC100" s="89"/>
      <c r="CD100" s="89" t="s">
        <v>1485</v>
      </c>
      <c r="CE100" s="89" t="s">
        <v>1493</v>
      </c>
      <c r="CF100" s="89" t="s">
        <v>1494</v>
      </c>
      <c r="CG100" s="89"/>
    </row>
    <row r="101">
      <c r="A101" s="89" t="s">
        <v>1554</v>
      </c>
      <c r="B101" s="89" t="s">
        <v>1555</v>
      </c>
      <c r="C101" s="89" t="s">
        <v>290</v>
      </c>
      <c r="D101" s="89">
        <v>8.205598E7</v>
      </c>
      <c r="E101" s="89">
        <v>3.11778770409E11</v>
      </c>
      <c r="F101" s="142" t="s">
        <v>1556</v>
      </c>
      <c r="G101" s="89" t="s">
        <v>1557</v>
      </c>
      <c r="H101" s="89" t="s">
        <v>1558</v>
      </c>
      <c r="I101" s="89"/>
      <c r="J101" s="89"/>
      <c r="K101" s="89"/>
      <c r="L101" s="89"/>
      <c r="M101" s="89"/>
      <c r="N101" s="89"/>
      <c r="O101" s="89"/>
      <c r="P101" s="89"/>
      <c r="Q101" s="89"/>
      <c r="R101" s="89"/>
      <c r="S101" s="89"/>
      <c r="T101" s="90"/>
      <c r="U101" s="89"/>
      <c r="V101" s="89"/>
      <c r="W101" s="89" t="s">
        <v>1559</v>
      </c>
      <c r="X101" s="89"/>
      <c r="Y101" s="89"/>
      <c r="Z101" s="89"/>
      <c r="AA101" s="89"/>
      <c r="AB101" s="89"/>
      <c r="AC101" s="89"/>
      <c r="AD101" s="118"/>
      <c r="AE101" s="118"/>
      <c r="AF101" s="89">
        <v>50.0</v>
      </c>
      <c r="AG101" s="93">
        <v>110.0</v>
      </c>
      <c r="AH101" s="89" t="s">
        <v>1560</v>
      </c>
      <c r="AI101" s="89" t="s">
        <v>1561</v>
      </c>
      <c r="AJ101" s="89"/>
      <c r="AK101" s="89"/>
      <c r="AL101" s="142" t="s">
        <v>1562</v>
      </c>
      <c r="AM101" s="142" t="s">
        <v>1563</v>
      </c>
      <c r="AN101" s="142" t="s">
        <v>1564</v>
      </c>
      <c r="AO101" s="142" t="s">
        <v>1565</v>
      </c>
      <c r="AP101" s="142" t="s">
        <v>1566</v>
      </c>
      <c r="AQ101" s="142" t="s">
        <v>1567</v>
      </c>
      <c r="AR101" s="89"/>
      <c r="AS101" s="89"/>
      <c r="AT101" s="89"/>
      <c r="AU101" s="89"/>
      <c r="AV101" s="89"/>
      <c r="AW101" s="89"/>
      <c r="AX101" s="142" t="s">
        <v>1568</v>
      </c>
      <c r="AY101" s="142" t="s">
        <v>1569</v>
      </c>
      <c r="AZ101" s="89" t="s">
        <v>1570</v>
      </c>
      <c r="BA101" s="89" t="s">
        <v>1571</v>
      </c>
      <c r="BB101" s="89" t="s">
        <v>1572</v>
      </c>
      <c r="BC101" s="89" t="s">
        <v>1573</v>
      </c>
      <c r="BD101" s="89"/>
      <c r="BE101" s="89" t="s">
        <v>1574</v>
      </c>
      <c r="BF101" s="89" t="s">
        <v>1572</v>
      </c>
      <c r="BG101" s="89" t="s">
        <v>1575</v>
      </c>
      <c r="BH101" s="89">
        <v>1.0</v>
      </c>
      <c r="BI101" s="89" t="s">
        <v>1576</v>
      </c>
      <c r="BJ101" s="89" t="s">
        <v>1577</v>
      </c>
      <c r="BK101" s="93" t="s">
        <v>1578</v>
      </c>
      <c r="BL101" s="93"/>
      <c r="BM101" s="93" t="s">
        <v>1579</v>
      </c>
      <c r="BN101" s="93" t="s">
        <v>1578</v>
      </c>
      <c r="BO101" s="93" t="s">
        <v>1579</v>
      </c>
      <c r="BP101" s="89">
        <v>1.03</v>
      </c>
      <c r="BQ101" s="89">
        <v>2.27</v>
      </c>
      <c r="BR101" s="141">
        <v>0.79</v>
      </c>
      <c r="BS101" s="89">
        <v>1.74</v>
      </c>
      <c r="BT101" s="89" t="s">
        <v>1580</v>
      </c>
      <c r="BU101" s="89"/>
      <c r="BV101" s="89"/>
      <c r="BW101" s="89"/>
      <c r="BX101" s="89"/>
      <c r="BY101" s="89"/>
      <c r="BZ101" s="89"/>
      <c r="CA101" s="89"/>
      <c r="CB101" s="89"/>
      <c r="CC101" s="89"/>
      <c r="CD101" s="89" t="s">
        <v>1598</v>
      </c>
      <c r="CE101" s="89" t="s">
        <v>1599</v>
      </c>
      <c r="CF101" s="89" t="s">
        <v>1600</v>
      </c>
      <c r="CG101" s="89" t="s">
        <v>1601</v>
      </c>
    </row>
    <row r="102">
      <c r="A102" s="89" t="s">
        <v>1694</v>
      </c>
      <c r="B102" s="89" t="s">
        <v>1695</v>
      </c>
      <c r="C102" s="89" t="s">
        <v>290</v>
      </c>
      <c r="D102" s="89">
        <v>7.31819E7</v>
      </c>
      <c r="E102" s="89">
        <v>4.262427631168E12</v>
      </c>
      <c r="F102" s="142" t="s">
        <v>1696</v>
      </c>
      <c r="G102" s="89" t="s">
        <v>1697</v>
      </c>
      <c r="H102" s="89" t="s">
        <v>1698</v>
      </c>
      <c r="I102" s="89"/>
      <c r="J102" s="89"/>
      <c r="K102" s="89"/>
      <c r="L102" s="89"/>
      <c r="M102" s="89"/>
      <c r="N102" s="89"/>
      <c r="O102" s="89"/>
      <c r="P102" s="89"/>
      <c r="Q102" s="89"/>
      <c r="R102" s="89"/>
      <c r="S102" s="89"/>
      <c r="T102" s="90"/>
      <c r="U102" s="89"/>
      <c r="V102" s="89"/>
      <c r="W102" s="89" t="s">
        <v>1699</v>
      </c>
      <c r="X102" s="89"/>
      <c r="Y102" s="89"/>
      <c r="Z102" s="89">
        <v>-40.0</v>
      </c>
      <c r="AA102" s="89">
        <v>-40.0</v>
      </c>
      <c r="AB102" s="89">
        <v>100.0</v>
      </c>
      <c r="AC102" s="89">
        <v>212.0</v>
      </c>
      <c r="AD102" s="118">
        <v>0.1</v>
      </c>
      <c r="AE102" s="118">
        <v>0.9</v>
      </c>
      <c r="AF102" s="89">
        <v>200.0</v>
      </c>
      <c r="AG102" s="93">
        <v>440.0</v>
      </c>
      <c r="AH102" s="89"/>
      <c r="AI102" s="89"/>
      <c r="AJ102" s="89"/>
      <c r="AK102" s="89"/>
      <c r="AL102" s="142" t="s">
        <v>1700</v>
      </c>
      <c r="AM102" s="142" t="s">
        <v>1701</v>
      </c>
      <c r="AN102" s="89"/>
      <c r="AO102" s="142" t="s">
        <v>1702</v>
      </c>
      <c r="AP102" s="142" t="s">
        <v>1703</v>
      </c>
      <c r="AQ102" s="142" t="s">
        <v>1704</v>
      </c>
      <c r="AR102" s="89"/>
      <c r="AS102" s="89"/>
      <c r="AT102" s="89"/>
      <c r="AU102" s="89"/>
      <c r="AV102" s="89"/>
      <c r="AW102" s="89"/>
      <c r="AX102" s="142" t="s">
        <v>1705</v>
      </c>
      <c r="AY102" s="142" t="s">
        <v>1706</v>
      </c>
      <c r="AZ102" s="89" t="s">
        <v>1707</v>
      </c>
      <c r="BA102" s="89" t="s">
        <v>1708</v>
      </c>
      <c r="BB102" s="89" t="s">
        <v>1709</v>
      </c>
      <c r="BC102" s="89" t="s">
        <v>1710</v>
      </c>
      <c r="BD102" s="89" t="s">
        <v>1711</v>
      </c>
      <c r="BE102" s="89" t="s">
        <v>1574</v>
      </c>
      <c r="BF102" s="89"/>
      <c r="BG102" s="89" t="s">
        <v>1712</v>
      </c>
      <c r="BH102" s="89">
        <v>50.0</v>
      </c>
      <c r="BI102" s="89" t="s">
        <v>1713</v>
      </c>
      <c r="BJ102" s="89" t="s">
        <v>1713</v>
      </c>
      <c r="BK102" s="89" t="s">
        <v>1714</v>
      </c>
      <c r="BL102" s="89"/>
      <c r="BM102" s="89" t="s">
        <v>1715</v>
      </c>
      <c r="BN102" s="89"/>
      <c r="BO102" s="89"/>
      <c r="BP102" s="89">
        <v>0.81</v>
      </c>
      <c r="BQ102" s="89">
        <v>1.79</v>
      </c>
      <c r="BR102" s="141">
        <v>0.73</v>
      </c>
      <c r="BS102" s="89">
        <v>1.61</v>
      </c>
      <c r="BT102" s="89" t="s">
        <v>1716</v>
      </c>
      <c r="BU102" s="89"/>
      <c r="BV102" s="89"/>
      <c r="BW102" s="89"/>
      <c r="BX102" s="89"/>
      <c r="BY102" s="89"/>
      <c r="BZ102" s="89"/>
      <c r="CA102" s="89"/>
      <c r="CB102" s="89"/>
      <c r="CC102" s="89"/>
      <c r="CD102" s="89" t="s">
        <v>1717</v>
      </c>
      <c r="CE102" s="89" t="s">
        <v>1736</v>
      </c>
      <c r="CF102" s="89" t="s">
        <v>1737</v>
      </c>
      <c r="CG102" s="89" t="s">
        <v>1738</v>
      </c>
    </row>
    <row r="103">
      <c r="A103" s="89" t="s">
        <v>1831</v>
      </c>
      <c r="B103" s="89" t="s">
        <v>1832</v>
      </c>
      <c r="C103" s="89" t="s">
        <v>290</v>
      </c>
      <c r="D103" s="89">
        <v>7.31819E7</v>
      </c>
      <c r="E103" s="89">
        <v>4.262427631199E12</v>
      </c>
      <c r="F103" s="142" t="s">
        <v>1833</v>
      </c>
      <c r="G103" s="89" t="s">
        <v>1834</v>
      </c>
      <c r="H103" s="89" t="s">
        <v>1835</v>
      </c>
      <c r="I103" s="89"/>
      <c r="J103" s="89"/>
      <c r="K103" s="89"/>
      <c r="L103" s="89"/>
      <c r="M103" s="89"/>
      <c r="N103" s="89"/>
      <c r="O103" s="89"/>
      <c r="P103" s="89"/>
      <c r="Q103" s="89"/>
      <c r="R103" s="89"/>
      <c r="S103" s="89"/>
      <c r="T103" s="90"/>
      <c r="U103" s="89"/>
      <c r="V103" s="89"/>
      <c r="W103" s="89" t="s">
        <v>1836</v>
      </c>
      <c r="X103" s="89"/>
      <c r="Y103" s="89" t="s">
        <v>415</v>
      </c>
      <c r="Z103" s="89">
        <v>-40.0</v>
      </c>
      <c r="AA103" s="89">
        <v>-40.0</v>
      </c>
      <c r="AB103" s="89">
        <v>100.0</v>
      </c>
      <c r="AC103" s="89">
        <v>212.0</v>
      </c>
      <c r="AD103" s="118">
        <v>0.1</v>
      </c>
      <c r="AE103" s="118">
        <v>0.9</v>
      </c>
      <c r="AF103" s="89" t="s">
        <v>1837</v>
      </c>
      <c r="AG103" s="89" t="s">
        <v>1838</v>
      </c>
      <c r="AH103" s="89"/>
      <c r="AI103" s="89"/>
      <c r="AJ103" s="89" t="s">
        <v>1839</v>
      </c>
      <c r="AK103" s="89" t="s">
        <v>1840</v>
      </c>
      <c r="AL103" s="89"/>
      <c r="AM103" s="89"/>
      <c r="AN103" s="89"/>
      <c r="AO103" s="142" t="s">
        <v>1841</v>
      </c>
      <c r="AP103" s="142" t="s">
        <v>1842</v>
      </c>
      <c r="AQ103" s="142" t="s">
        <v>1843</v>
      </c>
      <c r="AR103" s="142" t="s">
        <v>1844</v>
      </c>
      <c r="AS103" s="142" t="s">
        <v>1845</v>
      </c>
      <c r="AT103" s="89"/>
      <c r="AU103" s="89"/>
      <c r="AV103" s="142" t="s">
        <v>1846</v>
      </c>
      <c r="AW103" s="89"/>
      <c r="AX103" s="142" t="s">
        <v>1847</v>
      </c>
      <c r="AY103" s="142" t="s">
        <v>1848</v>
      </c>
      <c r="AZ103" s="89" t="s">
        <v>1849</v>
      </c>
      <c r="BA103" s="89" t="s">
        <v>1850</v>
      </c>
      <c r="BB103" s="89" t="s">
        <v>1851</v>
      </c>
      <c r="BC103" s="89" t="s">
        <v>1852</v>
      </c>
      <c r="BD103" s="89" t="s">
        <v>1853</v>
      </c>
      <c r="BE103" s="89"/>
      <c r="BF103" s="89" t="s">
        <v>303</v>
      </c>
      <c r="BG103" s="89" t="s">
        <v>1854</v>
      </c>
      <c r="BH103" s="89">
        <v>24.0</v>
      </c>
      <c r="BI103" s="89" t="s">
        <v>1855</v>
      </c>
      <c r="BJ103" s="89"/>
      <c r="BK103" s="89" t="s">
        <v>1856</v>
      </c>
      <c r="BL103" s="89" t="s">
        <v>1857</v>
      </c>
      <c r="BM103" s="89"/>
      <c r="BN103" s="89"/>
      <c r="BO103" s="89"/>
      <c r="BP103" s="89">
        <v>0.81</v>
      </c>
      <c r="BQ103" s="89">
        <v>1.7</v>
      </c>
      <c r="BR103" s="141">
        <v>0.72</v>
      </c>
      <c r="BS103" s="89">
        <v>1.6</v>
      </c>
      <c r="BT103" s="89" t="s">
        <v>1580</v>
      </c>
      <c r="BU103" s="89" t="s">
        <v>1858</v>
      </c>
      <c r="BV103" s="89" t="s">
        <v>1859</v>
      </c>
      <c r="BW103" s="89" t="s">
        <v>1860</v>
      </c>
      <c r="BX103" s="89"/>
      <c r="BY103" s="89"/>
      <c r="BZ103" s="89"/>
      <c r="CA103" s="89"/>
      <c r="CB103" s="89"/>
      <c r="CC103" s="89"/>
      <c r="CD103" s="89" t="s">
        <v>1832</v>
      </c>
      <c r="CE103" s="89" t="s">
        <v>1874</v>
      </c>
      <c r="CF103" s="89" t="s">
        <v>1875</v>
      </c>
      <c r="CG103" s="89" t="s">
        <v>1876</v>
      </c>
    </row>
    <row r="104">
      <c r="A104" s="89" t="s">
        <v>1963</v>
      </c>
      <c r="B104" s="89" t="s">
        <v>1964</v>
      </c>
      <c r="C104" s="89" t="s">
        <v>290</v>
      </c>
      <c r="D104" s="89">
        <v>4.821101E7</v>
      </c>
      <c r="E104" s="89">
        <v>4.26242763211E12</v>
      </c>
      <c r="F104" s="142" t="s">
        <v>1965</v>
      </c>
      <c r="G104" s="89" t="s">
        <v>1966</v>
      </c>
      <c r="H104" s="89" t="s">
        <v>1967</v>
      </c>
      <c r="I104" s="89"/>
      <c r="J104" s="89"/>
      <c r="K104" s="89"/>
      <c r="L104" s="89"/>
      <c r="M104" s="89"/>
      <c r="N104" s="89"/>
      <c r="O104" s="89"/>
      <c r="P104" s="89"/>
      <c r="Q104" s="89"/>
      <c r="R104" s="89"/>
      <c r="S104" s="89"/>
      <c r="T104" s="90"/>
      <c r="U104" s="89"/>
      <c r="V104" s="89"/>
      <c r="W104" s="89" t="s">
        <v>1968</v>
      </c>
      <c r="X104" s="89"/>
      <c r="Y104" s="89"/>
      <c r="Z104" s="89"/>
      <c r="AA104" s="89"/>
      <c r="AB104" s="89"/>
      <c r="AC104" s="89"/>
      <c r="AD104" s="118"/>
      <c r="AE104" s="118"/>
      <c r="AF104" s="89"/>
      <c r="AG104" s="89"/>
      <c r="AH104" s="89"/>
      <c r="AI104" s="89"/>
      <c r="AJ104" s="89"/>
      <c r="AK104" s="89" t="s">
        <v>1840</v>
      </c>
      <c r="AL104" s="89"/>
      <c r="AM104" s="89"/>
      <c r="AN104" s="89"/>
      <c r="AO104" s="142" t="s">
        <v>1969</v>
      </c>
      <c r="AP104" s="142" t="s">
        <v>1970</v>
      </c>
      <c r="AQ104" s="142" t="s">
        <v>1971</v>
      </c>
      <c r="AR104" s="142" t="s">
        <v>1972</v>
      </c>
      <c r="AS104" s="89"/>
      <c r="AT104" s="89"/>
      <c r="AU104" s="89"/>
      <c r="AV104" s="89"/>
      <c r="AW104" s="89"/>
      <c r="AX104" s="142" t="s">
        <v>1973</v>
      </c>
      <c r="AY104" s="142" t="s">
        <v>1974</v>
      </c>
      <c r="AZ104" s="89"/>
      <c r="BA104" s="89"/>
      <c r="BB104" s="89"/>
      <c r="BC104" s="89"/>
      <c r="BD104" s="89"/>
      <c r="BE104" s="89"/>
      <c r="BF104" s="89" t="s">
        <v>1975</v>
      </c>
      <c r="BG104" s="89" t="s">
        <v>1976</v>
      </c>
      <c r="BH104" s="89">
        <v>4.0</v>
      </c>
      <c r="BI104" s="89" t="s">
        <v>1977</v>
      </c>
      <c r="BJ104" s="89" t="s">
        <v>1978</v>
      </c>
      <c r="BK104" s="89" t="s">
        <v>1979</v>
      </c>
      <c r="BL104" s="89" t="s">
        <v>1980</v>
      </c>
      <c r="BM104" s="89" t="s">
        <v>1981</v>
      </c>
      <c r="BN104" s="89"/>
      <c r="BO104" s="89"/>
      <c r="BP104" s="143">
        <v>0.073</v>
      </c>
      <c r="BQ104" s="144">
        <v>0.16</v>
      </c>
      <c r="BR104" s="143">
        <v>0.005</v>
      </c>
      <c r="BS104" s="145" t="s">
        <v>1982</v>
      </c>
      <c r="BT104" s="89" t="s">
        <v>1580</v>
      </c>
      <c r="BU104" s="89" t="s">
        <v>1983</v>
      </c>
      <c r="BV104" s="89" t="s">
        <v>1859</v>
      </c>
      <c r="BW104" s="89" t="s">
        <v>1860</v>
      </c>
      <c r="BX104" s="89"/>
      <c r="BY104" s="89"/>
      <c r="BZ104" s="89"/>
      <c r="CA104" s="89"/>
      <c r="CB104" s="89"/>
      <c r="CC104" s="89"/>
      <c r="CD104" s="89" t="s">
        <v>1964</v>
      </c>
      <c r="CE104" s="89" t="s">
        <v>1990</v>
      </c>
      <c r="CF104" s="89" t="s">
        <v>1991</v>
      </c>
      <c r="CG104" s="89" t="s">
        <v>1992</v>
      </c>
    </row>
    <row r="105">
      <c r="A105" s="89" t="s">
        <v>2066</v>
      </c>
      <c r="B105" s="89" t="s">
        <v>2067</v>
      </c>
      <c r="C105" s="89" t="s">
        <v>290</v>
      </c>
      <c r="D105" s="89">
        <v>4.202191E7</v>
      </c>
      <c r="E105" s="89">
        <v>4.262427632097E12</v>
      </c>
      <c r="F105" s="142" t="s">
        <v>2068</v>
      </c>
      <c r="G105" s="89" t="s">
        <v>2069</v>
      </c>
      <c r="H105" s="89" t="s">
        <v>2070</v>
      </c>
      <c r="I105" s="89"/>
      <c r="J105" s="89"/>
      <c r="K105" s="89"/>
      <c r="L105" s="89"/>
      <c r="M105" s="89"/>
      <c r="N105" s="89"/>
      <c r="O105" s="89"/>
      <c r="P105" s="89"/>
      <c r="Q105" s="89"/>
      <c r="R105" s="89"/>
      <c r="S105" s="89"/>
      <c r="T105" s="90"/>
      <c r="U105" s="89"/>
      <c r="V105" s="89"/>
      <c r="W105" s="89" t="s">
        <v>2071</v>
      </c>
      <c r="X105" s="89"/>
      <c r="Y105" s="89"/>
      <c r="Z105" s="89"/>
      <c r="AA105" s="89"/>
      <c r="AB105" s="89"/>
      <c r="AC105" s="89"/>
      <c r="AD105" s="118"/>
      <c r="AE105" s="118"/>
      <c r="AF105" s="89"/>
      <c r="AG105" s="89"/>
      <c r="AH105" s="89"/>
      <c r="AI105" s="89"/>
      <c r="AJ105" s="89"/>
      <c r="AK105" s="89"/>
      <c r="AL105" s="89"/>
      <c r="AM105" s="89"/>
      <c r="AN105" s="89"/>
      <c r="AO105" s="142" t="s">
        <v>2072</v>
      </c>
      <c r="AP105" s="142" t="s">
        <v>2073</v>
      </c>
      <c r="AQ105" s="142" t="s">
        <v>2074</v>
      </c>
      <c r="AR105" s="89"/>
      <c r="AS105" s="89"/>
      <c r="AT105" s="89"/>
      <c r="AU105" s="89"/>
      <c r="AV105" s="89"/>
      <c r="AW105" s="89"/>
      <c r="AX105" s="142" t="s">
        <v>2075</v>
      </c>
      <c r="AY105" s="89"/>
      <c r="AZ105" s="89"/>
      <c r="BA105" s="89"/>
      <c r="BB105" s="89"/>
      <c r="BC105" s="89"/>
      <c r="BD105" s="89"/>
      <c r="BE105" s="89"/>
      <c r="BF105" s="89" t="s">
        <v>1975</v>
      </c>
      <c r="BG105" s="89" t="s">
        <v>2076</v>
      </c>
      <c r="BH105" s="89">
        <v>1.0</v>
      </c>
      <c r="BI105" s="89" t="s">
        <v>2077</v>
      </c>
      <c r="BJ105" s="89" t="s">
        <v>2078</v>
      </c>
      <c r="BK105" s="89" t="s">
        <v>2079</v>
      </c>
      <c r="BL105" s="89"/>
      <c r="BM105" s="89" t="s">
        <v>2080</v>
      </c>
      <c r="BN105" s="89"/>
      <c r="BO105" s="89"/>
      <c r="BP105" s="89">
        <v>11.92</v>
      </c>
      <c r="BQ105" s="89">
        <v>26.24</v>
      </c>
      <c r="BR105" s="89"/>
      <c r="BS105" s="89"/>
      <c r="BT105" s="89"/>
      <c r="BU105" s="89"/>
      <c r="BV105" s="89"/>
      <c r="BW105" s="89"/>
      <c r="BX105" s="89"/>
      <c r="BY105" s="89"/>
      <c r="BZ105" s="89"/>
      <c r="CA105" s="89"/>
      <c r="CB105" s="89"/>
      <c r="CC105" s="89"/>
      <c r="CD105" s="89"/>
      <c r="CE105" s="89"/>
      <c r="CF105" s="89"/>
      <c r="CG105"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O99"/>
    <hyperlink r:id="rId779" ref="AP99"/>
    <hyperlink r:id="rId780" ref="AX99"/>
    <hyperlink r:id="rId781" ref="AY99"/>
    <hyperlink r:id="rId782" ref="F100"/>
    <hyperlink r:id="rId783" ref="AO100"/>
    <hyperlink r:id="rId784" ref="AP100"/>
    <hyperlink r:id="rId785" ref="AX100"/>
    <hyperlink r:id="rId786" ref="AY100"/>
    <hyperlink r:id="rId787" ref="F101"/>
    <hyperlink r:id="rId788" ref="AL101"/>
    <hyperlink r:id="rId789" ref="AM101"/>
    <hyperlink r:id="rId790" ref="AN101"/>
    <hyperlink r:id="rId791" ref="AO101"/>
    <hyperlink r:id="rId792" ref="AP101"/>
    <hyperlink r:id="rId793" ref="AQ101"/>
    <hyperlink r:id="rId794" ref="AX101"/>
    <hyperlink r:id="rId795" ref="AY101"/>
    <hyperlink r:id="rId796" ref="F102"/>
    <hyperlink r:id="rId797" ref="AL102"/>
    <hyperlink r:id="rId798" ref="AM102"/>
    <hyperlink r:id="rId799" ref="AO102"/>
    <hyperlink r:id="rId800" ref="AP102"/>
    <hyperlink r:id="rId801" ref="AQ102"/>
    <hyperlink r:id="rId802" ref="AX102"/>
    <hyperlink r:id="rId803" ref="AY102"/>
    <hyperlink r:id="rId804" ref="F103"/>
    <hyperlink r:id="rId805" ref="AO103"/>
    <hyperlink r:id="rId806" ref="AP103"/>
    <hyperlink r:id="rId807" ref="AQ103"/>
    <hyperlink r:id="rId808" ref="AR103"/>
    <hyperlink r:id="rId809" ref="AS103"/>
    <hyperlink r:id="rId810" ref="AV103"/>
    <hyperlink r:id="rId811" ref="AX103"/>
    <hyperlink r:id="rId812" ref="AY103"/>
    <hyperlink r:id="rId813" ref="F104"/>
    <hyperlink r:id="rId814" ref="AO104"/>
    <hyperlink r:id="rId815" ref="AP104"/>
    <hyperlink r:id="rId816" ref="AQ104"/>
    <hyperlink r:id="rId817" ref="AR104"/>
    <hyperlink r:id="rId818" ref="AX104"/>
    <hyperlink r:id="rId819" ref="AY104"/>
    <hyperlink r:id="rId820" ref="F105"/>
    <hyperlink r:id="rId821" ref="AO105"/>
    <hyperlink r:id="rId822" ref="AP105"/>
    <hyperlink r:id="rId823" ref="AQ105"/>
    <hyperlink r:id="rId824" ref="AX105"/>
  </hyperlinks>
  <drawing r:id="rId82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4" width="37.63"/>
  </cols>
  <sheetData>
    <row r="1">
      <c r="A1" s="89" t="str">
        <f t="array" ref="A1:B105">'PIM - Master'!A3:B107</f>
        <v>Product Code (SKU)</v>
      </c>
      <c r="B1" s="89" t="s">
        <v>25</v>
      </c>
      <c r="C1" s="89" t="str">
        <f t="array" ref="C1:CC105">'PIM - Master'!D3:CD107</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8" t="s">
        <v>54</v>
      </c>
      <c r="AE1" s="118"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1"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05">'PIM - Master'!DU3:DX107</f>
        <v>Product Name Spanish (Partner)</v>
      </c>
      <c r="CE1" s="89" t="s">
        <v>149</v>
      </c>
      <c r="CF1" s="89" t="s">
        <v>150</v>
      </c>
      <c r="CG1" s="89" t="s">
        <v>151</v>
      </c>
    </row>
    <row r="2">
      <c r="A2" s="89" t="s">
        <v>288</v>
      </c>
      <c r="B2" s="89" t="s">
        <v>289</v>
      </c>
      <c r="C2" s="89" t="s">
        <v>290</v>
      </c>
      <c r="D2" s="89">
        <v>8.5389099E7</v>
      </c>
      <c r="E2" s="89">
        <v>4.26242763E12</v>
      </c>
      <c r="F2" s="142"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8">
        <v>0.1</v>
      </c>
      <c r="AE2" s="118">
        <v>0.9</v>
      </c>
      <c r="AF2" s="93">
        <v>20.0</v>
      </c>
      <c r="AG2" s="93">
        <v>44.0924524369756</v>
      </c>
      <c r="AH2" s="89"/>
      <c r="AI2" s="89"/>
      <c r="AJ2" s="89"/>
      <c r="AK2" s="89"/>
      <c r="AL2" s="142" t="s">
        <v>295</v>
      </c>
      <c r="AM2" s="89"/>
      <c r="AN2" s="89"/>
      <c r="AO2" s="142" t="s">
        <v>296</v>
      </c>
      <c r="AP2" s="142" t="s">
        <v>297</v>
      </c>
      <c r="AQ2" s="89"/>
      <c r="AR2" s="89"/>
      <c r="AS2" s="89"/>
      <c r="AT2" s="89"/>
      <c r="AU2" s="89"/>
      <c r="AV2" s="89"/>
      <c r="AW2" s="89"/>
      <c r="AX2" s="142" t="s">
        <v>298</v>
      </c>
      <c r="AY2" s="142"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1">
        <v>2.4</v>
      </c>
      <c r="BS2" s="89">
        <v>5.29</v>
      </c>
      <c r="BT2" s="89" t="s">
        <v>309</v>
      </c>
      <c r="BU2" s="89"/>
      <c r="BV2" s="89"/>
      <c r="BW2" s="89"/>
      <c r="BX2" s="89"/>
      <c r="BY2" s="89"/>
      <c r="BZ2" s="89"/>
      <c r="CA2" s="89"/>
      <c r="CB2" s="89"/>
      <c r="CC2" s="89"/>
      <c r="CD2" s="89" t="s">
        <v>289</v>
      </c>
      <c r="CE2" s="89" t="s">
        <v>328</v>
      </c>
      <c r="CF2" s="89" t="s">
        <v>2091</v>
      </c>
      <c r="CG2" s="89" t="s">
        <v>330</v>
      </c>
    </row>
    <row r="3">
      <c r="A3" s="89" t="s">
        <v>398</v>
      </c>
      <c r="B3" s="89" t="s">
        <v>399</v>
      </c>
      <c r="C3" s="89" t="s">
        <v>400</v>
      </c>
      <c r="D3" s="89">
        <v>8.544421E7</v>
      </c>
      <c r="E3" s="89">
        <v>4.262427630666E12</v>
      </c>
      <c r="F3" s="142"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2085</v>
      </c>
      <c r="V3" s="89" t="s">
        <v>2086</v>
      </c>
      <c r="W3" s="89" t="s">
        <v>413</v>
      </c>
      <c r="X3" s="89" t="s">
        <v>414</v>
      </c>
      <c r="Y3" s="89" t="s">
        <v>415</v>
      </c>
      <c r="Z3" s="89">
        <v>20.0</v>
      </c>
      <c r="AA3" s="89">
        <v>68.0</v>
      </c>
      <c r="AB3" s="89">
        <v>60.0</v>
      </c>
      <c r="AC3" s="89">
        <v>140.0</v>
      </c>
      <c r="AD3" s="118">
        <v>0.1</v>
      </c>
      <c r="AE3" s="118">
        <v>0.9</v>
      </c>
      <c r="AF3" s="89"/>
      <c r="AG3" s="89"/>
      <c r="AH3" s="89"/>
      <c r="AI3" s="89"/>
      <c r="AJ3" s="89"/>
      <c r="AK3" s="89" t="s">
        <v>416</v>
      </c>
      <c r="AL3" s="142" t="s">
        <v>417</v>
      </c>
      <c r="AM3" s="142" t="s">
        <v>418</v>
      </c>
      <c r="AN3" s="142" t="s">
        <v>419</v>
      </c>
      <c r="AO3" s="142" t="s">
        <v>420</v>
      </c>
      <c r="AP3" s="142" t="s">
        <v>421</v>
      </c>
      <c r="AQ3" s="89"/>
      <c r="AR3" s="89"/>
      <c r="AS3" s="89"/>
      <c r="AT3" s="89"/>
      <c r="AU3" s="89"/>
      <c r="AV3" s="89"/>
      <c r="AW3" s="89"/>
      <c r="AX3" s="142" t="s">
        <v>422</v>
      </c>
      <c r="AY3" s="142"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1">
        <v>5.76</v>
      </c>
      <c r="BS3" s="89">
        <v>12.7</v>
      </c>
      <c r="BT3" s="89" t="s">
        <v>433</v>
      </c>
      <c r="BU3" s="89"/>
      <c r="BV3" s="89"/>
      <c r="BW3" s="89"/>
      <c r="BX3" s="89"/>
      <c r="BY3" s="89"/>
      <c r="BZ3" s="89"/>
      <c r="CA3" s="89"/>
      <c r="CB3" s="89"/>
      <c r="CC3" s="89"/>
      <c r="CD3" s="89" t="s">
        <v>399</v>
      </c>
      <c r="CE3" s="89" t="s">
        <v>462</v>
      </c>
      <c r="CF3" s="89" t="s">
        <v>463</v>
      </c>
      <c r="CG3" s="89" t="s">
        <v>464</v>
      </c>
    </row>
    <row r="4">
      <c r="A4" s="89" t="s">
        <v>540</v>
      </c>
      <c r="B4" s="89" t="s">
        <v>541</v>
      </c>
      <c r="C4" s="89" t="s">
        <v>400</v>
      </c>
      <c r="D4" s="89">
        <v>8.544421E7</v>
      </c>
      <c r="E4" s="89">
        <v>4.262427630673E12</v>
      </c>
      <c r="F4" s="142"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2085</v>
      </c>
      <c r="V4" s="89" t="s">
        <v>2086</v>
      </c>
      <c r="W4" s="89" t="s">
        <v>413</v>
      </c>
      <c r="X4" s="89" t="s">
        <v>414</v>
      </c>
      <c r="Y4" s="89" t="s">
        <v>415</v>
      </c>
      <c r="Z4" s="89">
        <v>20.0</v>
      </c>
      <c r="AA4" s="89">
        <v>68.0</v>
      </c>
      <c r="AB4" s="89">
        <v>60.0</v>
      </c>
      <c r="AC4" s="89">
        <v>140.0</v>
      </c>
      <c r="AD4" s="118">
        <v>0.1</v>
      </c>
      <c r="AE4" s="118">
        <v>0.9</v>
      </c>
      <c r="AF4" s="89"/>
      <c r="AG4" s="89"/>
      <c r="AH4" s="89"/>
      <c r="AI4" s="89"/>
      <c r="AJ4" s="89"/>
      <c r="AK4" s="89" t="s">
        <v>416</v>
      </c>
      <c r="AL4" s="142" t="s">
        <v>417</v>
      </c>
      <c r="AM4" s="142" t="s">
        <v>418</v>
      </c>
      <c r="AN4" s="142" t="s">
        <v>419</v>
      </c>
      <c r="AO4" s="142" t="s">
        <v>420</v>
      </c>
      <c r="AP4" s="142" t="s">
        <v>544</v>
      </c>
      <c r="AQ4" s="89"/>
      <c r="AR4" s="89"/>
      <c r="AS4" s="89"/>
      <c r="AT4" s="89"/>
      <c r="AU4" s="89"/>
      <c r="AV4" s="89"/>
      <c r="AW4" s="89"/>
      <c r="AX4" s="142" t="s">
        <v>422</v>
      </c>
      <c r="AY4" s="142"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1">
        <v>5.76</v>
      </c>
      <c r="BS4" s="89">
        <v>12.7</v>
      </c>
      <c r="BT4" s="89" t="s">
        <v>433</v>
      </c>
      <c r="BU4" s="89"/>
      <c r="BV4" s="89"/>
      <c r="BW4" s="89"/>
      <c r="BX4" s="89"/>
      <c r="BY4" s="89"/>
      <c r="BZ4" s="89"/>
      <c r="CA4" s="89"/>
      <c r="CB4" s="89"/>
      <c r="CC4" s="89"/>
      <c r="CD4" s="89" t="s">
        <v>541</v>
      </c>
      <c r="CE4" s="89" t="s">
        <v>462</v>
      </c>
      <c r="CF4" s="89" t="s">
        <v>463</v>
      </c>
      <c r="CG4" s="89" t="s">
        <v>464</v>
      </c>
    </row>
    <row r="5">
      <c r="A5" s="89" t="s">
        <v>546</v>
      </c>
      <c r="B5" s="89" t="s">
        <v>547</v>
      </c>
      <c r="C5" s="89" t="s">
        <v>400</v>
      </c>
      <c r="D5" s="89">
        <v>8.544421E7</v>
      </c>
      <c r="E5" s="89">
        <v>4.26242763068E12</v>
      </c>
      <c r="F5" s="142"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2085</v>
      </c>
      <c r="V5" s="89" t="s">
        <v>2086</v>
      </c>
      <c r="W5" s="89" t="s">
        <v>413</v>
      </c>
      <c r="X5" s="89" t="s">
        <v>414</v>
      </c>
      <c r="Y5" s="89" t="s">
        <v>415</v>
      </c>
      <c r="Z5" s="89">
        <v>20.0</v>
      </c>
      <c r="AA5" s="89">
        <v>68.0</v>
      </c>
      <c r="AB5" s="89">
        <v>60.0</v>
      </c>
      <c r="AC5" s="89">
        <v>140.0</v>
      </c>
      <c r="AD5" s="118">
        <v>0.1</v>
      </c>
      <c r="AE5" s="118">
        <v>0.9</v>
      </c>
      <c r="AF5" s="89"/>
      <c r="AG5" s="89"/>
      <c r="AH5" s="89"/>
      <c r="AI5" s="89"/>
      <c r="AJ5" s="89"/>
      <c r="AK5" s="89" t="s">
        <v>416</v>
      </c>
      <c r="AL5" s="142" t="s">
        <v>417</v>
      </c>
      <c r="AM5" s="142" t="s">
        <v>418</v>
      </c>
      <c r="AN5" s="142" t="s">
        <v>419</v>
      </c>
      <c r="AO5" s="142" t="s">
        <v>420</v>
      </c>
      <c r="AP5" s="142" t="s">
        <v>550</v>
      </c>
      <c r="AQ5" s="89"/>
      <c r="AR5" s="89"/>
      <c r="AS5" s="89"/>
      <c r="AT5" s="89"/>
      <c r="AU5" s="89"/>
      <c r="AV5" s="89"/>
      <c r="AW5" s="89"/>
      <c r="AX5" s="142" t="s">
        <v>422</v>
      </c>
      <c r="AY5" s="142"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1">
        <v>5.76</v>
      </c>
      <c r="BS5" s="89">
        <v>12.7</v>
      </c>
      <c r="BT5" s="89" t="s">
        <v>433</v>
      </c>
      <c r="BU5" s="89"/>
      <c r="BV5" s="89"/>
      <c r="BW5" s="89"/>
      <c r="BX5" s="89"/>
      <c r="BY5" s="89"/>
      <c r="BZ5" s="89"/>
      <c r="CA5" s="89"/>
      <c r="CB5" s="89"/>
      <c r="CC5" s="89"/>
      <c r="CD5" s="89" t="s">
        <v>547</v>
      </c>
      <c r="CE5" s="89" t="s">
        <v>462</v>
      </c>
      <c r="CF5" s="89" t="s">
        <v>463</v>
      </c>
      <c r="CG5" s="89" t="s">
        <v>464</v>
      </c>
    </row>
    <row r="6">
      <c r="A6" s="89" t="s">
        <v>552</v>
      </c>
      <c r="B6" s="89" t="s">
        <v>553</v>
      </c>
      <c r="C6" s="89" t="s">
        <v>400</v>
      </c>
      <c r="D6" s="89">
        <v>8.544421E7</v>
      </c>
      <c r="E6" s="89">
        <v>4.262427630697E12</v>
      </c>
      <c r="F6" s="142"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2085</v>
      </c>
      <c r="V6" s="89" t="s">
        <v>2086</v>
      </c>
      <c r="W6" s="89" t="s">
        <v>413</v>
      </c>
      <c r="X6" s="89" t="s">
        <v>414</v>
      </c>
      <c r="Y6" s="89" t="s">
        <v>415</v>
      </c>
      <c r="Z6" s="89">
        <v>20.0</v>
      </c>
      <c r="AA6" s="89">
        <v>68.0</v>
      </c>
      <c r="AB6" s="89">
        <v>60.0</v>
      </c>
      <c r="AC6" s="89">
        <v>140.0</v>
      </c>
      <c r="AD6" s="118">
        <v>0.1</v>
      </c>
      <c r="AE6" s="118">
        <v>0.9</v>
      </c>
      <c r="AF6" s="89"/>
      <c r="AG6" s="89"/>
      <c r="AH6" s="89"/>
      <c r="AI6" s="89"/>
      <c r="AJ6" s="89"/>
      <c r="AK6" s="89" t="s">
        <v>416</v>
      </c>
      <c r="AL6" s="142" t="s">
        <v>417</v>
      </c>
      <c r="AM6" s="142" t="s">
        <v>418</v>
      </c>
      <c r="AN6" s="142" t="s">
        <v>419</v>
      </c>
      <c r="AO6" s="142" t="s">
        <v>420</v>
      </c>
      <c r="AP6" s="142" t="s">
        <v>556</v>
      </c>
      <c r="AQ6" s="89"/>
      <c r="AR6" s="89"/>
      <c r="AS6" s="89"/>
      <c r="AT6" s="89"/>
      <c r="AU6" s="89"/>
      <c r="AV6" s="89"/>
      <c r="AW6" s="89"/>
      <c r="AX6" s="142" t="s">
        <v>422</v>
      </c>
      <c r="AY6" s="142"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1">
        <v>5.76</v>
      </c>
      <c r="BS6" s="89">
        <v>12.7</v>
      </c>
      <c r="BT6" s="89" t="s">
        <v>433</v>
      </c>
      <c r="BU6" s="89"/>
      <c r="BV6" s="89"/>
      <c r="BW6" s="89"/>
      <c r="BX6" s="89"/>
      <c r="BY6" s="89"/>
      <c r="BZ6" s="89"/>
      <c r="CA6" s="89"/>
      <c r="CB6" s="89"/>
      <c r="CC6" s="89"/>
      <c r="CD6" s="89" t="s">
        <v>553</v>
      </c>
      <c r="CE6" s="89" t="s">
        <v>462</v>
      </c>
      <c r="CF6" s="89" t="s">
        <v>463</v>
      </c>
      <c r="CG6" s="89" t="s">
        <v>464</v>
      </c>
    </row>
    <row r="7">
      <c r="A7" s="89" t="s">
        <v>559</v>
      </c>
      <c r="B7" s="89" t="s">
        <v>560</v>
      </c>
      <c r="C7" s="89" t="s">
        <v>400</v>
      </c>
      <c r="D7" s="89">
        <v>8.544421E7</v>
      </c>
      <c r="E7" s="89">
        <v>4.26242763071E12</v>
      </c>
      <c r="F7" s="142"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2085</v>
      </c>
      <c r="V7" s="89" t="s">
        <v>2086</v>
      </c>
      <c r="W7" s="89" t="s">
        <v>413</v>
      </c>
      <c r="X7" s="89" t="s">
        <v>414</v>
      </c>
      <c r="Y7" s="89" t="s">
        <v>415</v>
      </c>
      <c r="Z7" s="89">
        <v>20.0</v>
      </c>
      <c r="AA7" s="89">
        <v>68.0</v>
      </c>
      <c r="AB7" s="89">
        <v>60.0</v>
      </c>
      <c r="AC7" s="89">
        <v>140.0</v>
      </c>
      <c r="AD7" s="118">
        <v>0.1</v>
      </c>
      <c r="AE7" s="118">
        <v>0.9</v>
      </c>
      <c r="AF7" s="89"/>
      <c r="AG7" s="89"/>
      <c r="AH7" s="89"/>
      <c r="AI7" s="89"/>
      <c r="AJ7" s="89"/>
      <c r="AK7" s="89" t="s">
        <v>416</v>
      </c>
      <c r="AL7" s="142" t="s">
        <v>417</v>
      </c>
      <c r="AM7" s="142" t="s">
        <v>418</v>
      </c>
      <c r="AN7" s="142" t="s">
        <v>419</v>
      </c>
      <c r="AO7" s="142" t="s">
        <v>420</v>
      </c>
      <c r="AP7" s="142" t="s">
        <v>563</v>
      </c>
      <c r="AQ7" s="89"/>
      <c r="AR7" s="89"/>
      <c r="AS7" s="89"/>
      <c r="AT7" s="89"/>
      <c r="AU7" s="89"/>
      <c r="AV7" s="89"/>
      <c r="AW7" s="89"/>
      <c r="AX7" s="142" t="s">
        <v>422</v>
      </c>
      <c r="AY7" s="142"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1">
        <v>5.76</v>
      </c>
      <c r="BS7" s="89">
        <v>12.7</v>
      </c>
      <c r="BT7" s="89" t="s">
        <v>433</v>
      </c>
      <c r="BU7" s="89"/>
      <c r="BV7" s="89"/>
      <c r="BW7" s="89"/>
      <c r="BX7" s="89"/>
      <c r="BY7" s="89"/>
      <c r="BZ7" s="89"/>
      <c r="CA7" s="89"/>
      <c r="CB7" s="89"/>
      <c r="CC7" s="89"/>
      <c r="CD7" s="89" t="s">
        <v>560</v>
      </c>
      <c r="CE7" s="89" t="s">
        <v>462</v>
      </c>
      <c r="CF7" s="89" t="s">
        <v>463</v>
      </c>
      <c r="CG7" s="89" t="s">
        <v>464</v>
      </c>
    </row>
    <row r="8">
      <c r="A8" s="89" t="s">
        <v>565</v>
      </c>
      <c r="B8" s="89" t="s">
        <v>566</v>
      </c>
      <c r="C8" s="89" t="s">
        <v>400</v>
      </c>
      <c r="D8" s="89">
        <v>8.544421E7</v>
      </c>
      <c r="E8" s="89">
        <v>4.262427630727E12</v>
      </c>
      <c r="F8" s="142"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2085</v>
      </c>
      <c r="V8" s="89" t="s">
        <v>2086</v>
      </c>
      <c r="W8" s="89" t="s">
        <v>413</v>
      </c>
      <c r="X8" s="89" t="s">
        <v>414</v>
      </c>
      <c r="Y8" s="89" t="s">
        <v>415</v>
      </c>
      <c r="Z8" s="89">
        <v>20.0</v>
      </c>
      <c r="AA8" s="89">
        <v>68.0</v>
      </c>
      <c r="AB8" s="89">
        <v>60.0</v>
      </c>
      <c r="AC8" s="89">
        <v>140.0</v>
      </c>
      <c r="AD8" s="118">
        <v>0.1</v>
      </c>
      <c r="AE8" s="118">
        <v>0.9</v>
      </c>
      <c r="AF8" s="89"/>
      <c r="AG8" s="89"/>
      <c r="AH8" s="89"/>
      <c r="AI8" s="89"/>
      <c r="AJ8" s="89"/>
      <c r="AK8" s="89" t="s">
        <v>416</v>
      </c>
      <c r="AL8" s="142" t="s">
        <v>417</v>
      </c>
      <c r="AM8" s="142" t="s">
        <v>418</v>
      </c>
      <c r="AN8" s="142" t="s">
        <v>419</v>
      </c>
      <c r="AO8" s="142" t="s">
        <v>420</v>
      </c>
      <c r="AP8" s="142" t="s">
        <v>569</v>
      </c>
      <c r="AQ8" s="89"/>
      <c r="AR8" s="89"/>
      <c r="AS8" s="89"/>
      <c r="AT8" s="89"/>
      <c r="AU8" s="89"/>
      <c r="AV8" s="89"/>
      <c r="AW8" s="89"/>
      <c r="AX8" s="142" t="s">
        <v>422</v>
      </c>
      <c r="AY8" s="142"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1">
        <v>5.76</v>
      </c>
      <c r="BS8" s="89">
        <v>12.7</v>
      </c>
      <c r="BT8" s="89" t="s">
        <v>433</v>
      </c>
      <c r="BU8" s="89"/>
      <c r="BV8" s="89"/>
      <c r="BW8" s="89"/>
      <c r="BX8" s="89"/>
      <c r="BY8" s="89"/>
      <c r="BZ8" s="89"/>
      <c r="CA8" s="89"/>
      <c r="CB8" s="89"/>
      <c r="CC8" s="89"/>
      <c r="CD8" s="89" t="s">
        <v>566</v>
      </c>
      <c r="CE8" s="89" t="s">
        <v>462</v>
      </c>
      <c r="CF8" s="89" t="s">
        <v>463</v>
      </c>
      <c r="CG8" s="89" t="s">
        <v>464</v>
      </c>
    </row>
    <row r="9">
      <c r="A9" s="89" t="s">
        <v>571</v>
      </c>
      <c r="B9" s="89" t="s">
        <v>572</v>
      </c>
      <c r="C9" s="89" t="s">
        <v>400</v>
      </c>
      <c r="D9" s="89">
        <v>8.544421E7</v>
      </c>
      <c r="E9" s="89">
        <v>4.262427630932E12</v>
      </c>
      <c r="F9" s="142"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2085</v>
      </c>
      <c r="V9" s="89" t="s">
        <v>2086</v>
      </c>
      <c r="W9" s="89" t="s">
        <v>413</v>
      </c>
      <c r="X9" s="89" t="s">
        <v>414</v>
      </c>
      <c r="Y9" s="89" t="s">
        <v>415</v>
      </c>
      <c r="Z9" s="89">
        <v>20.0</v>
      </c>
      <c r="AA9" s="89">
        <v>68.0</v>
      </c>
      <c r="AB9" s="89">
        <v>60.0</v>
      </c>
      <c r="AC9" s="89">
        <v>140.0</v>
      </c>
      <c r="AD9" s="118">
        <v>0.1</v>
      </c>
      <c r="AE9" s="118">
        <v>0.9</v>
      </c>
      <c r="AF9" s="89"/>
      <c r="AG9" s="89"/>
      <c r="AH9" s="89"/>
      <c r="AI9" s="89"/>
      <c r="AJ9" s="89"/>
      <c r="AK9" s="89" t="s">
        <v>416</v>
      </c>
      <c r="AL9" s="142" t="s">
        <v>417</v>
      </c>
      <c r="AM9" s="142" t="s">
        <v>418</v>
      </c>
      <c r="AN9" s="142" t="s">
        <v>419</v>
      </c>
      <c r="AO9" s="142" t="s">
        <v>420</v>
      </c>
      <c r="AP9" s="142" t="s">
        <v>575</v>
      </c>
      <c r="AQ9" s="89"/>
      <c r="AR9" s="89"/>
      <c r="AS9" s="89"/>
      <c r="AT9" s="89"/>
      <c r="AU9" s="89"/>
      <c r="AV9" s="89"/>
      <c r="AW9" s="89"/>
      <c r="AX9" s="142" t="s">
        <v>422</v>
      </c>
      <c r="AY9" s="142"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1">
        <v>5.76</v>
      </c>
      <c r="BS9" s="89">
        <v>12.7</v>
      </c>
      <c r="BT9" s="89" t="s">
        <v>433</v>
      </c>
      <c r="BU9" s="89"/>
      <c r="BV9" s="89"/>
      <c r="BW9" s="89"/>
      <c r="BX9" s="89"/>
      <c r="BY9" s="89"/>
      <c r="BZ9" s="89"/>
      <c r="CA9" s="89"/>
      <c r="CB9" s="89"/>
      <c r="CC9" s="89"/>
      <c r="CD9" s="89" t="s">
        <v>572</v>
      </c>
      <c r="CE9" s="89" t="s">
        <v>462</v>
      </c>
      <c r="CF9" s="89" t="s">
        <v>463</v>
      </c>
      <c r="CG9" s="89" t="s">
        <v>464</v>
      </c>
    </row>
    <row r="10">
      <c r="A10" s="89" t="s">
        <v>577</v>
      </c>
      <c r="B10" s="89" t="s">
        <v>578</v>
      </c>
      <c r="C10" s="89" t="s">
        <v>400</v>
      </c>
      <c r="D10" s="89">
        <v>8.544421E7</v>
      </c>
      <c r="E10" s="89">
        <v>4.262427630703E12</v>
      </c>
      <c r="F10" s="142"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2085</v>
      </c>
      <c r="V10" s="89" t="s">
        <v>2086</v>
      </c>
      <c r="W10" s="89" t="s">
        <v>413</v>
      </c>
      <c r="X10" s="89" t="s">
        <v>414</v>
      </c>
      <c r="Y10" s="89" t="s">
        <v>415</v>
      </c>
      <c r="Z10" s="89">
        <v>20.0</v>
      </c>
      <c r="AA10" s="89">
        <v>68.0</v>
      </c>
      <c r="AB10" s="89">
        <v>60.0</v>
      </c>
      <c r="AC10" s="89">
        <v>140.0</v>
      </c>
      <c r="AD10" s="118">
        <v>0.1</v>
      </c>
      <c r="AE10" s="118">
        <v>0.9</v>
      </c>
      <c r="AF10" s="89"/>
      <c r="AG10" s="89"/>
      <c r="AH10" s="89"/>
      <c r="AI10" s="89"/>
      <c r="AJ10" s="89"/>
      <c r="AK10" s="89" t="s">
        <v>416</v>
      </c>
      <c r="AL10" s="142" t="s">
        <v>417</v>
      </c>
      <c r="AM10" s="142" t="s">
        <v>418</v>
      </c>
      <c r="AN10" s="142" t="s">
        <v>419</v>
      </c>
      <c r="AO10" s="142" t="s">
        <v>420</v>
      </c>
      <c r="AP10" s="142" t="s">
        <v>581</v>
      </c>
      <c r="AQ10" s="89"/>
      <c r="AR10" s="89"/>
      <c r="AS10" s="89"/>
      <c r="AT10" s="89"/>
      <c r="AU10" s="89"/>
      <c r="AV10" s="89"/>
      <c r="AW10" s="89"/>
      <c r="AX10" s="142" t="s">
        <v>422</v>
      </c>
      <c r="AY10" s="142"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1">
        <v>5.76</v>
      </c>
      <c r="BS10" s="89">
        <v>12.7</v>
      </c>
      <c r="BT10" s="89" t="s">
        <v>433</v>
      </c>
      <c r="BU10" s="89"/>
      <c r="BV10" s="89"/>
      <c r="BW10" s="89"/>
      <c r="BX10" s="89"/>
      <c r="BY10" s="89"/>
      <c r="BZ10" s="89"/>
      <c r="CA10" s="89"/>
      <c r="CB10" s="89"/>
      <c r="CC10" s="89"/>
      <c r="CD10" s="89" t="s">
        <v>578</v>
      </c>
      <c r="CE10" s="89" t="s">
        <v>462</v>
      </c>
      <c r="CF10" s="89" t="s">
        <v>463</v>
      </c>
      <c r="CG10" s="89" t="s">
        <v>464</v>
      </c>
    </row>
    <row r="11">
      <c r="A11" s="89" t="s">
        <v>583</v>
      </c>
      <c r="B11" s="89" t="s">
        <v>584</v>
      </c>
      <c r="C11" s="89" t="s">
        <v>585</v>
      </c>
      <c r="D11" s="89">
        <v>8.544421E7</v>
      </c>
      <c r="E11" s="89">
        <v>4.262427630093E12</v>
      </c>
      <c r="F11" s="142"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2085</v>
      </c>
      <c r="V11" s="89" t="s">
        <v>2086</v>
      </c>
      <c r="W11" s="89" t="s">
        <v>413</v>
      </c>
      <c r="X11" s="89" t="s">
        <v>414</v>
      </c>
      <c r="Y11" s="89" t="s">
        <v>415</v>
      </c>
      <c r="Z11" s="89">
        <v>20.0</v>
      </c>
      <c r="AA11" s="89">
        <v>68.0</v>
      </c>
      <c r="AB11" s="89">
        <v>60.0</v>
      </c>
      <c r="AC11" s="89">
        <v>140.0</v>
      </c>
      <c r="AD11" s="118">
        <v>0.1</v>
      </c>
      <c r="AE11" s="118">
        <v>0.9</v>
      </c>
      <c r="AF11" s="89"/>
      <c r="AG11" s="89"/>
      <c r="AH11" s="89"/>
      <c r="AI11" s="89"/>
      <c r="AJ11" s="89"/>
      <c r="AK11" s="89" t="s">
        <v>416</v>
      </c>
      <c r="AL11" s="142" t="s">
        <v>417</v>
      </c>
      <c r="AM11" s="142" t="s">
        <v>418</v>
      </c>
      <c r="AN11" s="142" t="s">
        <v>419</v>
      </c>
      <c r="AO11" s="142" t="s">
        <v>420</v>
      </c>
      <c r="AP11" s="142" t="s">
        <v>588</v>
      </c>
      <c r="AQ11" s="89"/>
      <c r="AR11" s="89"/>
      <c r="AS11" s="89"/>
      <c r="AT11" s="89"/>
      <c r="AU11" s="89"/>
      <c r="AV11" s="89"/>
      <c r="AW11" s="89"/>
      <c r="AX11" s="142" t="s">
        <v>589</v>
      </c>
      <c r="AY11" s="142"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1">
        <v>0.15</v>
      </c>
      <c r="BS11" s="89">
        <v>0.33</v>
      </c>
      <c r="BT11" s="89" t="s">
        <v>433</v>
      </c>
      <c r="BU11" s="89"/>
      <c r="BV11" s="89"/>
      <c r="BW11" s="89"/>
      <c r="BX11" s="89"/>
      <c r="BY11" s="89"/>
      <c r="BZ11" s="89"/>
      <c r="CA11" s="89"/>
      <c r="CB11" s="89"/>
      <c r="CC11" s="89"/>
      <c r="CD11" s="89" t="s">
        <v>584</v>
      </c>
      <c r="CE11" s="89" t="s">
        <v>610</v>
      </c>
      <c r="CF11" s="89" t="s">
        <v>611</v>
      </c>
      <c r="CG11" s="89" t="s">
        <v>464</v>
      </c>
    </row>
    <row r="12">
      <c r="A12" s="89" t="s">
        <v>663</v>
      </c>
      <c r="B12" s="89" t="s">
        <v>664</v>
      </c>
      <c r="C12" s="89" t="s">
        <v>585</v>
      </c>
      <c r="D12" s="89">
        <v>8.544421E7</v>
      </c>
      <c r="E12" s="89">
        <v>4.262427630109E12</v>
      </c>
      <c r="F12" s="142"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2085</v>
      </c>
      <c r="V12" s="89" t="s">
        <v>2086</v>
      </c>
      <c r="W12" s="89" t="s">
        <v>413</v>
      </c>
      <c r="X12" s="89" t="s">
        <v>414</v>
      </c>
      <c r="Y12" s="89" t="s">
        <v>415</v>
      </c>
      <c r="Z12" s="89">
        <v>20.0</v>
      </c>
      <c r="AA12" s="89">
        <v>68.0</v>
      </c>
      <c r="AB12" s="89">
        <v>60.0</v>
      </c>
      <c r="AC12" s="89">
        <v>140.0</v>
      </c>
      <c r="AD12" s="118">
        <v>0.1</v>
      </c>
      <c r="AE12" s="118">
        <v>0.9</v>
      </c>
      <c r="AF12" s="89"/>
      <c r="AG12" s="89"/>
      <c r="AH12" s="89"/>
      <c r="AI12" s="89"/>
      <c r="AJ12" s="89"/>
      <c r="AK12" s="89" t="s">
        <v>416</v>
      </c>
      <c r="AL12" s="142" t="s">
        <v>417</v>
      </c>
      <c r="AM12" s="142" t="s">
        <v>418</v>
      </c>
      <c r="AN12" s="142" t="s">
        <v>419</v>
      </c>
      <c r="AO12" s="142" t="s">
        <v>420</v>
      </c>
      <c r="AP12" s="142" t="s">
        <v>666</v>
      </c>
      <c r="AQ12" s="89"/>
      <c r="AR12" s="89"/>
      <c r="AS12" s="89"/>
      <c r="AT12" s="89"/>
      <c r="AU12" s="89"/>
      <c r="AV12" s="89"/>
      <c r="AW12" s="89"/>
      <c r="AX12" s="142" t="s">
        <v>589</v>
      </c>
      <c r="AY12" s="142"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1">
        <v>0.15</v>
      </c>
      <c r="BS12" s="89">
        <v>0.33</v>
      </c>
      <c r="BT12" s="89" t="s">
        <v>433</v>
      </c>
      <c r="BU12" s="89"/>
      <c r="BV12" s="89"/>
      <c r="BW12" s="89"/>
      <c r="BX12" s="89"/>
      <c r="BY12" s="89"/>
      <c r="BZ12" s="89"/>
      <c r="CA12" s="89"/>
      <c r="CB12" s="89"/>
      <c r="CC12" s="89"/>
      <c r="CD12" s="89" t="s">
        <v>664</v>
      </c>
      <c r="CE12" s="89" t="s">
        <v>610</v>
      </c>
      <c r="CF12" s="89" t="s">
        <v>611</v>
      </c>
      <c r="CG12" s="89" t="s">
        <v>464</v>
      </c>
    </row>
    <row r="13">
      <c r="A13" s="89" t="s">
        <v>668</v>
      </c>
      <c r="B13" s="89" t="s">
        <v>669</v>
      </c>
      <c r="C13" s="89" t="s">
        <v>585</v>
      </c>
      <c r="D13" s="89">
        <v>8.544421E7</v>
      </c>
      <c r="E13" s="89">
        <v>4.262427630116E12</v>
      </c>
      <c r="F13" s="142"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2085</v>
      </c>
      <c r="V13" s="89" t="s">
        <v>2086</v>
      </c>
      <c r="W13" s="89" t="s">
        <v>413</v>
      </c>
      <c r="X13" s="89" t="s">
        <v>414</v>
      </c>
      <c r="Y13" s="89" t="s">
        <v>415</v>
      </c>
      <c r="Z13" s="89">
        <v>20.0</v>
      </c>
      <c r="AA13" s="89">
        <v>68.0</v>
      </c>
      <c r="AB13" s="89">
        <v>60.0</v>
      </c>
      <c r="AC13" s="89">
        <v>140.0</v>
      </c>
      <c r="AD13" s="118">
        <v>0.1</v>
      </c>
      <c r="AE13" s="118">
        <v>0.9</v>
      </c>
      <c r="AF13" s="89"/>
      <c r="AG13" s="89"/>
      <c r="AH13" s="89"/>
      <c r="AI13" s="89"/>
      <c r="AJ13" s="89"/>
      <c r="AK13" s="89" t="s">
        <v>416</v>
      </c>
      <c r="AL13" s="142" t="s">
        <v>417</v>
      </c>
      <c r="AM13" s="142" t="s">
        <v>418</v>
      </c>
      <c r="AN13" s="142" t="s">
        <v>419</v>
      </c>
      <c r="AO13" s="142" t="s">
        <v>420</v>
      </c>
      <c r="AP13" s="142" t="s">
        <v>671</v>
      </c>
      <c r="AQ13" s="89"/>
      <c r="AR13" s="89"/>
      <c r="AS13" s="89"/>
      <c r="AT13" s="89"/>
      <c r="AU13" s="89"/>
      <c r="AV13" s="89"/>
      <c r="AW13" s="89"/>
      <c r="AX13" s="142" t="s">
        <v>589</v>
      </c>
      <c r="AY13" s="142"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1">
        <v>0.15</v>
      </c>
      <c r="BS13" s="89">
        <v>0.33</v>
      </c>
      <c r="BT13" s="89" t="s">
        <v>433</v>
      </c>
      <c r="BU13" s="89"/>
      <c r="BV13" s="89"/>
      <c r="BW13" s="89"/>
      <c r="BX13" s="89"/>
      <c r="BY13" s="89"/>
      <c r="BZ13" s="89"/>
      <c r="CA13" s="89"/>
      <c r="CB13" s="89"/>
      <c r="CC13" s="89"/>
      <c r="CD13" s="89" t="s">
        <v>669</v>
      </c>
      <c r="CE13" s="89" t="s">
        <v>610</v>
      </c>
      <c r="CF13" s="89" t="s">
        <v>611</v>
      </c>
      <c r="CG13" s="89" t="s">
        <v>464</v>
      </c>
    </row>
    <row r="14">
      <c r="A14" s="89" t="s">
        <v>673</v>
      </c>
      <c r="B14" s="89" t="s">
        <v>674</v>
      </c>
      <c r="C14" s="89" t="s">
        <v>585</v>
      </c>
      <c r="D14" s="89">
        <v>8.544421E7</v>
      </c>
      <c r="E14" s="89">
        <v>4.262427630123E12</v>
      </c>
      <c r="F14" s="142"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2085</v>
      </c>
      <c r="V14" s="89" t="s">
        <v>2086</v>
      </c>
      <c r="W14" s="89" t="s">
        <v>413</v>
      </c>
      <c r="X14" s="89" t="s">
        <v>414</v>
      </c>
      <c r="Y14" s="89" t="s">
        <v>415</v>
      </c>
      <c r="Z14" s="89">
        <v>20.0</v>
      </c>
      <c r="AA14" s="89">
        <v>68.0</v>
      </c>
      <c r="AB14" s="89">
        <v>60.0</v>
      </c>
      <c r="AC14" s="89">
        <v>140.0</v>
      </c>
      <c r="AD14" s="118">
        <v>0.1</v>
      </c>
      <c r="AE14" s="118">
        <v>0.9</v>
      </c>
      <c r="AF14" s="89"/>
      <c r="AG14" s="89"/>
      <c r="AH14" s="89"/>
      <c r="AI14" s="89"/>
      <c r="AJ14" s="89"/>
      <c r="AK14" s="89" t="s">
        <v>416</v>
      </c>
      <c r="AL14" s="142" t="s">
        <v>417</v>
      </c>
      <c r="AM14" s="142" t="s">
        <v>418</v>
      </c>
      <c r="AN14" s="142" t="s">
        <v>419</v>
      </c>
      <c r="AO14" s="142" t="s">
        <v>420</v>
      </c>
      <c r="AP14" s="142" t="s">
        <v>676</v>
      </c>
      <c r="AQ14" s="89"/>
      <c r="AR14" s="89"/>
      <c r="AS14" s="89"/>
      <c r="AT14" s="89"/>
      <c r="AU14" s="89"/>
      <c r="AV14" s="89"/>
      <c r="AW14" s="89"/>
      <c r="AX14" s="142" t="s">
        <v>589</v>
      </c>
      <c r="AY14" s="142"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1">
        <v>0.15</v>
      </c>
      <c r="BS14" s="89">
        <v>0.33</v>
      </c>
      <c r="BT14" s="89" t="s">
        <v>433</v>
      </c>
      <c r="BU14" s="89"/>
      <c r="BV14" s="89"/>
      <c r="BW14" s="89"/>
      <c r="BX14" s="89"/>
      <c r="BY14" s="89"/>
      <c r="BZ14" s="89"/>
      <c r="CA14" s="89"/>
      <c r="CB14" s="89"/>
      <c r="CC14" s="89"/>
      <c r="CD14" s="89" t="s">
        <v>674</v>
      </c>
      <c r="CE14" s="89" t="s">
        <v>610</v>
      </c>
      <c r="CF14" s="89" t="s">
        <v>611</v>
      </c>
      <c r="CG14" s="89" t="s">
        <v>464</v>
      </c>
    </row>
    <row r="15">
      <c r="A15" s="89" t="s">
        <v>678</v>
      </c>
      <c r="B15" s="89" t="s">
        <v>679</v>
      </c>
      <c r="C15" s="89" t="s">
        <v>585</v>
      </c>
      <c r="D15" s="89">
        <v>8.544421E7</v>
      </c>
      <c r="E15" s="89">
        <v>4.262427630147E12</v>
      </c>
      <c r="F15" s="142"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2085</v>
      </c>
      <c r="V15" s="89" t="s">
        <v>2086</v>
      </c>
      <c r="W15" s="89" t="s">
        <v>413</v>
      </c>
      <c r="X15" s="89" t="s">
        <v>414</v>
      </c>
      <c r="Y15" s="89" t="s">
        <v>415</v>
      </c>
      <c r="Z15" s="89">
        <v>20.0</v>
      </c>
      <c r="AA15" s="89">
        <v>68.0</v>
      </c>
      <c r="AB15" s="89">
        <v>60.0</v>
      </c>
      <c r="AC15" s="89">
        <v>140.0</v>
      </c>
      <c r="AD15" s="118">
        <v>0.1</v>
      </c>
      <c r="AE15" s="118">
        <v>0.9</v>
      </c>
      <c r="AF15" s="89"/>
      <c r="AG15" s="89"/>
      <c r="AH15" s="89"/>
      <c r="AI15" s="89"/>
      <c r="AJ15" s="89"/>
      <c r="AK15" s="89" t="s">
        <v>416</v>
      </c>
      <c r="AL15" s="142" t="s">
        <v>417</v>
      </c>
      <c r="AM15" s="142" t="s">
        <v>418</v>
      </c>
      <c r="AN15" s="142" t="s">
        <v>419</v>
      </c>
      <c r="AO15" s="142" t="s">
        <v>420</v>
      </c>
      <c r="AP15" s="142" t="s">
        <v>681</v>
      </c>
      <c r="AQ15" s="89"/>
      <c r="AR15" s="89"/>
      <c r="AS15" s="89"/>
      <c r="AT15" s="89"/>
      <c r="AU15" s="89"/>
      <c r="AV15" s="89"/>
      <c r="AW15" s="89"/>
      <c r="AX15" s="142" t="s">
        <v>589</v>
      </c>
      <c r="AY15" s="142"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1">
        <v>0.15</v>
      </c>
      <c r="BS15" s="89">
        <v>0.33</v>
      </c>
      <c r="BT15" s="89" t="s">
        <v>433</v>
      </c>
      <c r="BU15" s="89"/>
      <c r="BV15" s="89"/>
      <c r="BW15" s="89"/>
      <c r="BX15" s="89"/>
      <c r="BY15" s="89"/>
      <c r="BZ15" s="89"/>
      <c r="CA15" s="89"/>
      <c r="CB15" s="89"/>
      <c r="CC15" s="89"/>
      <c r="CD15" s="89" t="s">
        <v>679</v>
      </c>
      <c r="CE15" s="89" t="s">
        <v>610</v>
      </c>
      <c r="CF15" s="89" t="s">
        <v>611</v>
      </c>
      <c r="CG15" s="89" t="s">
        <v>464</v>
      </c>
    </row>
    <row r="16">
      <c r="A16" s="89" t="s">
        <v>683</v>
      </c>
      <c r="B16" s="89" t="s">
        <v>684</v>
      </c>
      <c r="C16" s="89" t="s">
        <v>585</v>
      </c>
      <c r="D16" s="89">
        <v>8.544421E7</v>
      </c>
      <c r="E16" s="89">
        <v>4.262427630154E12</v>
      </c>
      <c r="F16" s="142"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2085</v>
      </c>
      <c r="V16" s="89" t="s">
        <v>2086</v>
      </c>
      <c r="W16" s="89" t="s">
        <v>413</v>
      </c>
      <c r="X16" s="89" t="s">
        <v>414</v>
      </c>
      <c r="Y16" s="89" t="s">
        <v>415</v>
      </c>
      <c r="Z16" s="89">
        <v>20.0</v>
      </c>
      <c r="AA16" s="89">
        <v>68.0</v>
      </c>
      <c r="AB16" s="89">
        <v>60.0</v>
      </c>
      <c r="AC16" s="89">
        <v>140.0</v>
      </c>
      <c r="AD16" s="118">
        <v>0.1</v>
      </c>
      <c r="AE16" s="118">
        <v>0.9</v>
      </c>
      <c r="AF16" s="89"/>
      <c r="AG16" s="89"/>
      <c r="AH16" s="89"/>
      <c r="AI16" s="89"/>
      <c r="AJ16" s="89"/>
      <c r="AK16" s="89" t="s">
        <v>416</v>
      </c>
      <c r="AL16" s="142" t="s">
        <v>417</v>
      </c>
      <c r="AM16" s="142" t="s">
        <v>418</v>
      </c>
      <c r="AN16" s="142" t="s">
        <v>419</v>
      </c>
      <c r="AO16" s="142" t="s">
        <v>420</v>
      </c>
      <c r="AP16" s="142" t="s">
        <v>686</v>
      </c>
      <c r="AQ16" s="89"/>
      <c r="AR16" s="89"/>
      <c r="AS16" s="89"/>
      <c r="AT16" s="89"/>
      <c r="AU16" s="89"/>
      <c r="AV16" s="89"/>
      <c r="AW16" s="89"/>
      <c r="AX16" s="142" t="s">
        <v>589</v>
      </c>
      <c r="AY16" s="142"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1">
        <v>0.15</v>
      </c>
      <c r="BS16" s="89">
        <v>0.33</v>
      </c>
      <c r="BT16" s="89" t="s">
        <v>433</v>
      </c>
      <c r="BU16" s="89"/>
      <c r="BV16" s="89"/>
      <c r="BW16" s="89"/>
      <c r="BX16" s="89"/>
      <c r="BY16" s="89"/>
      <c r="BZ16" s="89"/>
      <c r="CA16" s="89"/>
      <c r="CB16" s="89"/>
      <c r="CC16" s="89"/>
      <c r="CD16" s="89" t="s">
        <v>684</v>
      </c>
      <c r="CE16" s="89" t="s">
        <v>610</v>
      </c>
      <c r="CF16" s="89" t="s">
        <v>611</v>
      </c>
      <c r="CG16" s="89" t="s">
        <v>464</v>
      </c>
    </row>
    <row r="17">
      <c r="A17" s="89" t="s">
        <v>688</v>
      </c>
      <c r="B17" s="89" t="s">
        <v>689</v>
      </c>
      <c r="C17" s="89" t="s">
        <v>585</v>
      </c>
      <c r="D17" s="89">
        <v>8.544421E7</v>
      </c>
      <c r="E17" s="89">
        <v>4.262427630949E12</v>
      </c>
      <c r="F17" s="142"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2085</v>
      </c>
      <c r="V17" s="89" t="s">
        <v>2086</v>
      </c>
      <c r="W17" s="89" t="s">
        <v>413</v>
      </c>
      <c r="X17" s="89" t="s">
        <v>414</v>
      </c>
      <c r="Y17" s="89" t="s">
        <v>415</v>
      </c>
      <c r="Z17" s="89">
        <v>20.0</v>
      </c>
      <c r="AA17" s="89">
        <v>68.0</v>
      </c>
      <c r="AB17" s="89">
        <v>60.0</v>
      </c>
      <c r="AC17" s="89">
        <v>140.0</v>
      </c>
      <c r="AD17" s="118">
        <v>0.1</v>
      </c>
      <c r="AE17" s="118">
        <v>0.9</v>
      </c>
      <c r="AF17" s="89"/>
      <c r="AG17" s="89"/>
      <c r="AH17" s="89"/>
      <c r="AI17" s="89"/>
      <c r="AJ17" s="89"/>
      <c r="AK17" s="89" t="s">
        <v>416</v>
      </c>
      <c r="AL17" s="142" t="s">
        <v>417</v>
      </c>
      <c r="AM17" s="142" t="s">
        <v>418</v>
      </c>
      <c r="AN17" s="142" t="s">
        <v>419</v>
      </c>
      <c r="AO17" s="142" t="s">
        <v>420</v>
      </c>
      <c r="AP17" s="142" t="s">
        <v>691</v>
      </c>
      <c r="AQ17" s="89"/>
      <c r="AR17" s="89"/>
      <c r="AS17" s="89"/>
      <c r="AT17" s="89"/>
      <c r="AU17" s="89"/>
      <c r="AV17" s="89"/>
      <c r="AW17" s="89"/>
      <c r="AX17" s="142" t="s">
        <v>589</v>
      </c>
      <c r="AY17" s="142"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1">
        <v>0.15</v>
      </c>
      <c r="BS17" s="89">
        <v>0.33</v>
      </c>
      <c r="BT17" s="89" t="s">
        <v>433</v>
      </c>
      <c r="BU17" s="89"/>
      <c r="BV17" s="89"/>
      <c r="BW17" s="89"/>
      <c r="BX17" s="89"/>
      <c r="BY17" s="89"/>
      <c r="BZ17" s="89"/>
      <c r="CA17" s="89"/>
      <c r="CB17" s="89"/>
      <c r="CC17" s="89"/>
      <c r="CD17" s="89" t="s">
        <v>689</v>
      </c>
      <c r="CE17" s="89" t="s">
        <v>610</v>
      </c>
      <c r="CF17" s="89" t="s">
        <v>611</v>
      </c>
      <c r="CG17" s="89" t="s">
        <v>464</v>
      </c>
    </row>
    <row r="18">
      <c r="A18" s="89" t="s">
        <v>693</v>
      </c>
      <c r="B18" s="89" t="s">
        <v>694</v>
      </c>
      <c r="C18" s="89" t="s">
        <v>585</v>
      </c>
      <c r="D18" s="89">
        <v>8.544421E7</v>
      </c>
      <c r="E18" s="89">
        <v>4.26242763013E12</v>
      </c>
      <c r="F18" s="142"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2085</v>
      </c>
      <c r="V18" s="89" t="s">
        <v>2086</v>
      </c>
      <c r="W18" s="89" t="s">
        <v>413</v>
      </c>
      <c r="X18" s="89" t="s">
        <v>414</v>
      </c>
      <c r="Y18" s="89" t="s">
        <v>415</v>
      </c>
      <c r="Z18" s="89">
        <v>20.0</v>
      </c>
      <c r="AA18" s="89">
        <v>68.0</v>
      </c>
      <c r="AB18" s="89">
        <v>60.0</v>
      </c>
      <c r="AC18" s="89">
        <v>140.0</v>
      </c>
      <c r="AD18" s="118">
        <v>0.1</v>
      </c>
      <c r="AE18" s="118">
        <v>0.9</v>
      </c>
      <c r="AF18" s="89"/>
      <c r="AG18" s="89"/>
      <c r="AH18" s="89"/>
      <c r="AI18" s="89"/>
      <c r="AJ18" s="89"/>
      <c r="AK18" s="89" t="s">
        <v>416</v>
      </c>
      <c r="AL18" s="142" t="s">
        <v>417</v>
      </c>
      <c r="AM18" s="142" t="s">
        <v>418</v>
      </c>
      <c r="AN18" s="142" t="s">
        <v>419</v>
      </c>
      <c r="AO18" s="142" t="s">
        <v>420</v>
      </c>
      <c r="AP18" s="142" t="s">
        <v>696</v>
      </c>
      <c r="AQ18" s="89"/>
      <c r="AR18" s="89"/>
      <c r="AS18" s="89"/>
      <c r="AT18" s="89"/>
      <c r="AU18" s="89"/>
      <c r="AV18" s="89"/>
      <c r="AW18" s="89"/>
      <c r="AX18" s="142" t="s">
        <v>589</v>
      </c>
      <c r="AY18" s="142"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1">
        <v>0.15</v>
      </c>
      <c r="BS18" s="89">
        <v>0.33</v>
      </c>
      <c r="BT18" s="89" t="s">
        <v>433</v>
      </c>
      <c r="BU18" s="89"/>
      <c r="BV18" s="89"/>
      <c r="BW18" s="89"/>
      <c r="BX18" s="89"/>
      <c r="BY18" s="89"/>
      <c r="BZ18" s="89"/>
      <c r="CA18" s="89"/>
      <c r="CB18" s="89"/>
      <c r="CC18" s="89"/>
      <c r="CD18" s="89" t="s">
        <v>694</v>
      </c>
      <c r="CE18" s="89" t="s">
        <v>610</v>
      </c>
      <c r="CF18" s="89" t="s">
        <v>611</v>
      </c>
      <c r="CG18" s="89" t="s">
        <v>464</v>
      </c>
    </row>
    <row r="19">
      <c r="A19" s="89" t="s">
        <v>697</v>
      </c>
      <c r="B19" s="89" t="s">
        <v>698</v>
      </c>
      <c r="C19" s="89" t="s">
        <v>400</v>
      </c>
      <c r="D19" s="89">
        <v>8.544421E7</v>
      </c>
      <c r="E19" s="89">
        <v>4.262427630819E12</v>
      </c>
      <c r="F19" s="142"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2085</v>
      </c>
      <c r="V19" s="89" t="s">
        <v>2086</v>
      </c>
      <c r="W19" s="89" t="s">
        <v>413</v>
      </c>
      <c r="X19" s="89" t="s">
        <v>414</v>
      </c>
      <c r="Y19" s="89" t="s">
        <v>415</v>
      </c>
      <c r="Z19" s="89">
        <v>20.0</v>
      </c>
      <c r="AA19" s="89">
        <v>68.0</v>
      </c>
      <c r="AB19" s="89">
        <v>60.0</v>
      </c>
      <c r="AC19" s="89">
        <v>140.0</v>
      </c>
      <c r="AD19" s="118">
        <v>0.1</v>
      </c>
      <c r="AE19" s="118">
        <v>0.9</v>
      </c>
      <c r="AF19" s="89"/>
      <c r="AG19" s="89"/>
      <c r="AH19" s="89"/>
      <c r="AI19" s="89"/>
      <c r="AJ19" s="89"/>
      <c r="AK19" s="89" t="s">
        <v>416</v>
      </c>
      <c r="AL19" s="142" t="s">
        <v>417</v>
      </c>
      <c r="AM19" s="142" t="s">
        <v>418</v>
      </c>
      <c r="AN19" s="142" t="s">
        <v>419</v>
      </c>
      <c r="AO19" s="142" t="s">
        <v>420</v>
      </c>
      <c r="AP19" s="142" t="s">
        <v>702</v>
      </c>
      <c r="AQ19" s="89"/>
      <c r="AR19" s="89"/>
      <c r="AS19" s="89"/>
      <c r="AT19" s="89"/>
      <c r="AU19" s="89"/>
      <c r="AV19" s="89"/>
      <c r="AW19" s="89"/>
      <c r="AX19" s="142" t="s">
        <v>422</v>
      </c>
      <c r="AY19" s="142"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1">
        <v>7.08</v>
      </c>
      <c r="BS19" s="89">
        <v>15.61</v>
      </c>
      <c r="BT19" s="89" t="s">
        <v>433</v>
      </c>
      <c r="BU19" s="89"/>
      <c r="BV19" s="89"/>
      <c r="BW19" s="89"/>
      <c r="BX19" s="89"/>
      <c r="BY19" s="89"/>
      <c r="BZ19" s="89"/>
      <c r="CA19" s="89"/>
      <c r="CB19" s="89"/>
      <c r="CC19" s="89"/>
      <c r="CD19" s="89" t="s">
        <v>698</v>
      </c>
      <c r="CE19" s="89" t="s">
        <v>462</v>
      </c>
      <c r="CF19" s="89" t="s">
        <v>728</v>
      </c>
      <c r="CG19" s="89" t="s">
        <v>464</v>
      </c>
    </row>
    <row r="20">
      <c r="A20" s="89" t="s">
        <v>778</v>
      </c>
      <c r="B20" s="89" t="s">
        <v>779</v>
      </c>
      <c r="C20" s="89" t="s">
        <v>400</v>
      </c>
      <c r="D20" s="89">
        <v>8.544421E7</v>
      </c>
      <c r="E20" s="89">
        <v>4.262427630826E12</v>
      </c>
      <c r="F20" s="142"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2085</v>
      </c>
      <c r="V20" s="89" t="s">
        <v>2086</v>
      </c>
      <c r="W20" s="89" t="s">
        <v>413</v>
      </c>
      <c r="X20" s="89" t="s">
        <v>414</v>
      </c>
      <c r="Y20" s="89" t="s">
        <v>415</v>
      </c>
      <c r="Z20" s="89">
        <v>20.0</v>
      </c>
      <c r="AA20" s="89">
        <v>68.0</v>
      </c>
      <c r="AB20" s="89">
        <v>60.0</v>
      </c>
      <c r="AC20" s="89">
        <v>140.0</v>
      </c>
      <c r="AD20" s="118">
        <v>0.1</v>
      </c>
      <c r="AE20" s="118">
        <v>0.9</v>
      </c>
      <c r="AF20" s="89"/>
      <c r="AG20" s="89"/>
      <c r="AH20" s="89"/>
      <c r="AI20" s="89"/>
      <c r="AJ20" s="89"/>
      <c r="AK20" s="89" t="s">
        <v>416</v>
      </c>
      <c r="AL20" s="142" t="s">
        <v>417</v>
      </c>
      <c r="AM20" s="142" t="s">
        <v>418</v>
      </c>
      <c r="AN20" s="142" t="s">
        <v>419</v>
      </c>
      <c r="AO20" s="142" t="s">
        <v>420</v>
      </c>
      <c r="AP20" s="142" t="s">
        <v>781</v>
      </c>
      <c r="AQ20" s="89"/>
      <c r="AR20" s="89"/>
      <c r="AS20" s="89"/>
      <c r="AT20" s="89"/>
      <c r="AU20" s="89"/>
      <c r="AV20" s="89"/>
      <c r="AW20" s="89"/>
      <c r="AX20" s="142" t="s">
        <v>422</v>
      </c>
      <c r="AY20" s="142"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1">
        <v>7.08</v>
      </c>
      <c r="BS20" s="89">
        <v>15.61</v>
      </c>
      <c r="BT20" s="89" t="s">
        <v>433</v>
      </c>
      <c r="BU20" s="89"/>
      <c r="BV20" s="89"/>
      <c r="BW20" s="89"/>
      <c r="BX20" s="89"/>
      <c r="BY20" s="89"/>
      <c r="BZ20" s="89"/>
      <c r="CA20" s="89"/>
      <c r="CB20" s="89"/>
      <c r="CC20" s="89"/>
      <c r="CD20" s="89" t="s">
        <v>779</v>
      </c>
      <c r="CE20" s="89" t="s">
        <v>462</v>
      </c>
      <c r="CF20" s="89" t="s">
        <v>728</v>
      </c>
      <c r="CG20" s="89" t="s">
        <v>464</v>
      </c>
    </row>
    <row r="21">
      <c r="A21" s="89" t="s">
        <v>783</v>
      </c>
      <c r="B21" s="89" t="s">
        <v>784</v>
      </c>
      <c r="C21" s="89" t="s">
        <v>400</v>
      </c>
      <c r="D21" s="89">
        <v>8.544421E7</v>
      </c>
      <c r="E21" s="89">
        <v>4.262427630833E12</v>
      </c>
      <c r="F21" s="142"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2085</v>
      </c>
      <c r="V21" s="89" t="s">
        <v>2086</v>
      </c>
      <c r="W21" s="89" t="s">
        <v>413</v>
      </c>
      <c r="X21" s="89" t="s">
        <v>414</v>
      </c>
      <c r="Y21" s="89" t="s">
        <v>415</v>
      </c>
      <c r="Z21" s="89">
        <v>20.0</v>
      </c>
      <c r="AA21" s="89">
        <v>68.0</v>
      </c>
      <c r="AB21" s="89">
        <v>60.0</v>
      </c>
      <c r="AC21" s="89">
        <v>140.0</v>
      </c>
      <c r="AD21" s="118">
        <v>0.1</v>
      </c>
      <c r="AE21" s="118">
        <v>0.9</v>
      </c>
      <c r="AF21" s="89"/>
      <c r="AG21" s="89"/>
      <c r="AH21" s="89"/>
      <c r="AI21" s="89"/>
      <c r="AJ21" s="89"/>
      <c r="AK21" s="89" t="s">
        <v>416</v>
      </c>
      <c r="AL21" s="142" t="s">
        <v>417</v>
      </c>
      <c r="AM21" s="142" t="s">
        <v>418</v>
      </c>
      <c r="AN21" s="142" t="s">
        <v>419</v>
      </c>
      <c r="AO21" s="142" t="s">
        <v>420</v>
      </c>
      <c r="AP21" s="142" t="s">
        <v>786</v>
      </c>
      <c r="AQ21" s="89"/>
      <c r="AR21" s="89"/>
      <c r="AS21" s="89"/>
      <c r="AT21" s="89"/>
      <c r="AU21" s="89"/>
      <c r="AV21" s="89"/>
      <c r="AW21" s="89"/>
      <c r="AX21" s="142" t="s">
        <v>422</v>
      </c>
      <c r="AY21" s="142"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1">
        <v>7.08</v>
      </c>
      <c r="BS21" s="89">
        <v>15.61</v>
      </c>
      <c r="BT21" s="89" t="s">
        <v>433</v>
      </c>
      <c r="BU21" s="89"/>
      <c r="BV21" s="89"/>
      <c r="BW21" s="89"/>
      <c r="BX21" s="89"/>
      <c r="BY21" s="89"/>
      <c r="BZ21" s="89"/>
      <c r="CA21" s="89"/>
      <c r="CB21" s="89"/>
      <c r="CC21" s="89"/>
      <c r="CD21" s="89" t="s">
        <v>784</v>
      </c>
      <c r="CE21" s="89" t="s">
        <v>462</v>
      </c>
      <c r="CF21" s="89" t="s">
        <v>728</v>
      </c>
      <c r="CG21" s="89" t="s">
        <v>464</v>
      </c>
    </row>
    <row r="22">
      <c r="A22" s="89" t="s">
        <v>788</v>
      </c>
      <c r="B22" s="89" t="s">
        <v>789</v>
      </c>
      <c r="C22" s="89" t="s">
        <v>400</v>
      </c>
      <c r="D22" s="89">
        <v>8.544421E7</v>
      </c>
      <c r="E22" s="89">
        <v>4.26242763084E12</v>
      </c>
      <c r="F22" s="142"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2085</v>
      </c>
      <c r="V22" s="89" t="s">
        <v>2086</v>
      </c>
      <c r="W22" s="89" t="s">
        <v>413</v>
      </c>
      <c r="X22" s="89" t="s">
        <v>414</v>
      </c>
      <c r="Y22" s="89" t="s">
        <v>415</v>
      </c>
      <c r="Z22" s="89">
        <v>20.0</v>
      </c>
      <c r="AA22" s="89">
        <v>68.0</v>
      </c>
      <c r="AB22" s="89">
        <v>60.0</v>
      </c>
      <c r="AC22" s="89">
        <v>140.0</v>
      </c>
      <c r="AD22" s="118">
        <v>0.1</v>
      </c>
      <c r="AE22" s="118">
        <v>0.9</v>
      </c>
      <c r="AF22" s="89"/>
      <c r="AG22" s="89"/>
      <c r="AH22" s="89"/>
      <c r="AI22" s="89"/>
      <c r="AJ22" s="89"/>
      <c r="AK22" s="89" t="s">
        <v>416</v>
      </c>
      <c r="AL22" s="142" t="s">
        <v>417</v>
      </c>
      <c r="AM22" s="142" t="s">
        <v>418</v>
      </c>
      <c r="AN22" s="142" t="s">
        <v>419</v>
      </c>
      <c r="AO22" s="142" t="s">
        <v>420</v>
      </c>
      <c r="AP22" s="142" t="s">
        <v>791</v>
      </c>
      <c r="AQ22" s="89"/>
      <c r="AR22" s="89"/>
      <c r="AS22" s="89"/>
      <c r="AT22" s="89"/>
      <c r="AU22" s="89"/>
      <c r="AV22" s="89"/>
      <c r="AW22" s="89"/>
      <c r="AX22" s="142" t="s">
        <v>422</v>
      </c>
      <c r="AY22" s="142"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1">
        <v>7.08</v>
      </c>
      <c r="BS22" s="89">
        <v>15.61</v>
      </c>
      <c r="BT22" s="89" t="s">
        <v>433</v>
      </c>
      <c r="BU22" s="89"/>
      <c r="BV22" s="89"/>
      <c r="BW22" s="89"/>
      <c r="BX22" s="89"/>
      <c r="BY22" s="89"/>
      <c r="BZ22" s="89"/>
      <c r="CA22" s="89"/>
      <c r="CB22" s="89"/>
      <c r="CC22" s="89"/>
      <c r="CD22" s="89" t="s">
        <v>789</v>
      </c>
      <c r="CE22" s="89" t="s">
        <v>462</v>
      </c>
      <c r="CF22" s="89" t="s">
        <v>728</v>
      </c>
      <c r="CG22" s="89" t="s">
        <v>464</v>
      </c>
    </row>
    <row r="23">
      <c r="A23" s="89" t="s">
        <v>793</v>
      </c>
      <c r="B23" s="89" t="s">
        <v>794</v>
      </c>
      <c r="C23" s="89" t="s">
        <v>400</v>
      </c>
      <c r="D23" s="89">
        <v>8.544421E7</v>
      </c>
      <c r="E23" s="89">
        <v>4.262427630864E12</v>
      </c>
      <c r="F23" s="142"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2085</v>
      </c>
      <c r="V23" s="89" t="s">
        <v>2086</v>
      </c>
      <c r="W23" s="89" t="s">
        <v>413</v>
      </c>
      <c r="X23" s="89" t="s">
        <v>414</v>
      </c>
      <c r="Y23" s="89" t="s">
        <v>415</v>
      </c>
      <c r="Z23" s="89">
        <v>20.0</v>
      </c>
      <c r="AA23" s="89">
        <v>68.0</v>
      </c>
      <c r="AB23" s="89">
        <v>60.0</v>
      </c>
      <c r="AC23" s="89">
        <v>140.0</v>
      </c>
      <c r="AD23" s="118">
        <v>0.1</v>
      </c>
      <c r="AE23" s="118">
        <v>0.9</v>
      </c>
      <c r="AF23" s="89"/>
      <c r="AG23" s="89"/>
      <c r="AH23" s="89"/>
      <c r="AI23" s="89"/>
      <c r="AJ23" s="89"/>
      <c r="AK23" s="89" t="s">
        <v>416</v>
      </c>
      <c r="AL23" s="142" t="s">
        <v>417</v>
      </c>
      <c r="AM23" s="142" t="s">
        <v>418</v>
      </c>
      <c r="AN23" s="142" t="s">
        <v>419</v>
      </c>
      <c r="AO23" s="142" t="s">
        <v>420</v>
      </c>
      <c r="AP23" s="142" t="s">
        <v>796</v>
      </c>
      <c r="AQ23" s="89"/>
      <c r="AR23" s="89"/>
      <c r="AS23" s="89"/>
      <c r="AT23" s="89"/>
      <c r="AU23" s="89"/>
      <c r="AV23" s="89"/>
      <c r="AW23" s="89"/>
      <c r="AX23" s="142" t="s">
        <v>422</v>
      </c>
      <c r="AY23" s="142"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1">
        <v>7.08</v>
      </c>
      <c r="BS23" s="89">
        <v>15.61</v>
      </c>
      <c r="BT23" s="89" t="s">
        <v>433</v>
      </c>
      <c r="BU23" s="89"/>
      <c r="BV23" s="89"/>
      <c r="BW23" s="89"/>
      <c r="BX23" s="89"/>
      <c r="BY23" s="89"/>
      <c r="BZ23" s="89"/>
      <c r="CA23" s="89"/>
      <c r="CB23" s="89"/>
      <c r="CC23" s="89"/>
      <c r="CD23" s="89" t="s">
        <v>794</v>
      </c>
      <c r="CE23" s="89" t="s">
        <v>462</v>
      </c>
      <c r="CF23" s="89" t="s">
        <v>728</v>
      </c>
      <c r="CG23" s="89" t="s">
        <v>464</v>
      </c>
    </row>
    <row r="24">
      <c r="A24" s="89" t="s">
        <v>798</v>
      </c>
      <c r="B24" s="89" t="s">
        <v>799</v>
      </c>
      <c r="C24" s="89" t="s">
        <v>400</v>
      </c>
      <c r="D24" s="89">
        <v>8.544421E7</v>
      </c>
      <c r="E24" s="89">
        <v>4.262427630871E12</v>
      </c>
      <c r="F24" s="142"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2085</v>
      </c>
      <c r="V24" s="89" t="s">
        <v>2086</v>
      </c>
      <c r="W24" s="89" t="s">
        <v>413</v>
      </c>
      <c r="X24" s="89" t="s">
        <v>414</v>
      </c>
      <c r="Y24" s="89" t="s">
        <v>415</v>
      </c>
      <c r="Z24" s="89">
        <v>20.0</v>
      </c>
      <c r="AA24" s="89">
        <v>68.0</v>
      </c>
      <c r="AB24" s="89">
        <v>60.0</v>
      </c>
      <c r="AC24" s="89">
        <v>140.0</v>
      </c>
      <c r="AD24" s="118">
        <v>0.1</v>
      </c>
      <c r="AE24" s="118">
        <v>0.9</v>
      </c>
      <c r="AF24" s="89"/>
      <c r="AG24" s="89"/>
      <c r="AH24" s="89"/>
      <c r="AI24" s="89"/>
      <c r="AJ24" s="89"/>
      <c r="AK24" s="89" t="s">
        <v>416</v>
      </c>
      <c r="AL24" s="142" t="s">
        <v>417</v>
      </c>
      <c r="AM24" s="142" t="s">
        <v>418</v>
      </c>
      <c r="AN24" s="142" t="s">
        <v>419</v>
      </c>
      <c r="AO24" s="142" t="s">
        <v>420</v>
      </c>
      <c r="AP24" s="142" t="s">
        <v>801</v>
      </c>
      <c r="AQ24" s="89"/>
      <c r="AR24" s="89"/>
      <c r="AS24" s="89"/>
      <c r="AT24" s="89"/>
      <c r="AU24" s="89"/>
      <c r="AV24" s="89"/>
      <c r="AW24" s="89"/>
      <c r="AX24" s="142" t="s">
        <v>422</v>
      </c>
      <c r="AY24" s="142"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1">
        <v>7.08</v>
      </c>
      <c r="BS24" s="89">
        <v>15.61</v>
      </c>
      <c r="BT24" s="89" t="s">
        <v>433</v>
      </c>
      <c r="BU24" s="89"/>
      <c r="BV24" s="89"/>
      <c r="BW24" s="89"/>
      <c r="BX24" s="89"/>
      <c r="BY24" s="89"/>
      <c r="BZ24" s="89"/>
      <c r="CA24" s="89"/>
      <c r="CB24" s="89"/>
      <c r="CC24" s="89"/>
      <c r="CD24" s="89" t="s">
        <v>799</v>
      </c>
      <c r="CE24" s="89" t="s">
        <v>462</v>
      </c>
      <c r="CF24" s="89" t="s">
        <v>728</v>
      </c>
      <c r="CG24" s="89" t="s">
        <v>464</v>
      </c>
    </row>
    <row r="25">
      <c r="A25" s="89" t="s">
        <v>803</v>
      </c>
      <c r="B25" s="89" t="s">
        <v>804</v>
      </c>
      <c r="C25" s="89" t="s">
        <v>400</v>
      </c>
      <c r="D25" s="89">
        <v>8.544421E7</v>
      </c>
      <c r="E25" s="89">
        <v>4.262427630956E12</v>
      </c>
      <c r="F25" s="142"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2085</v>
      </c>
      <c r="V25" s="89" t="s">
        <v>2086</v>
      </c>
      <c r="W25" s="89" t="s">
        <v>413</v>
      </c>
      <c r="X25" s="89" t="s">
        <v>414</v>
      </c>
      <c r="Y25" s="89" t="s">
        <v>415</v>
      </c>
      <c r="Z25" s="89">
        <v>20.0</v>
      </c>
      <c r="AA25" s="89">
        <v>68.0</v>
      </c>
      <c r="AB25" s="89">
        <v>60.0</v>
      </c>
      <c r="AC25" s="89">
        <v>140.0</v>
      </c>
      <c r="AD25" s="118">
        <v>0.1</v>
      </c>
      <c r="AE25" s="118">
        <v>0.9</v>
      </c>
      <c r="AF25" s="89"/>
      <c r="AG25" s="89"/>
      <c r="AH25" s="89"/>
      <c r="AI25" s="89"/>
      <c r="AJ25" s="89"/>
      <c r="AK25" s="89" t="s">
        <v>416</v>
      </c>
      <c r="AL25" s="142" t="s">
        <v>417</v>
      </c>
      <c r="AM25" s="142" t="s">
        <v>418</v>
      </c>
      <c r="AN25" s="142" t="s">
        <v>419</v>
      </c>
      <c r="AO25" s="142" t="s">
        <v>420</v>
      </c>
      <c r="AP25" s="142" t="s">
        <v>806</v>
      </c>
      <c r="AQ25" s="89"/>
      <c r="AR25" s="89"/>
      <c r="AS25" s="89"/>
      <c r="AT25" s="89"/>
      <c r="AU25" s="89"/>
      <c r="AV25" s="89"/>
      <c r="AW25" s="89"/>
      <c r="AX25" s="142" t="s">
        <v>422</v>
      </c>
      <c r="AY25" s="142"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1">
        <v>7.08</v>
      </c>
      <c r="BS25" s="89">
        <v>15.61</v>
      </c>
      <c r="BT25" s="89" t="s">
        <v>433</v>
      </c>
      <c r="BU25" s="89"/>
      <c r="BV25" s="89"/>
      <c r="BW25" s="89"/>
      <c r="BX25" s="89"/>
      <c r="BY25" s="89"/>
      <c r="BZ25" s="89"/>
      <c r="CA25" s="89"/>
      <c r="CB25" s="89"/>
      <c r="CC25" s="89"/>
      <c r="CD25" s="89" t="s">
        <v>804</v>
      </c>
      <c r="CE25" s="89" t="s">
        <v>462</v>
      </c>
      <c r="CF25" s="89" t="s">
        <v>728</v>
      </c>
      <c r="CG25" s="89" t="s">
        <v>464</v>
      </c>
    </row>
    <row r="26">
      <c r="A26" s="89" t="s">
        <v>808</v>
      </c>
      <c r="B26" s="89" t="s">
        <v>809</v>
      </c>
      <c r="C26" s="89" t="s">
        <v>400</v>
      </c>
      <c r="D26" s="89">
        <v>8.544421E7</v>
      </c>
      <c r="E26" s="89">
        <v>4.262427630857E12</v>
      </c>
      <c r="F26" s="142"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2085</v>
      </c>
      <c r="V26" s="89" t="s">
        <v>2086</v>
      </c>
      <c r="W26" s="89" t="s">
        <v>413</v>
      </c>
      <c r="X26" s="89" t="s">
        <v>414</v>
      </c>
      <c r="Y26" s="89" t="s">
        <v>415</v>
      </c>
      <c r="Z26" s="89">
        <v>20.0</v>
      </c>
      <c r="AA26" s="89">
        <v>68.0</v>
      </c>
      <c r="AB26" s="89">
        <v>60.0</v>
      </c>
      <c r="AC26" s="89">
        <v>140.0</v>
      </c>
      <c r="AD26" s="118">
        <v>0.1</v>
      </c>
      <c r="AE26" s="118">
        <v>0.9</v>
      </c>
      <c r="AF26" s="89"/>
      <c r="AG26" s="89"/>
      <c r="AH26" s="89"/>
      <c r="AI26" s="89"/>
      <c r="AJ26" s="89"/>
      <c r="AK26" s="89" t="s">
        <v>416</v>
      </c>
      <c r="AL26" s="142" t="s">
        <v>417</v>
      </c>
      <c r="AM26" s="142" t="s">
        <v>418</v>
      </c>
      <c r="AN26" s="142" t="s">
        <v>419</v>
      </c>
      <c r="AO26" s="142" t="s">
        <v>420</v>
      </c>
      <c r="AP26" s="142" t="s">
        <v>811</v>
      </c>
      <c r="AQ26" s="89"/>
      <c r="AR26" s="89"/>
      <c r="AS26" s="89"/>
      <c r="AT26" s="89"/>
      <c r="AU26" s="89"/>
      <c r="AV26" s="89"/>
      <c r="AW26" s="89"/>
      <c r="AX26" s="142" t="s">
        <v>422</v>
      </c>
      <c r="AY26" s="142"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1">
        <v>7.08</v>
      </c>
      <c r="BS26" s="89">
        <v>15.61</v>
      </c>
      <c r="BT26" s="89" t="s">
        <v>433</v>
      </c>
      <c r="BU26" s="89"/>
      <c r="BV26" s="89"/>
      <c r="BW26" s="89"/>
      <c r="BX26" s="89"/>
      <c r="BY26" s="89"/>
      <c r="BZ26" s="89"/>
      <c r="CA26" s="89"/>
      <c r="CB26" s="89"/>
      <c r="CC26" s="89"/>
      <c r="CD26" s="89" t="s">
        <v>809</v>
      </c>
      <c r="CE26" s="89" t="s">
        <v>462</v>
      </c>
      <c r="CF26" s="89" t="s">
        <v>728</v>
      </c>
      <c r="CG26" s="89" t="s">
        <v>464</v>
      </c>
    </row>
    <row r="27">
      <c r="A27" s="89" t="s">
        <v>813</v>
      </c>
      <c r="B27" s="89" t="s">
        <v>814</v>
      </c>
      <c r="C27" s="89" t="s">
        <v>585</v>
      </c>
      <c r="D27" s="89">
        <v>8.544421E7</v>
      </c>
      <c r="E27" s="89">
        <v>4.262427630284E12</v>
      </c>
      <c r="F27" s="142"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2085</v>
      </c>
      <c r="V27" s="89" t="s">
        <v>2086</v>
      </c>
      <c r="W27" s="89" t="s">
        <v>413</v>
      </c>
      <c r="X27" s="89" t="s">
        <v>414</v>
      </c>
      <c r="Y27" s="89" t="s">
        <v>415</v>
      </c>
      <c r="Z27" s="89">
        <v>20.0</v>
      </c>
      <c r="AA27" s="89">
        <v>68.0</v>
      </c>
      <c r="AB27" s="89">
        <v>60.0</v>
      </c>
      <c r="AC27" s="89">
        <v>140.0</v>
      </c>
      <c r="AD27" s="118">
        <v>0.1</v>
      </c>
      <c r="AE27" s="118">
        <v>0.9</v>
      </c>
      <c r="AF27" s="89"/>
      <c r="AG27" s="89"/>
      <c r="AH27" s="89"/>
      <c r="AI27" s="89"/>
      <c r="AJ27" s="89"/>
      <c r="AK27" s="89" t="s">
        <v>416</v>
      </c>
      <c r="AL27" s="142" t="s">
        <v>417</v>
      </c>
      <c r="AM27" s="142" t="s">
        <v>418</v>
      </c>
      <c r="AN27" s="142" t="s">
        <v>419</v>
      </c>
      <c r="AO27" s="142" t="s">
        <v>420</v>
      </c>
      <c r="AP27" s="142" t="s">
        <v>816</v>
      </c>
      <c r="AQ27" s="89"/>
      <c r="AR27" s="89"/>
      <c r="AS27" s="89"/>
      <c r="AT27" s="89"/>
      <c r="AU27" s="89"/>
      <c r="AV27" s="89"/>
      <c r="AW27" s="89"/>
      <c r="AX27" s="142" t="s">
        <v>589</v>
      </c>
      <c r="AY27" s="142"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1">
        <v>0.2</v>
      </c>
      <c r="BS27" s="89">
        <v>0.44</v>
      </c>
      <c r="BT27" s="89" t="s">
        <v>433</v>
      </c>
      <c r="BU27" s="89"/>
      <c r="BV27" s="89"/>
      <c r="BW27" s="89"/>
      <c r="BX27" s="89"/>
      <c r="BY27" s="89"/>
      <c r="BZ27" s="89"/>
      <c r="CA27" s="89"/>
      <c r="CB27" s="89"/>
      <c r="CC27" s="89"/>
      <c r="CD27" s="89" t="s">
        <v>814</v>
      </c>
      <c r="CE27" s="89" t="s">
        <v>610</v>
      </c>
      <c r="CF27" s="89" t="s">
        <v>611</v>
      </c>
      <c r="CG27" s="89" t="s">
        <v>464</v>
      </c>
    </row>
    <row r="28">
      <c r="A28" s="89" t="s">
        <v>845</v>
      </c>
      <c r="B28" s="89" t="s">
        <v>846</v>
      </c>
      <c r="C28" s="89" t="s">
        <v>585</v>
      </c>
      <c r="D28" s="89">
        <v>8.544421E7</v>
      </c>
      <c r="E28" s="89">
        <v>4.262427630291E12</v>
      </c>
      <c r="F28" s="142"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2085</v>
      </c>
      <c r="V28" s="89" t="s">
        <v>2086</v>
      </c>
      <c r="W28" s="89" t="s">
        <v>413</v>
      </c>
      <c r="X28" s="89" t="s">
        <v>414</v>
      </c>
      <c r="Y28" s="89" t="s">
        <v>415</v>
      </c>
      <c r="Z28" s="89">
        <v>20.0</v>
      </c>
      <c r="AA28" s="89">
        <v>68.0</v>
      </c>
      <c r="AB28" s="89">
        <v>60.0</v>
      </c>
      <c r="AC28" s="89">
        <v>140.0</v>
      </c>
      <c r="AD28" s="118">
        <v>0.1</v>
      </c>
      <c r="AE28" s="118">
        <v>0.9</v>
      </c>
      <c r="AF28" s="89"/>
      <c r="AG28" s="89"/>
      <c r="AH28" s="89"/>
      <c r="AI28" s="89"/>
      <c r="AJ28" s="89"/>
      <c r="AK28" s="89" t="s">
        <v>416</v>
      </c>
      <c r="AL28" s="142" t="s">
        <v>417</v>
      </c>
      <c r="AM28" s="142" t="s">
        <v>418</v>
      </c>
      <c r="AN28" s="142" t="s">
        <v>419</v>
      </c>
      <c r="AO28" s="142" t="s">
        <v>420</v>
      </c>
      <c r="AP28" s="142" t="s">
        <v>848</v>
      </c>
      <c r="AQ28" s="89"/>
      <c r="AR28" s="89"/>
      <c r="AS28" s="89"/>
      <c r="AT28" s="89"/>
      <c r="AU28" s="89"/>
      <c r="AV28" s="89"/>
      <c r="AW28" s="89"/>
      <c r="AX28" s="142" t="s">
        <v>589</v>
      </c>
      <c r="AY28" s="142"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1">
        <v>0.2</v>
      </c>
      <c r="BS28" s="89">
        <v>0.44</v>
      </c>
      <c r="BT28" s="89" t="s">
        <v>433</v>
      </c>
      <c r="BU28" s="89"/>
      <c r="BV28" s="89"/>
      <c r="BW28" s="89"/>
      <c r="BX28" s="89"/>
      <c r="BY28" s="89"/>
      <c r="BZ28" s="89"/>
      <c r="CA28" s="89"/>
      <c r="CB28" s="89"/>
      <c r="CC28" s="89"/>
      <c r="CD28" s="89" t="s">
        <v>846</v>
      </c>
      <c r="CE28" s="89" t="s">
        <v>610</v>
      </c>
      <c r="CF28" s="89" t="s">
        <v>611</v>
      </c>
      <c r="CG28" s="89" t="s">
        <v>464</v>
      </c>
    </row>
    <row r="29">
      <c r="A29" s="89" t="s">
        <v>851</v>
      </c>
      <c r="B29" s="89" t="s">
        <v>852</v>
      </c>
      <c r="C29" s="89" t="s">
        <v>585</v>
      </c>
      <c r="D29" s="89">
        <v>8.544421E7</v>
      </c>
      <c r="E29" s="89">
        <v>4.262427630307E12</v>
      </c>
      <c r="F29" s="142"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2085</v>
      </c>
      <c r="V29" s="89" t="s">
        <v>2086</v>
      </c>
      <c r="W29" s="89" t="s">
        <v>413</v>
      </c>
      <c r="X29" s="89" t="s">
        <v>414</v>
      </c>
      <c r="Y29" s="89" t="s">
        <v>415</v>
      </c>
      <c r="Z29" s="89">
        <v>20.0</v>
      </c>
      <c r="AA29" s="89">
        <v>68.0</v>
      </c>
      <c r="AB29" s="89">
        <v>60.0</v>
      </c>
      <c r="AC29" s="89">
        <v>140.0</v>
      </c>
      <c r="AD29" s="118">
        <v>0.1</v>
      </c>
      <c r="AE29" s="118">
        <v>0.9</v>
      </c>
      <c r="AF29" s="89"/>
      <c r="AG29" s="89"/>
      <c r="AH29" s="89"/>
      <c r="AI29" s="89"/>
      <c r="AJ29" s="89"/>
      <c r="AK29" s="89" t="s">
        <v>416</v>
      </c>
      <c r="AL29" s="142" t="s">
        <v>417</v>
      </c>
      <c r="AM29" s="142" t="s">
        <v>418</v>
      </c>
      <c r="AN29" s="142" t="s">
        <v>419</v>
      </c>
      <c r="AO29" s="142" t="s">
        <v>420</v>
      </c>
      <c r="AP29" s="142" t="s">
        <v>854</v>
      </c>
      <c r="AQ29" s="89"/>
      <c r="AR29" s="89"/>
      <c r="AS29" s="89"/>
      <c r="AT29" s="89"/>
      <c r="AU29" s="89"/>
      <c r="AV29" s="89"/>
      <c r="AW29" s="89"/>
      <c r="AX29" s="142" t="s">
        <v>589</v>
      </c>
      <c r="AY29" s="142"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1">
        <v>0.2</v>
      </c>
      <c r="BS29" s="89">
        <v>0.44</v>
      </c>
      <c r="BT29" s="89" t="s">
        <v>433</v>
      </c>
      <c r="BU29" s="89"/>
      <c r="BV29" s="89"/>
      <c r="BW29" s="89"/>
      <c r="BX29" s="89"/>
      <c r="BY29" s="89"/>
      <c r="BZ29" s="89"/>
      <c r="CA29" s="89"/>
      <c r="CB29" s="89"/>
      <c r="CC29" s="89"/>
      <c r="CD29" s="89" t="s">
        <v>852</v>
      </c>
      <c r="CE29" s="89" t="s">
        <v>610</v>
      </c>
      <c r="CF29" s="89" t="s">
        <v>611</v>
      </c>
      <c r="CG29" s="89" t="s">
        <v>464</v>
      </c>
    </row>
    <row r="30">
      <c r="A30" s="89" t="s">
        <v>856</v>
      </c>
      <c r="B30" s="89" t="s">
        <v>857</v>
      </c>
      <c r="C30" s="89" t="s">
        <v>585</v>
      </c>
      <c r="D30" s="89">
        <v>8.544421E7</v>
      </c>
      <c r="E30" s="89">
        <v>4.262427630314E12</v>
      </c>
      <c r="F30" s="142"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2085</v>
      </c>
      <c r="V30" s="89" t="s">
        <v>2086</v>
      </c>
      <c r="W30" s="89" t="s">
        <v>413</v>
      </c>
      <c r="X30" s="89" t="s">
        <v>414</v>
      </c>
      <c r="Y30" s="89" t="s">
        <v>415</v>
      </c>
      <c r="Z30" s="89">
        <v>20.0</v>
      </c>
      <c r="AA30" s="89">
        <v>68.0</v>
      </c>
      <c r="AB30" s="89">
        <v>60.0</v>
      </c>
      <c r="AC30" s="89">
        <v>140.0</v>
      </c>
      <c r="AD30" s="118">
        <v>0.1</v>
      </c>
      <c r="AE30" s="118">
        <v>0.9</v>
      </c>
      <c r="AF30" s="89"/>
      <c r="AG30" s="89"/>
      <c r="AH30" s="89"/>
      <c r="AI30" s="89"/>
      <c r="AJ30" s="89"/>
      <c r="AK30" s="89" t="s">
        <v>416</v>
      </c>
      <c r="AL30" s="142" t="s">
        <v>417</v>
      </c>
      <c r="AM30" s="142" t="s">
        <v>418</v>
      </c>
      <c r="AN30" s="142" t="s">
        <v>419</v>
      </c>
      <c r="AO30" s="142" t="s">
        <v>420</v>
      </c>
      <c r="AP30" s="142" t="s">
        <v>859</v>
      </c>
      <c r="AQ30" s="89"/>
      <c r="AR30" s="89"/>
      <c r="AS30" s="89"/>
      <c r="AT30" s="89"/>
      <c r="AU30" s="89"/>
      <c r="AV30" s="89"/>
      <c r="AW30" s="89"/>
      <c r="AX30" s="142" t="s">
        <v>589</v>
      </c>
      <c r="AY30" s="142"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1">
        <v>0.2</v>
      </c>
      <c r="BS30" s="89">
        <v>0.44</v>
      </c>
      <c r="BT30" s="89" t="s">
        <v>433</v>
      </c>
      <c r="BU30" s="89"/>
      <c r="BV30" s="89"/>
      <c r="BW30" s="89"/>
      <c r="BX30" s="89"/>
      <c r="BY30" s="89"/>
      <c r="BZ30" s="89"/>
      <c r="CA30" s="89"/>
      <c r="CB30" s="89"/>
      <c r="CC30" s="89"/>
      <c r="CD30" s="89" t="s">
        <v>857</v>
      </c>
      <c r="CE30" s="89" t="s">
        <v>610</v>
      </c>
      <c r="CF30" s="89" t="s">
        <v>611</v>
      </c>
      <c r="CG30" s="89" t="s">
        <v>464</v>
      </c>
    </row>
    <row r="31">
      <c r="A31" s="89" t="s">
        <v>861</v>
      </c>
      <c r="B31" s="89" t="s">
        <v>862</v>
      </c>
      <c r="C31" s="89" t="s">
        <v>585</v>
      </c>
      <c r="D31" s="89">
        <v>8.544421E7</v>
      </c>
      <c r="E31" s="89">
        <v>4.262427630338E12</v>
      </c>
      <c r="F31" s="142"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2085</v>
      </c>
      <c r="V31" s="89" t="s">
        <v>2086</v>
      </c>
      <c r="W31" s="89" t="s">
        <v>413</v>
      </c>
      <c r="X31" s="89" t="s">
        <v>414</v>
      </c>
      <c r="Y31" s="89" t="s">
        <v>415</v>
      </c>
      <c r="Z31" s="89">
        <v>20.0</v>
      </c>
      <c r="AA31" s="89">
        <v>68.0</v>
      </c>
      <c r="AB31" s="89">
        <v>60.0</v>
      </c>
      <c r="AC31" s="89">
        <v>140.0</v>
      </c>
      <c r="AD31" s="118">
        <v>0.1</v>
      </c>
      <c r="AE31" s="118">
        <v>0.9</v>
      </c>
      <c r="AF31" s="89"/>
      <c r="AG31" s="89"/>
      <c r="AH31" s="89"/>
      <c r="AI31" s="89"/>
      <c r="AJ31" s="89"/>
      <c r="AK31" s="89" t="s">
        <v>416</v>
      </c>
      <c r="AL31" s="142" t="s">
        <v>417</v>
      </c>
      <c r="AM31" s="142" t="s">
        <v>418</v>
      </c>
      <c r="AN31" s="142" t="s">
        <v>419</v>
      </c>
      <c r="AO31" s="142" t="s">
        <v>420</v>
      </c>
      <c r="AP31" s="142" t="s">
        <v>864</v>
      </c>
      <c r="AQ31" s="89"/>
      <c r="AR31" s="89"/>
      <c r="AS31" s="89"/>
      <c r="AT31" s="89"/>
      <c r="AU31" s="89"/>
      <c r="AV31" s="89"/>
      <c r="AW31" s="89"/>
      <c r="AX31" s="142" t="s">
        <v>589</v>
      </c>
      <c r="AY31" s="142"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1">
        <v>0.2</v>
      </c>
      <c r="BS31" s="89">
        <v>0.44</v>
      </c>
      <c r="BT31" s="89" t="s">
        <v>433</v>
      </c>
      <c r="BU31" s="89"/>
      <c r="BV31" s="89"/>
      <c r="BW31" s="89"/>
      <c r="BX31" s="89"/>
      <c r="BY31" s="89"/>
      <c r="BZ31" s="89"/>
      <c r="CA31" s="89"/>
      <c r="CB31" s="89"/>
      <c r="CC31" s="89"/>
      <c r="CD31" s="89" t="s">
        <v>862</v>
      </c>
      <c r="CE31" s="89" t="s">
        <v>610</v>
      </c>
      <c r="CF31" s="89" t="s">
        <v>611</v>
      </c>
      <c r="CG31" s="89" t="s">
        <v>464</v>
      </c>
    </row>
    <row r="32">
      <c r="A32" s="89" t="s">
        <v>866</v>
      </c>
      <c r="B32" s="89" t="s">
        <v>867</v>
      </c>
      <c r="C32" s="89" t="s">
        <v>585</v>
      </c>
      <c r="D32" s="89">
        <v>8.544421E7</v>
      </c>
      <c r="E32" s="89">
        <v>4.262427630345E12</v>
      </c>
      <c r="F32" s="142"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2085</v>
      </c>
      <c r="V32" s="89" t="s">
        <v>2086</v>
      </c>
      <c r="W32" s="89" t="s">
        <v>413</v>
      </c>
      <c r="X32" s="89" t="s">
        <v>414</v>
      </c>
      <c r="Y32" s="89" t="s">
        <v>415</v>
      </c>
      <c r="Z32" s="89">
        <v>20.0</v>
      </c>
      <c r="AA32" s="89">
        <v>68.0</v>
      </c>
      <c r="AB32" s="89">
        <v>60.0</v>
      </c>
      <c r="AC32" s="89">
        <v>140.0</v>
      </c>
      <c r="AD32" s="118">
        <v>0.1</v>
      </c>
      <c r="AE32" s="118">
        <v>0.9</v>
      </c>
      <c r="AF32" s="89"/>
      <c r="AG32" s="89"/>
      <c r="AH32" s="89"/>
      <c r="AI32" s="89"/>
      <c r="AJ32" s="89"/>
      <c r="AK32" s="89" t="s">
        <v>416</v>
      </c>
      <c r="AL32" s="142" t="s">
        <v>417</v>
      </c>
      <c r="AM32" s="142" t="s">
        <v>418</v>
      </c>
      <c r="AN32" s="142" t="s">
        <v>419</v>
      </c>
      <c r="AO32" s="142" t="s">
        <v>420</v>
      </c>
      <c r="AP32" s="142" t="s">
        <v>869</v>
      </c>
      <c r="AQ32" s="89"/>
      <c r="AR32" s="89"/>
      <c r="AS32" s="89"/>
      <c r="AT32" s="89"/>
      <c r="AU32" s="89"/>
      <c r="AV32" s="89"/>
      <c r="AW32" s="89"/>
      <c r="AX32" s="142" t="s">
        <v>589</v>
      </c>
      <c r="AY32" s="142"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1">
        <v>0.2</v>
      </c>
      <c r="BS32" s="89">
        <v>0.44</v>
      </c>
      <c r="BT32" s="89" t="s">
        <v>433</v>
      </c>
      <c r="BU32" s="89"/>
      <c r="BV32" s="89"/>
      <c r="BW32" s="89"/>
      <c r="BX32" s="89"/>
      <c r="BY32" s="89"/>
      <c r="BZ32" s="89"/>
      <c r="CA32" s="89"/>
      <c r="CB32" s="89"/>
      <c r="CC32" s="89"/>
      <c r="CD32" s="89" t="s">
        <v>867</v>
      </c>
      <c r="CE32" s="89" t="s">
        <v>610</v>
      </c>
      <c r="CF32" s="89" t="s">
        <v>611</v>
      </c>
      <c r="CG32" s="89" t="s">
        <v>464</v>
      </c>
    </row>
    <row r="33">
      <c r="A33" s="89" t="s">
        <v>871</v>
      </c>
      <c r="B33" s="89" t="s">
        <v>872</v>
      </c>
      <c r="C33" s="89" t="s">
        <v>585</v>
      </c>
      <c r="D33" s="89">
        <v>8.544421E7</v>
      </c>
      <c r="E33" s="89">
        <v>4.262427630963E12</v>
      </c>
      <c r="F33" s="142"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2085</v>
      </c>
      <c r="V33" s="89" t="s">
        <v>2086</v>
      </c>
      <c r="W33" s="89" t="s">
        <v>413</v>
      </c>
      <c r="X33" s="89" t="s">
        <v>414</v>
      </c>
      <c r="Y33" s="89" t="s">
        <v>415</v>
      </c>
      <c r="Z33" s="89">
        <v>20.0</v>
      </c>
      <c r="AA33" s="89">
        <v>68.0</v>
      </c>
      <c r="AB33" s="89">
        <v>60.0</v>
      </c>
      <c r="AC33" s="89">
        <v>140.0</v>
      </c>
      <c r="AD33" s="118">
        <v>0.1</v>
      </c>
      <c r="AE33" s="118">
        <v>0.9</v>
      </c>
      <c r="AF33" s="89"/>
      <c r="AG33" s="89"/>
      <c r="AH33" s="89"/>
      <c r="AI33" s="89"/>
      <c r="AJ33" s="89"/>
      <c r="AK33" s="89" t="s">
        <v>416</v>
      </c>
      <c r="AL33" s="142" t="s">
        <v>417</v>
      </c>
      <c r="AM33" s="142" t="s">
        <v>418</v>
      </c>
      <c r="AN33" s="142" t="s">
        <v>419</v>
      </c>
      <c r="AO33" s="142" t="s">
        <v>420</v>
      </c>
      <c r="AP33" s="142" t="s">
        <v>874</v>
      </c>
      <c r="AQ33" s="89"/>
      <c r="AR33" s="89"/>
      <c r="AS33" s="89"/>
      <c r="AT33" s="89"/>
      <c r="AU33" s="89"/>
      <c r="AV33" s="89"/>
      <c r="AW33" s="89"/>
      <c r="AX33" s="142" t="s">
        <v>589</v>
      </c>
      <c r="AY33" s="142"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1">
        <v>0.2</v>
      </c>
      <c r="BS33" s="89">
        <v>0.44</v>
      </c>
      <c r="BT33" s="89" t="s">
        <v>433</v>
      </c>
      <c r="BU33" s="89"/>
      <c r="BV33" s="89"/>
      <c r="BW33" s="89"/>
      <c r="BX33" s="89"/>
      <c r="BY33" s="89"/>
      <c r="BZ33" s="89"/>
      <c r="CA33" s="89"/>
      <c r="CB33" s="89"/>
      <c r="CC33" s="89"/>
      <c r="CD33" s="89" t="s">
        <v>872</v>
      </c>
      <c r="CE33" s="89" t="s">
        <v>610</v>
      </c>
      <c r="CF33" s="89" t="s">
        <v>611</v>
      </c>
      <c r="CG33" s="89" t="s">
        <v>464</v>
      </c>
    </row>
    <row r="34">
      <c r="A34" s="89" t="s">
        <v>876</v>
      </c>
      <c r="B34" s="89" t="s">
        <v>877</v>
      </c>
      <c r="C34" s="89" t="s">
        <v>585</v>
      </c>
      <c r="D34" s="89">
        <v>8.544421E7</v>
      </c>
      <c r="E34" s="89">
        <v>4.262427630321E12</v>
      </c>
      <c r="F34" s="142"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2085</v>
      </c>
      <c r="V34" s="89" t="s">
        <v>2086</v>
      </c>
      <c r="W34" s="89" t="s">
        <v>413</v>
      </c>
      <c r="X34" s="89" t="s">
        <v>414</v>
      </c>
      <c r="Y34" s="89" t="s">
        <v>415</v>
      </c>
      <c r="Z34" s="89">
        <v>20.0</v>
      </c>
      <c r="AA34" s="89">
        <v>68.0</v>
      </c>
      <c r="AB34" s="89">
        <v>60.0</v>
      </c>
      <c r="AC34" s="89">
        <v>140.0</v>
      </c>
      <c r="AD34" s="118">
        <v>0.1</v>
      </c>
      <c r="AE34" s="118">
        <v>0.9</v>
      </c>
      <c r="AF34" s="89"/>
      <c r="AG34" s="89"/>
      <c r="AH34" s="89"/>
      <c r="AI34" s="89"/>
      <c r="AJ34" s="89"/>
      <c r="AK34" s="89" t="s">
        <v>416</v>
      </c>
      <c r="AL34" s="142" t="s">
        <v>417</v>
      </c>
      <c r="AM34" s="142" t="s">
        <v>418</v>
      </c>
      <c r="AN34" s="142" t="s">
        <v>419</v>
      </c>
      <c r="AO34" s="142" t="s">
        <v>420</v>
      </c>
      <c r="AP34" s="142" t="s">
        <v>879</v>
      </c>
      <c r="AQ34" s="89"/>
      <c r="AR34" s="89"/>
      <c r="AS34" s="89"/>
      <c r="AT34" s="89"/>
      <c r="AU34" s="89"/>
      <c r="AV34" s="89"/>
      <c r="AW34" s="89"/>
      <c r="AX34" s="142" t="s">
        <v>589</v>
      </c>
      <c r="AY34" s="142"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1">
        <v>0.2</v>
      </c>
      <c r="BS34" s="89">
        <v>0.44</v>
      </c>
      <c r="BT34" s="89" t="s">
        <v>433</v>
      </c>
      <c r="BU34" s="89"/>
      <c r="BV34" s="89"/>
      <c r="BW34" s="89"/>
      <c r="BX34" s="89"/>
      <c r="BY34" s="89"/>
      <c r="BZ34" s="89"/>
      <c r="CA34" s="89"/>
      <c r="CB34" s="89"/>
      <c r="CC34" s="89"/>
      <c r="CD34" s="89" t="s">
        <v>877</v>
      </c>
      <c r="CE34" s="89" t="s">
        <v>610</v>
      </c>
      <c r="CF34" s="89" t="s">
        <v>611</v>
      </c>
      <c r="CG34" s="89" t="s">
        <v>464</v>
      </c>
    </row>
    <row r="35">
      <c r="A35" s="89" t="s">
        <v>881</v>
      </c>
      <c r="B35" s="89" t="s">
        <v>882</v>
      </c>
      <c r="C35" s="89" t="s">
        <v>585</v>
      </c>
      <c r="D35" s="89">
        <v>8.544421E7</v>
      </c>
      <c r="E35" s="89">
        <v>4.262427630475E12</v>
      </c>
      <c r="F35" s="142"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2085</v>
      </c>
      <c r="V35" s="89" t="s">
        <v>2086</v>
      </c>
      <c r="W35" s="89" t="s">
        <v>413</v>
      </c>
      <c r="X35" s="89" t="s">
        <v>414</v>
      </c>
      <c r="Y35" s="89" t="s">
        <v>415</v>
      </c>
      <c r="Z35" s="89">
        <v>20.0</v>
      </c>
      <c r="AA35" s="89">
        <v>68.0</v>
      </c>
      <c r="AB35" s="89">
        <v>60.0</v>
      </c>
      <c r="AC35" s="89">
        <v>140.0</v>
      </c>
      <c r="AD35" s="118">
        <v>0.1</v>
      </c>
      <c r="AE35" s="118">
        <v>0.9</v>
      </c>
      <c r="AF35" s="89"/>
      <c r="AG35" s="89"/>
      <c r="AH35" s="89"/>
      <c r="AI35" s="89"/>
      <c r="AJ35" s="89"/>
      <c r="AK35" s="89" t="s">
        <v>416</v>
      </c>
      <c r="AL35" s="142" t="s">
        <v>417</v>
      </c>
      <c r="AM35" s="142" t="s">
        <v>418</v>
      </c>
      <c r="AN35" s="142" t="s">
        <v>419</v>
      </c>
      <c r="AO35" s="142" t="s">
        <v>420</v>
      </c>
      <c r="AP35" s="142" t="s">
        <v>886</v>
      </c>
      <c r="AQ35" s="89"/>
      <c r="AR35" s="89"/>
      <c r="AS35" s="89"/>
      <c r="AT35" s="89"/>
      <c r="AU35" s="89"/>
      <c r="AV35" s="89"/>
      <c r="AW35" s="89"/>
      <c r="AX35" s="142" t="s">
        <v>589</v>
      </c>
      <c r="AY35" s="142"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1">
        <v>0.22</v>
      </c>
      <c r="BS35" s="89">
        <v>0.49</v>
      </c>
      <c r="BT35" s="89" t="s">
        <v>433</v>
      </c>
      <c r="BU35" s="89"/>
      <c r="BV35" s="89"/>
      <c r="BW35" s="89"/>
      <c r="BX35" s="89"/>
      <c r="BY35" s="89"/>
      <c r="BZ35" s="89"/>
      <c r="CA35" s="89"/>
      <c r="CB35" s="89"/>
      <c r="CC35" s="89"/>
      <c r="CD35" s="89" t="s">
        <v>882</v>
      </c>
      <c r="CE35" s="89" t="s">
        <v>610</v>
      </c>
      <c r="CF35" s="89" t="s">
        <v>611</v>
      </c>
      <c r="CG35" s="89" t="s">
        <v>464</v>
      </c>
    </row>
    <row r="36">
      <c r="A36" s="89" t="s">
        <v>898</v>
      </c>
      <c r="B36" s="89" t="s">
        <v>899</v>
      </c>
      <c r="C36" s="89" t="s">
        <v>585</v>
      </c>
      <c r="D36" s="89">
        <v>8.544421E7</v>
      </c>
      <c r="E36" s="89">
        <v>4.262427630482E12</v>
      </c>
      <c r="F36" s="142"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2085</v>
      </c>
      <c r="V36" s="89" t="s">
        <v>2086</v>
      </c>
      <c r="W36" s="89" t="s">
        <v>413</v>
      </c>
      <c r="X36" s="89" t="s">
        <v>414</v>
      </c>
      <c r="Y36" s="89" t="s">
        <v>415</v>
      </c>
      <c r="Z36" s="89">
        <v>20.0</v>
      </c>
      <c r="AA36" s="89">
        <v>68.0</v>
      </c>
      <c r="AB36" s="89">
        <v>60.0</v>
      </c>
      <c r="AC36" s="89">
        <v>140.0</v>
      </c>
      <c r="AD36" s="118">
        <v>0.1</v>
      </c>
      <c r="AE36" s="118">
        <v>0.9</v>
      </c>
      <c r="AF36" s="89"/>
      <c r="AG36" s="89"/>
      <c r="AH36" s="89"/>
      <c r="AI36" s="89"/>
      <c r="AJ36" s="89"/>
      <c r="AK36" s="89" t="s">
        <v>416</v>
      </c>
      <c r="AL36" s="142" t="s">
        <v>417</v>
      </c>
      <c r="AM36" s="142" t="s">
        <v>418</v>
      </c>
      <c r="AN36" s="142" t="s">
        <v>419</v>
      </c>
      <c r="AO36" s="142" t="s">
        <v>420</v>
      </c>
      <c r="AP36" s="142" t="s">
        <v>901</v>
      </c>
      <c r="AQ36" s="89"/>
      <c r="AR36" s="89"/>
      <c r="AS36" s="89"/>
      <c r="AT36" s="89"/>
      <c r="AU36" s="89"/>
      <c r="AV36" s="89"/>
      <c r="AW36" s="89"/>
      <c r="AX36" s="142" t="s">
        <v>589</v>
      </c>
      <c r="AY36" s="142"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1">
        <v>0.22</v>
      </c>
      <c r="BS36" s="89">
        <v>0.49</v>
      </c>
      <c r="BT36" s="89" t="s">
        <v>433</v>
      </c>
      <c r="BU36" s="89"/>
      <c r="BV36" s="89"/>
      <c r="BW36" s="89"/>
      <c r="BX36" s="89"/>
      <c r="BY36" s="89"/>
      <c r="BZ36" s="89"/>
      <c r="CA36" s="89"/>
      <c r="CB36" s="89"/>
      <c r="CC36" s="89"/>
      <c r="CD36" s="89" t="s">
        <v>899</v>
      </c>
      <c r="CE36" s="89" t="s">
        <v>610</v>
      </c>
      <c r="CF36" s="89" t="s">
        <v>611</v>
      </c>
      <c r="CG36" s="89" t="s">
        <v>464</v>
      </c>
    </row>
    <row r="37">
      <c r="A37" s="89" t="s">
        <v>903</v>
      </c>
      <c r="B37" s="89" t="s">
        <v>904</v>
      </c>
      <c r="C37" s="89" t="s">
        <v>585</v>
      </c>
      <c r="D37" s="89">
        <v>8.544421E7</v>
      </c>
      <c r="E37" s="89">
        <v>4.262427630499E12</v>
      </c>
      <c r="F37" s="142"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2085</v>
      </c>
      <c r="V37" s="89" t="s">
        <v>2086</v>
      </c>
      <c r="W37" s="89" t="s">
        <v>413</v>
      </c>
      <c r="X37" s="89" t="s">
        <v>414</v>
      </c>
      <c r="Y37" s="89" t="s">
        <v>415</v>
      </c>
      <c r="Z37" s="89">
        <v>20.0</v>
      </c>
      <c r="AA37" s="89">
        <v>68.0</v>
      </c>
      <c r="AB37" s="89">
        <v>60.0</v>
      </c>
      <c r="AC37" s="89">
        <v>140.0</v>
      </c>
      <c r="AD37" s="118">
        <v>0.1</v>
      </c>
      <c r="AE37" s="118">
        <v>0.9</v>
      </c>
      <c r="AF37" s="89"/>
      <c r="AG37" s="89"/>
      <c r="AH37" s="89"/>
      <c r="AI37" s="89"/>
      <c r="AJ37" s="89"/>
      <c r="AK37" s="89" t="s">
        <v>416</v>
      </c>
      <c r="AL37" s="142" t="s">
        <v>417</v>
      </c>
      <c r="AM37" s="142" t="s">
        <v>418</v>
      </c>
      <c r="AN37" s="142" t="s">
        <v>419</v>
      </c>
      <c r="AO37" s="142" t="s">
        <v>420</v>
      </c>
      <c r="AP37" s="142" t="s">
        <v>906</v>
      </c>
      <c r="AQ37" s="89"/>
      <c r="AR37" s="89"/>
      <c r="AS37" s="89"/>
      <c r="AT37" s="89"/>
      <c r="AU37" s="89"/>
      <c r="AV37" s="89"/>
      <c r="AW37" s="89"/>
      <c r="AX37" s="142" t="s">
        <v>589</v>
      </c>
      <c r="AY37" s="142"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1">
        <v>0.22</v>
      </c>
      <c r="BS37" s="89">
        <v>0.49</v>
      </c>
      <c r="BT37" s="89" t="s">
        <v>433</v>
      </c>
      <c r="BU37" s="89"/>
      <c r="BV37" s="89"/>
      <c r="BW37" s="89"/>
      <c r="BX37" s="89"/>
      <c r="BY37" s="89"/>
      <c r="BZ37" s="89"/>
      <c r="CA37" s="89"/>
      <c r="CB37" s="89"/>
      <c r="CC37" s="89"/>
      <c r="CD37" s="89" t="s">
        <v>904</v>
      </c>
      <c r="CE37" s="89" t="s">
        <v>610</v>
      </c>
      <c r="CF37" s="89" t="s">
        <v>611</v>
      </c>
      <c r="CG37" s="89" t="s">
        <v>464</v>
      </c>
    </row>
    <row r="38">
      <c r="A38" s="89" t="s">
        <v>908</v>
      </c>
      <c r="B38" s="89" t="s">
        <v>909</v>
      </c>
      <c r="C38" s="89" t="s">
        <v>585</v>
      </c>
      <c r="D38" s="89">
        <v>8.544421E7</v>
      </c>
      <c r="E38" s="89">
        <v>4.262427630505E12</v>
      </c>
      <c r="F38" s="142"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2085</v>
      </c>
      <c r="V38" s="89" t="s">
        <v>2086</v>
      </c>
      <c r="W38" s="89" t="s">
        <v>413</v>
      </c>
      <c r="X38" s="89" t="s">
        <v>414</v>
      </c>
      <c r="Y38" s="89" t="s">
        <v>415</v>
      </c>
      <c r="Z38" s="89">
        <v>20.0</v>
      </c>
      <c r="AA38" s="89">
        <v>68.0</v>
      </c>
      <c r="AB38" s="89">
        <v>60.0</v>
      </c>
      <c r="AC38" s="89">
        <v>140.0</v>
      </c>
      <c r="AD38" s="118">
        <v>0.1</v>
      </c>
      <c r="AE38" s="118">
        <v>0.9</v>
      </c>
      <c r="AF38" s="89"/>
      <c r="AG38" s="89"/>
      <c r="AH38" s="89"/>
      <c r="AI38" s="89"/>
      <c r="AJ38" s="89"/>
      <c r="AK38" s="89" t="s">
        <v>416</v>
      </c>
      <c r="AL38" s="142" t="s">
        <v>417</v>
      </c>
      <c r="AM38" s="142" t="s">
        <v>418</v>
      </c>
      <c r="AN38" s="142" t="s">
        <v>419</v>
      </c>
      <c r="AO38" s="142" t="s">
        <v>420</v>
      </c>
      <c r="AP38" s="142" t="s">
        <v>911</v>
      </c>
      <c r="AQ38" s="89"/>
      <c r="AR38" s="89"/>
      <c r="AS38" s="89"/>
      <c r="AT38" s="89"/>
      <c r="AU38" s="89"/>
      <c r="AV38" s="89"/>
      <c r="AW38" s="89"/>
      <c r="AX38" s="142" t="s">
        <v>589</v>
      </c>
      <c r="AY38" s="142"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1">
        <v>0.22</v>
      </c>
      <c r="BS38" s="89">
        <v>0.49</v>
      </c>
      <c r="BT38" s="89" t="s">
        <v>433</v>
      </c>
      <c r="BU38" s="89"/>
      <c r="BV38" s="89"/>
      <c r="BW38" s="89"/>
      <c r="BX38" s="89"/>
      <c r="BY38" s="89"/>
      <c r="BZ38" s="89"/>
      <c r="CA38" s="89"/>
      <c r="CB38" s="89"/>
      <c r="CC38" s="89"/>
      <c r="CD38" s="89" t="s">
        <v>909</v>
      </c>
      <c r="CE38" s="89" t="s">
        <v>610</v>
      </c>
      <c r="CF38" s="89" t="s">
        <v>611</v>
      </c>
      <c r="CG38" s="89" t="s">
        <v>464</v>
      </c>
    </row>
    <row r="39">
      <c r="A39" s="89" t="s">
        <v>913</v>
      </c>
      <c r="B39" s="89" t="s">
        <v>914</v>
      </c>
      <c r="C39" s="89" t="s">
        <v>585</v>
      </c>
      <c r="D39" s="89">
        <v>8.544421E7</v>
      </c>
      <c r="E39" s="89">
        <v>4.262427630529E12</v>
      </c>
      <c r="F39" s="142"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2085</v>
      </c>
      <c r="V39" s="89" t="s">
        <v>2086</v>
      </c>
      <c r="W39" s="89" t="s">
        <v>413</v>
      </c>
      <c r="X39" s="89" t="s">
        <v>414</v>
      </c>
      <c r="Y39" s="89" t="s">
        <v>415</v>
      </c>
      <c r="Z39" s="89">
        <v>20.0</v>
      </c>
      <c r="AA39" s="89">
        <v>68.0</v>
      </c>
      <c r="AB39" s="89">
        <v>60.0</v>
      </c>
      <c r="AC39" s="89">
        <v>140.0</v>
      </c>
      <c r="AD39" s="118">
        <v>0.1</v>
      </c>
      <c r="AE39" s="118">
        <v>0.9</v>
      </c>
      <c r="AF39" s="89"/>
      <c r="AG39" s="89"/>
      <c r="AH39" s="89"/>
      <c r="AI39" s="89"/>
      <c r="AJ39" s="89"/>
      <c r="AK39" s="89" t="s">
        <v>416</v>
      </c>
      <c r="AL39" s="142" t="s">
        <v>417</v>
      </c>
      <c r="AM39" s="142" t="s">
        <v>418</v>
      </c>
      <c r="AN39" s="142" t="s">
        <v>419</v>
      </c>
      <c r="AO39" s="142" t="s">
        <v>420</v>
      </c>
      <c r="AP39" s="142" t="s">
        <v>916</v>
      </c>
      <c r="AQ39" s="89"/>
      <c r="AR39" s="89"/>
      <c r="AS39" s="89"/>
      <c r="AT39" s="89"/>
      <c r="AU39" s="89"/>
      <c r="AV39" s="89"/>
      <c r="AW39" s="89"/>
      <c r="AX39" s="142" t="s">
        <v>589</v>
      </c>
      <c r="AY39" s="142"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1">
        <v>0.22</v>
      </c>
      <c r="BS39" s="89">
        <v>0.49</v>
      </c>
      <c r="BT39" s="89" t="s">
        <v>433</v>
      </c>
      <c r="BU39" s="89"/>
      <c r="BV39" s="89"/>
      <c r="BW39" s="89"/>
      <c r="BX39" s="89"/>
      <c r="BY39" s="89"/>
      <c r="BZ39" s="89"/>
      <c r="CA39" s="89"/>
      <c r="CB39" s="89"/>
      <c r="CC39" s="89"/>
      <c r="CD39" s="89" t="s">
        <v>914</v>
      </c>
      <c r="CE39" s="89" t="s">
        <v>610</v>
      </c>
      <c r="CF39" s="89" t="s">
        <v>611</v>
      </c>
      <c r="CG39" s="89" t="s">
        <v>464</v>
      </c>
    </row>
    <row r="40">
      <c r="A40" s="89" t="s">
        <v>918</v>
      </c>
      <c r="B40" s="89" t="s">
        <v>919</v>
      </c>
      <c r="C40" s="89" t="s">
        <v>585</v>
      </c>
      <c r="D40" s="89">
        <v>8.544421E7</v>
      </c>
      <c r="E40" s="89">
        <v>4.262427630536E12</v>
      </c>
      <c r="F40" s="142"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2085</v>
      </c>
      <c r="V40" s="89" t="s">
        <v>2086</v>
      </c>
      <c r="W40" s="89" t="s">
        <v>413</v>
      </c>
      <c r="X40" s="89" t="s">
        <v>414</v>
      </c>
      <c r="Y40" s="89" t="s">
        <v>415</v>
      </c>
      <c r="Z40" s="89">
        <v>20.0</v>
      </c>
      <c r="AA40" s="89">
        <v>68.0</v>
      </c>
      <c r="AB40" s="89">
        <v>60.0</v>
      </c>
      <c r="AC40" s="89">
        <v>140.0</v>
      </c>
      <c r="AD40" s="118">
        <v>0.1</v>
      </c>
      <c r="AE40" s="118">
        <v>0.9</v>
      </c>
      <c r="AF40" s="89"/>
      <c r="AG40" s="89"/>
      <c r="AH40" s="89"/>
      <c r="AI40" s="89"/>
      <c r="AJ40" s="89"/>
      <c r="AK40" s="89" t="s">
        <v>416</v>
      </c>
      <c r="AL40" s="142" t="s">
        <v>417</v>
      </c>
      <c r="AM40" s="142" t="s">
        <v>418</v>
      </c>
      <c r="AN40" s="142" t="s">
        <v>419</v>
      </c>
      <c r="AO40" s="142" t="s">
        <v>420</v>
      </c>
      <c r="AP40" s="142" t="s">
        <v>921</v>
      </c>
      <c r="AQ40" s="89"/>
      <c r="AR40" s="89"/>
      <c r="AS40" s="89"/>
      <c r="AT40" s="89"/>
      <c r="AU40" s="89"/>
      <c r="AV40" s="89"/>
      <c r="AW40" s="89"/>
      <c r="AX40" s="142" t="s">
        <v>589</v>
      </c>
      <c r="AY40" s="142"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1">
        <v>0.22</v>
      </c>
      <c r="BS40" s="89">
        <v>0.49</v>
      </c>
      <c r="BT40" s="89" t="s">
        <v>433</v>
      </c>
      <c r="BU40" s="89"/>
      <c r="BV40" s="89"/>
      <c r="BW40" s="89"/>
      <c r="BX40" s="89"/>
      <c r="BY40" s="89"/>
      <c r="BZ40" s="89"/>
      <c r="CA40" s="89"/>
      <c r="CB40" s="89"/>
      <c r="CC40" s="89"/>
      <c r="CD40" s="89" t="s">
        <v>919</v>
      </c>
      <c r="CE40" s="89" t="s">
        <v>610</v>
      </c>
      <c r="CF40" s="89" t="s">
        <v>611</v>
      </c>
      <c r="CG40" s="89" t="s">
        <v>464</v>
      </c>
    </row>
    <row r="41">
      <c r="A41" s="89" t="s">
        <v>923</v>
      </c>
      <c r="B41" s="89" t="s">
        <v>924</v>
      </c>
      <c r="C41" s="89" t="s">
        <v>585</v>
      </c>
      <c r="D41" s="89">
        <v>8.544421E7</v>
      </c>
      <c r="E41" s="89">
        <v>4.26242763097E12</v>
      </c>
      <c r="F41" s="142"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2085</v>
      </c>
      <c r="V41" s="89" t="s">
        <v>2086</v>
      </c>
      <c r="W41" s="89" t="s">
        <v>413</v>
      </c>
      <c r="X41" s="89" t="s">
        <v>414</v>
      </c>
      <c r="Y41" s="89" t="s">
        <v>415</v>
      </c>
      <c r="Z41" s="89">
        <v>20.0</v>
      </c>
      <c r="AA41" s="89">
        <v>68.0</v>
      </c>
      <c r="AB41" s="89">
        <v>60.0</v>
      </c>
      <c r="AC41" s="89">
        <v>140.0</v>
      </c>
      <c r="AD41" s="118">
        <v>0.1</v>
      </c>
      <c r="AE41" s="118">
        <v>0.9</v>
      </c>
      <c r="AF41" s="89"/>
      <c r="AG41" s="89"/>
      <c r="AH41" s="89"/>
      <c r="AI41" s="89"/>
      <c r="AJ41" s="89"/>
      <c r="AK41" s="89" t="s">
        <v>416</v>
      </c>
      <c r="AL41" s="142" t="s">
        <v>417</v>
      </c>
      <c r="AM41" s="142" t="s">
        <v>418</v>
      </c>
      <c r="AN41" s="142" t="s">
        <v>419</v>
      </c>
      <c r="AO41" s="142" t="s">
        <v>420</v>
      </c>
      <c r="AP41" s="142" t="s">
        <v>926</v>
      </c>
      <c r="AQ41" s="89"/>
      <c r="AR41" s="89"/>
      <c r="AS41" s="89"/>
      <c r="AT41" s="89"/>
      <c r="AU41" s="89"/>
      <c r="AV41" s="89"/>
      <c r="AW41" s="89"/>
      <c r="AX41" s="142" t="s">
        <v>589</v>
      </c>
      <c r="AY41" s="142"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1">
        <v>0.22</v>
      </c>
      <c r="BS41" s="89">
        <v>0.49</v>
      </c>
      <c r="BT41" s="89" t="s">
        <v>433</v>
      </c>
      <c r="BU41" s="89"/>
      <c r="BV41" s="89"/>
      <c r="BW41" s="89"/>
      <c r="BX41" s="89"/>
      <c r="BY41" s="89"/>
      <c r="BZ41" s="89"/>
      <c r="CA41" s="89"/>
      <c r="CB41" s="89"/>
      <c r="CC41" s="89"/>
      <c r="CD41" s="89" t="s">
        <v>924</v>
      </c>
      <c r="CE41" s="89" t="s">
        <v>610</v>
      </c>
      <c r="CF41" s="89" t="s">
        <v>611</v>
      </c>
      <c r="CG41" s="89" t="s">
        <v>464</v>
      </c>
    </row>
    <row r="42">
      <c r="A42" s="89" t="s">
        <v>928</v>
      </c>
      <c r="B42" s="89" t="s">
        <v>929</v>
      </c>
      <c r="C42" s="89" t="s">
        <v>585</v>
      </c>
      <c r="D42" s="89">
        <v>8.544421E7</v>
      </c>
      <c r="E42" s="89">
        <v>4.262427630512E12</v>
      </c>
      <c r="F42" s="142"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2085</v>
      </c>
      <c r="V42" s="89" t="s">
        <v>2086</v>
      </c>
      <c r="W42" s="89" t="s">
        <v>413</v>
      </c>
      <c r="X42" s="89" t="s">
        <v>414</v>
      </c>
      <c r="Y42" s="89" t="s">
        <v>415</v>
      </c>
      <c r="Z42" s="89">
        <v>20.0</v>
      </c>
      <c r="AA42" s="89">
        <v>68.0</v>
      </c>
      <c r="AB42" s="89">
        <v>60.0</v>
      </c>
      <c r="AC42" s="89">
        <v>140.0</v>
      </c>
      <c r="AD42" s="118">
        <v>0.1</v>
      </c>
      <c r="AE42" s="118">
        <v>0.9</v>
      </c>
      <c r="AF42" s="89"/>
      <c r="AG42" s="89"/>
      <c r="AH42" s="89"/>
      <c r="AI42" s="89"/>
      <c r="AJ42" s="89"/>
      <c r="AK42" s="89" t="s">
        <v>416</v>
      </c>
      <c r="AL42" s="142" t="s">
        <v>417</v>
      </c>
      <c r="AM42" s="142" t="s">
        <v>418</v>
      </c>
      <c r="AN42" s="142" t="s">
        <v>419</v>
      </c>
      <c r="AO42" s="142" t="s">
        <v>420</v>
      </c>
      <c r="AP42" s="142" t="s">
        <v>931</v>
      </c>
      <c r="AQ42" s="89"/>
      <c r="AR42" s="89"/>
      <c r="AS42" s="89"/>
      <c r="AT42" s="89"/>
      <c r="AU42" s="89"/>
      <c r="AV42" s="89"/>
      <c r="AW42" s="89"/>
      <c r="AX42" s="142" t="s">
        <v>589</v>
      </c>
      <c r="AY42" s="142"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1">
        <v>0.22</v>
      </c>
      <c r="BS42" s="89">
        <v>0.49</v>
      </c>
      <c r="BT42" s="89" t="s">
        <v>433</v>
      </c>
      <c r="BU42" s="89"/>
      <c r="BV42" s="89"/>
      <c r="BW42" s="89"/>
      <c r="BX42" s="89"/>
      <c r="BY42" s="89"/>
      <c r="BZ42" s="89"/>
      <c r="CA42" s="89"/>
      <c r="CB42" s="89"/>
      <c r="CC42" s="89"/>
      <c r="CD42" s="89" t="s">
        <v>929</v>
      </c>
      <c r="CE42" s="89" t="s">
        <v>610</v>
      </c>
      <c r="CF42" s="89" t="s">
        <v>611</v>
      </c>
      <c r="CG42" s="89" t="s">
        <v>464</v>
      </c>
    </row>
    <row r="43">
      <c r="A43" s="89" t="s">
        <v>933</v>
      </c>
      <c r="B43" s="89" t="s">
        <v>934</v>
      </c>
      <c r="C43" s="89" t="s">
        <v>935</v>
      </c>
      <c r="D43" s="89">
        <v>8.544421E7</v>
      </c>
      <c r="E43" s="89">
        <v>4.262427630581E12</v>
      </c>
      <c r="F43" s="142"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2087</v>
      </c>
      <c r="V43" s="89" t="s">
        <v>2086</v>
      </c>
      <c r="W43" s="89" t="s">
        <v>413</v>
      </c>
      <c r="X43" s="89" t="s">
        <v>414</v>
      </c>
      <c r="Y43" s="89" t="s">
        <v>415</v>
      </c>
      <c r="Z43" s="89">
        <v>20.0</v>
      </c>
      <c r="AA43" s="89">
        <v>68.0</v>
      </c>
      <c r="AB43" s="89">
        <v>60.0</v>
      </c>
      <c r="AC43" s="89">
        <v>140.0</v>
      </c>
      <c r="AD43" s="118">
        <v>0.1</v>
      </c>
      <c r="AE43" s="118">
        <v>0.9</v>
      </c>
      <c r="AF43" s="89"/>
      <c r="AG43" s="89"/>
      <c r="AH43" s="89"/>
      <c r="AI43" s="89"/>
      <c r="AJ43" s="89"/>
      <c r="AK43" s="89" t="s">
        <v>416</v>
      </c>
      <c r="AL43" s="142" t="s">
        <v>417</v>
      </c>
      <c r="AM43" s="142" t="s">
        <v>418</v>
      </c>
      <c r="AN43" s="142" t="s">
        <v>419</v>
      </c>
      <c r="AO43" s="142" t="s">
        <v>420</v>
      </c>
      <c r="AP43" s="142" t="s">
        <v>939</v>
      </c>
      <c r="AQ43" s="89"/>
      <c r="AR43" s="89"/>
      <c r="AS43" s="89"/>
      <c r="AT43" s="89"/>
      <c r="AU43" s="89"/>
      <c r="AV43" s="89"/>
      <c r="AW43" s="89"/>
      <c r="AX43" s="142" t="s">
        <v>422</v>
      </c>
      <c r="AY43" s="142"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1">
        <v>5.76</v>
      </c>
      <c r="BS43" s="89">
        <v>12.7</v>
      </c>
      <c r="BT43" s="89" t="s">
        <v>433</v>
      </c>
      <c r="BU43" s="89"/>
      <c r="BV43" s="89"/>
      <c r="BW43" s="89"/>
      <c r="BX43" s="89"/>
      <c r="BY43" s="89"/>
      <c r="BZ43" s="89"/>
      <c r="CA43" s="89"/>
      <c r="CB43" s="89"/>
      <c r="CC43" s="89"/>
      <c r="CD43" s="89" t="s">
        <v>934</v>
      </c>
      <c r="CE43" s="89" t="s">
        <v>462</v>
      </c>
      <c r="CF43" s="89" t="s">
        <v>465</v>
      </c>
      <c r="CG43" s="89" t="s">
        <v>464</v>
      </c>
    </row>
    <row r="44">
      <c r="A44" s="89" t="s">
        <v>946</v>
      </c>
      <c r="B44" s="89" t="s">
        <v>947</v>
      </c>
      <c r="C44" s="89" t="s">
        <v>935</v>
      </c>
      <c r="D44" s="89">
        <v>8.544421E7</v>
      </c>
      <c r="E44" s="89">
        <v>4.262427630598E12</v>
      </c>
      <c r="F44" s="142"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2087</v>
      </c>
      <c r="V44" s="89" t="s">
        <v>2086</v>
      </c>
      <c r="W44" s="89" t="s">
        <v>413</v>
      </c>
      <c r="X44" s="89" t="s">
        <v>414</v>
      </c>
      <c r="Y44" s="89" t="s">
        <v>415</v>
      </c>
      <c r="Z44" s="89">
        <v>20.0</v>
      </c>
      <c r="AA44" s="89">
        <v>68.0</v>
      </c>
      <c r="AB44" s="89">
        <v>60.0</v>
      </c>
      <c r="AC44" s="89">
        <v>140.0</v>
      </c>
      <c r="AD44" s="118">
        <v>0.1</v>
      </c>
      <c r="AE44" s="118">
        <v>0.9</v>
      </c>
      <c r="AF44" s="89"/>
      <c r="AG44" s="89"/>
      <c r="AH44" s="89"/>
      <c r="AI44" s="89"/>
      <c r="AJ44" s="89"/>
      <c r="AK44" s="89" t="s">
        <v>416</v>
      </c>
      <c r="AL44" s="142" t="s">
        <v>417</v>
      </c>
      <c r="AM44" s="142" t="s">
        <v>418</v>
      </c>
      <c r="AN44" s="142" t="s">
        <v>419</v>
      </c>
      <c r="AO44" s="142" t="s">
        <v>420</v>
      </c>
      <c r="AP44" s="142" t="s">
        <v>949</v>
      </c>
      <c r="AQ44" s="89"/>
      <c r="AR44" s="89"/>
      <c r="AS44" s="89"/>
      <c r="AT44" s="89"/>
      <c r="AU44" s="89"/>
      <c r="AV44" s="89"/>
      <c r="AW44" s="89"/>
      <c r="AX44" s="142" t="s">
        <v>422</v>
      </c>
      <c r="AY44" s="142"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1">
        <v>5.76</v>
      </c>
      <c r="BS44" s="89">
        <v>12.7</v>
      </c>
      <c r="BT44" s="89" t="s">
        <v>433</v>
      </c>
      <c r="BU44" s="89"/>
      <c r="BV44" s="89"/>
      <c r="BW44" s="89"/>
      <c r="BX44" s="89"/>
      <c r="BY44" s="89"/>
      <c r="BZ44" s="89"/>
      <c r="CA44" s="89"/>
      <c r="CB44" s="89"/>
      <c r="CC44" s="89"/>
      <c r="CD44" s="89" t="s">
        <v>947</v>
      </c>
      <c r="CE44" s="89" t="s">
        <v>462</v>
      </c>
      <c r="CF44" s="89" t="s">
        <v>465</v>
      </c>
      <c r="CG44" s="89" t="s">
        <v>464</v>
      </c>
    </row>
    <row r="45">
      <c r="A45" s="89" t="s">
        <v>951</v>
      </c>
      <c r="B45" s="89" t="s">
        <v>952</v>
      </c>
      <c r="C45" s="89" t="s">
        <v>935</v>
      </c>
      <c r="D45" s="89">
        <v>8.544421E7</v>
      </c>
      <c r="E45" s="89">
        <v>4.262427630604E12</v>
      </c>
      <c r="F45" s="142"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2087</v>
      </c>
      <c r="V45" s="89" t="s">
        <v>2086</v>
      </c>
      <c r="W45" s="89" t="s">
        <v>413</v>
      </c>
      <c r="X45" s="89" t="s">
        <v>414</v>
      </c>
      <c r="Y45" s="89" t="s">
        <v>415</v>
      </c>
      <c r="Z45" s="89">
        <v>20.0</v>
      </c>
      <c r="AA45" s="89">
        <v>68.0</v>
      </c>
      <c r="AB45" s="89">
        <v>60.0</v>
      </c>
      <c r="AC45" s="89">
        <v>140.0</v>
      </c>
      <c r="AD45" s="118">
        <v>0.1</v>
      </c>
      <c r="AE45" s="118">
        <v>0.9</v>
      </c>
      <c r="AF45" s="89"/>
      <c r="AG45" s="89"/>
      <c r="AH45" s="89"/>
      <c r="AI45" s="89"/>
      <c r="AJ45" s="89"/>
      <c r="AK45" s="89" t="s">
        <v>416</v>
      </c>
      <c r="AL45" s="142" t="s">
        <v>417</v>
      </c>
      <c r="AM45" s="142" t="s">
        <v>418</v>
      </c>
      <c r="AN45" s="142" t="s">
        <v>419</v>
      </c>
      <c r="AO45" s="142" t="s">
        <v>420</v>
      </c>
      <c r="AP45" s="142" t="s">
        <v>954</v>
      </c>
      <c r="AQ45" s="89"/>
      <c r="AR45" s="89"/>
      <c r="AS45" s="89"/>
      <c r="AT45" s="89"/>
      <c r="AU45" s="89"/>
      <c r="AV45" s="89"/>
      <c r="AW45" s="89"/>
      <c r="AX45" s="142" t="s">
        <v>422</v>
      </c>
      <c r="AY45" s="142"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1">
        <v>5.76</v>
      </c>
      <c r="BS45" s="89">
        <v>12.7</v>
      </c>
      <c r="BT45" s="89" t="s">
        <v>433</v>
      </c>
      <c r="BU45" s="89"/>
      <c r="BV45" s="89"/>
      <c r="BW45" s="89"/>
      <c r="BX45" s="89"/>
      <c r="BY45" s="89"/>
      <c r="BZ45" s="89"/>
      <c r="CA45" s="89"/>
      <c r="CB45" s="89"/>
      <c r="CC45" s="89"/>
      <c r="CD45" s="89" t="s">
        <v>952</v>
      </c>
      <c r="CE45" s="89" t="s">
        <v>462</v>
      </c>
      <c r="CF45" s="89" t="s">
        <v>465</v>
      </c>
      <c r="CG45" s="89" t="s">
        <v>464</v>
      </c>
    </row>
    <row r="46">
      <c r="A46" s="89" t="s">
        <v>956</v>
      </c>
      <c r="B46" s="89" t="s">
        <v>957</v>
      </c>
      <c r="C46" s="89" t="s">
        <v>935</v>
      </c>
      <c r="D46" s="89">
        <v>8.544421E7</v>
      </c>
      <c r="E46" s="89">
        <v>4.262427630628E12</v>
      </c>
      <c r="F46" s="142"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2087</v>
      </c>
      <c r="V46" s="89" t="s">
        <v>2086</v>
      </c>
      <c r="W46" s="89" t="s">
        <v>413</v>
      </c>
      <c r="X46" s="89" t="s">
        <v>414</v>
      </c>
      <c r="Y46" s="89" t="s">
        <v>415</v>
      </c>
      <c r="Z46" s="89">
        <v>20.0</v>
      </c>
      <c r="AA46" s="89">
        <v>68.0</v>
      </c>
      <c r="AB46" s="89">
        <v>60.0</v>
      </c>
      <c r="AC46" s="89">
        <v>140.0</v>
      </c>
      <c r="AD46" s="118">
        <v>0.1</v>
      </c>
      <c r="AE46" s="118">
        <v>0.9</v>
      </c>
      <c r="AF46" s="89"/>
      <c r="AG46" s="89"/>
      <c r="AH46" s="89"/>
      <c r="AI46" s="89"/>
      <c r="AJ46" s="89"/>
      <c r="AK46" s="89" t="s">
        <v>416</v>
      </c>
      <c r="AL46" s="142" t="s">
        <v>417</v>
      </c>
      <c r="AM46" s="142" t="s">
        <v>418</v>
      </c>
      <c r="AN46" s="142" t="s">
        <v>419</v>
      </c>
      <c r="AO46" s="142" t="s">
        <v>420</v>
      </c>
      <c r="AP46" s="142" t="s">
        <v>959</v>
      </c>
      <c r="AQ46" s="89"/>
      <c r="AR46" s="89"/>
      <c r="AS46" s="89"/>
      <c r="AT46" s="89"/>
      <c r="AU46" s="89"/>
      <c r="AV46" s="89"/>
      <c r="AW46" s="89"/>
      <c r="AX46" s="142" t="s">
        <v>422</v>
      </c>
      <c r="AY46" s="142"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1">
        <v>5.76</v>
      </c>
      <c r="BS46" s="89">
        <v>12.7</v>
      </c>
      <c r="BT46" s="89" t="s">
        <v>433</v>
      </c>
      <c r="BU46" s="89"/>
      <c r="BV46" s="89"/>
      <c r="BW46" s="89"/>
      <c r="BX46" s="89"/>
      <c r="BY46" s="89"/>
      <c r="BZ46" s="89"/>
      <c r="CA46" s="89"/>
      <c r="CB46" s="89"/>
      <c r="CC46" s="89"/>
      <c r="CD46" s="89" t="s">
        <v>957</v>
      </c>
      <c r="CE46" s="89" t="s">
        <v>462</v>
      </c>
      <c r="CF46" s="89" t="s">
        <v>465</v>
      </c>
      <c r="CG46" s="89" t="s">
        <v>464</v>
      </c>
    </row>
    <row r="47">
      <c r="A47" s="89" t="s">
        <v>961</v>
      </c>
      <c r="B47" s="89" t="s">
        <v>962</v>
      </c>
      <c r="C47" s="89" t="s">
        <v>935</v>
      </c>
      <c r="D47" s="89">
        <v>8.544421E7</v>
      </c>
      <c r="E47" s="89">
        <v>4.262427630642E12</v>
      </c>
      <c r="F47" s="142"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2087</v>
      </c>
      <c r="V47" s="89" t="s">
        <v>2086</v>
      </c>
      <c r="W47" s="89" t="s">
        <v>413</v>
      </c>
      <c r="X47" s="89" t="s">
        <v>414</v>
      </c>
      <c r="Y47" s="89" t="s">
        <v>415</v>
      </c>
      <c r="Z47" s="89">
        <v>20.0</v>
      </c>
      <c r="AA47" s="89">
        <v>68.0</v>
      </c>
      <c r="AB47" s="89">
        <v>60.0</v>
      </c>
      <c r="AC47" s="89">
        <v>140.0</v>
      </c>
      <c r="AD47" s="118">
        <v>0.1</v>
      </c>
      <c r="AE47" s="118">
        <v>0.9</v>
      </c>
      <c r="AF47" s="89"/>
      <c r="AG47" s="89"/>
      <c r="AH47" s="89"/>
      <c r="AI47" s="89"/>
      <c r="AJ47" s="89"/>
      <c r="AK47" s="89" t="s">
        <v>416</v>
      </c>
      <c r="AL47" s="142" t="s">
        <v>417</v>
      </c>
      <c r="AM47" s="142" t="s">
        <v>418</v>
      </c>
      <c r="AN47" s="142" t="s">
        <v>419</v>
      </c>
      <c r="AO47" s="142" t="s">
        <v>420</v>
      </c>
      <c r="AP47" s="142" t="s">
        <v>964</v>
      </c>
      <c r="AQ47" s="89"/>
      <c r="AR47" s="89"/>
      <c r="AS47" s="89"/>
      <c r="AT47" s="89"/>
      <c r="AU47" s="89"/>
      <c r="AV47" s="89"/>
      <c r="AW47" s="89"/>
      <c r="AX47" s="142" t="s">
        <v>422</v>
      </c>
      <c r="AY47" s="142"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1">
        <v>5.76</v>
      </c>
      <c r="BS47" s="89">
        <v>12.7</v>
      </c>
      <c r="BT47" s="89" t="s">
        <v>433</v>
      </c>
      <c r="BU47" s="89"/>
      <c r="BV47" s="89"/>
      <c r="BW47" s="89"/>
      <c r="BX47" s="89"/>
      <c r="BY47" s="89"/>
      <c r="BZ47" s="89"/>
      <c r="CA47" s="89"/>
      <c r="CB47" s="89"/>
      <c r="CC47" s="89"/>
      <c r="CD47" s="89" t="s">
        <v>962</v>
      </c>
      <c r="CE47" s="89" t="s">
        <v>462</v>
      </c>
      <c r="CF47" s="89" t="s">
        <v>465</v>
      </c>
      <c r="CG47" s="89" t="s">
        <v>464</v>
      </c>
    </row>
    <row r="48">
      <c r="A48" s="89" t="s">
        <v>966</v>
      </c>
      <c r="B48" s="89" t="s">
        <v>967</v>
      </c>
      <c r="C48" s="89" t="s">
        <v>935</v>
      </c>
      <c r="D48" s="89">
        <v>8.544421E7</v>
      </c>
      <c r="E48" s="89">
        <v>4.262427630659E12</v>
      </c>
      <c r="F48" s="142"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2087</v>
      </c>
      <c r="V48" s="89" t="s">
        <v>2086</v>
      </c>
      <c r="W48" s="89" t="s">
        <v>413</v>
      </c>
      <c r="X48" s="89" t="s">
        <v>414</v>
      </c>
      <c r="Y48" s="89" t="s">
        <v>415</v>
      </c>
      <c r="Z48" s="89">
        <v>20.0</v>
      </c>
      <c r="AA48" s="89">
        <v>68.0</v>
      </c>
      <c r="AB48" s="89">
        <v>60.0</v>
      </c>
      <c r="AC48" s="89">
        <v>140.0</v>
      </c>
      <c r="AD48" s="118">
        <v>0.1</v>
      </c>
      <c r="AE48" s="118">
        <v>0.9</v>
      </c>
      <c r="AF48" s="89"/>
      <c r="AG48" s="89"/>
      <c r="AH48" s="89"/>
      <c r="AI48" s="89"/>
      <c r="AJ48" s="89"/>
      <c r="AK48" s="89" t="s">
        <v>416</v>
      </c>
      <c r="AL48" s="142" t="s">
        <v>417</v>
      </c>
      <c r="AM48" s="142" t="s">
        <v>418</v>
      </c>
      <c r="AN48" s="142" t="s">
        <v>419</v>
      </c>
      <c r="AO48" s="142" t="s">
        <v>420</v>
      </c>
      <c r="AP48" s="142" t="s">
        <v>969</v>
      </c>
      <c r="AQ48" s="89"/>
      <c r="AR48" s="89"/>
      <c r="AS48" s="89"/>
      <c r="AT48" s="89"/>
      <c r="AU48" s="89"/>
      <c r="AV48" s="89"/>
      <c r="AW48" s="89"/>
      <c r="AX48" s="142" t="s">
        <v>422</v>
      </c>
      <c r="AY48" s="142"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1">
        <v>5.76</v>
      </c>
      <c r="BS48" s="89">
        <v>12.7</v>
      </c>
      <c r="BT48" s="89" t="s">
        <v>433</v>
      </c>
      <c r="BU48" s="89"/>
      <c r="BV48" s="89"/>
      <c r="BW48" s="89"/>
      <c r="BX48" s="89"/>
      <c r="BY48" s="89"/>
      <c r="BZ48" s="89"/>
      <c r="CA48" s="89"/>
      <c r="CB48" s="89"/>
      <c r="CC48" s="89"/>
      <c r="CD48" s="89" t="s">
        <v>967</v>
      </c>
      <c r="CE48" s="89" t="s">
        <v>462</v>
      </c>
      <c r="CF48" s="89" t="s">
        <v>465</v>
      </c>
      <c r="CG48" s="89" t="s">
        <v>464</v>
      </c>
    </row>
    <row r="49">
      <c r="A49" s="89" t="s">
        <v>971</v>
      </c>
      <c r="B49" s="89" t="s">
        <v>972</v>
      </c>
      <c r="C49" s="89" t="s">
        <v>935</v>
      </c>
      <c r="D49" s="89">
        <v>8.544421E7</v>
      </c>
      <c r="E49" s="89">
        <v>4.262427630611E12</v>
      </c>
      <c r="F49" s="142"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2087</v>
      </c>
      <c r="V49" s="89" t="s">
        <v>2086</v>
      </c>
      <c r="W49" s="89" t="s">
        <v>413</v>
      </c>
      <c r="X49" s="89" t="s">
        <v>414</v>
      </c>
      <c r="Y49" s="89" t="s">
        <v>415</v>
      </c>
      <c r="Z49" s="89">
        <v>20.0</v>
      </c>
      <c r="AA49" s="89">
        <v>68.0</v>
      </c>
      <c r="AB49" s="89">
        <v>60.0</v>
      </c>
      <c r="AC49" s="89">
        <v>140.0</v>
      </c>
      <c r="AD49" s="118">
        <v>0.1</v>
      </c>
      <c r="AE49" s="118">
        <v>0.9</v>
      </c>
      <c r="AF49" s="89"/>
      <c r="AG49" s="89"/>
      <c r="AH49" s="89"/>
      <c r="AI49" s="89"/>
      <c r="AJ49" s="89"/>
      <c r="AK49" s="89" t="s">
        <v>416</v>
      </c>
      <c r="AL49" s="142" t="s">
        <v>417</v>
      </c>
      <c r="AM49" s="142" t="s">
        <v>418</v>
      </c>
      <c r="AN49" s="142" t="s">
        <v>419</v>
      </c>
      <c r="AO49" s="142" t="s">
        <v>420</v>
      </c>
      <c r="AP49" s="142" t="s">
        <v>974</v>
      </c>
      <c r="AQ49" s="89"/>
      <c r="AR49" s="89"/>
      <c r="AS49" s="89"/>
      <c r="AT49" s="89"/>
      <c r="AU49" s="89"/>
      <c r="AV49" s="89"/>
      <c r="AW49" s="89"/>
      <c r="AX49" s="142" t="s">
        <v>422</v>
      </c>
      <c r="AY49" s="142"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1">
        <v>5.76</v>
      </c>
      <c r="BS49" s="89">
        <v>12.7</v>
      </c>
      <c r="BT49" s="89" t="s">
        <v>433</v>
      </c>
      <c r="BU49" s="89"/>
      <c r="BV49" s="89"/>
      <c r="BW49" s="89"/>
      <c r="BX49" s="89"/>
      <c r="BY49" s="89"/>
      <c r="BZ49" s="89"/>
      <c r="CA49" s="89"/>
      <c r="CB49" s="89"/>
      <c r="CC49" s="89"/>
      <c r="CD49" s="89" t="s">
        <v>972</v>
      </c>
      <c r="CE49" s="89" t="s">
        <v>462</v>
      </c>
      <c r="CF49" s="89" t="s">
        <v>465</v>
      </c>
      <c r="CG49" s="89" t="s">
        <v>464</v>
      </c>
    </row>
    <row r="50">
      <c r="A50" s="89" t="s">
        <v>976</v>
      </c>
      <c r="B50" s="89" t="s">
        <v>977</v>
      </c>
      <c r="C50" s="89" t="s">
        <v>935</v>
      </c>
      <c r="D50" s="89">
        <v>8.544421E7</v>
      </c>
      <c r="E50" s="89">
        <v>4.262427630635E12</v>
      </c>
      <c r="F50" s="142"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2087</v>
      </c>
      <c r="V50" s="89" t="s">
        <v>2086</v>
      </c>
      <c r="W50" s="89" t="s">
        <v>413</v>
      </c>
      <c r="X50" s="89" t="s">
        <v>414</v>
      </c>
      <c r="Y50" s="89" t="s">
        <v>415</v>
      </c>
      <c r="Z50" s="89">
        <v>20.0</v>
      </c>
      <c r="AA50" s="89">
        <v>68.0</v>
      </c>
      <c r="AB50" s="89">
        <v>60.0</v>
      </c>
      <c r="AC50" s="89">
        <v>140.0</v>
      </c>
      <c r="AD50" s="118">
        <v>0.1</v>
      </c>
      <c r="AE50" s="118">
        <v>0.9</v>
      </c>
      <c r="AF50" s="89"/>
      <c r="AG50" s="89"/>
      <c r="AH50" s="89"/>
      <c r="AI50" s="89"/>
      <c r="AJ50" s="89"/>
      <c r="AK50" s="89" t="s">
        <v>416</v>
      </c>
      <c r="AL50" s="142" t="s">
        <v>417</v>
      </c>
      <c r="AM50" s="142" t="s">
        <v>418</v>
      </c>
      <c r="AN50" s="142" t="s">
        <v>419</v>
      </c>
      <c r="AO50" s="142" t="s">
        <v>420</v>
      </c>
      <c r="AP50" s="142" t="s">
        <v>979</v>
      </c>
      <c r="AQ50" s="89"/>
      <c r="AR50" s="89"/>
      <c r="AS50" s="89"/>
      <c r="AT50" s="89"/>
      <c r="AU50" s="89"/>
      <c r="AV50" s="89"/>
      <c r="AW50" s="89"/>
      <c r="AX50" s="142" t="s">
        <v>422</v>
      </c>
      <c r="AY50" s="142"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1">
        <v>5.76</v>
      </c>
      <c r="BS50" s="89">
        <v>12.7</v>
      </c>
      <c r="BT50" s="89" t="s">
        <v>433</v>
      </c>
      <c r="BU50" s="89"/>
      <c r="BV50" s="89"/>
      <c r="BW50" s="89"/>
      <c r="BX50" s="89"/>
      <c r="BY50" s="89"/>
      <c r="BZ50" s="89"/>
      <c r="CA50" s="89"/>
      <c r="CB50" s="89"/>
      <c r="CC50" s="89"/>
      <c r="CD50" s="89" t="s">
        <v>977</v>
      </c>
      <c r="CE50" s="89" t="s">
        <v>462</v>
      </c>
      <c r="CF50" s="89" t="s">
        <v>465</v>
      </c>
      <c r="CG50" s="89" t="s">
        <v>464</v>
      </c>
    </row>
    <row r="51">
      <c r="A51" s="89" t="s">
        <v>981</v>
      </c>
      <c r="B51" s="89" t="s">
        <v>982</v>
      </c>
      <c r="C51" s="89" t="s">
        <v>983</v>
      </c>
      <c r="D51" s="89">
        <v>8.544421E7</v>
      </c>
      <c r="E51" s="89">
        <v>4.262427630017E12</v>
      </c>
      <c r="F51" s="142" t="s">
        <v>984</v>
      </c>
      <c r="G51" s="89" t="s">
        <v>587</v>
      </c>
      <c r="H51" s="89" t="s">
        <v>403</v>
      </c>
      <c r="I51" s="89" t="s">
        <v>404</v>
      </c>
      <c r="J51" s="89" t="s">
        <v>405</v>
      </c>
      <c r="K51" s="89" t="s">
        <v>937</v>
      </c>
      <c r="L51" s="89" t="s">
        <v>407</v>
      </c>
      <c r="M51" s="89" t="s">
        <v>408</v>
      </c>
      <c r="N51" s="89" t="s">
        <v>409</v>
      </c>
      <c r="O51" s="89" t="s">
        <v>410</v>
      </c>
      <c r="P51" s="89" t="s">
        <v>411</v>
      </c>
      <c r="Q51" s="89" t="s">
        <v>411</v>
      </c>
      <c r="R51" s="89" t="s">
        <v>938</v>
      </c>
      <c r="S51" s="89">
        <v>1.2</v>
      </c>
      <c r="T51" s="90">
        <v>0.47244094488189</v>
      </c>
      <c r="U51" s="89" t="s">
        <v>2087</v>
      </c>
      <c r="V51" s="89" t="s">
        <v>2086</v>
      </c>
      <c r="W51" s="89" t="s">
        <v>413</v>
      </c>
      <c r="X51" s="89" t="s">
        <v>414</v>
      </c>
      <c r="Y51" s="89" t="s">
        <v>415</v>
      </c>
      <c r="Z51" s="89">
        <v>20.0</v>
      </c>
      <c r="AA51" s="89">
        <v>68.0</v>
      </c>
      <c r="AB51" s="89">
        <v>60.0</v>
      </c>
      <c r="AC51" s="89">
        <v>140.0</v>
      </c>
      <c r="AD51" s="118">
        <v>0.1</v>
      </c>
      <c r="AE51" s="118">
        <v>0.9</v>
      </c>
      <c r="AF51" s="89"/>
      <c r="AG51" s="89"/>
      <c r="AH51" s="89"/>
      <c r="AI51" s="89"/>
      <c r="AJ51" s="89"/>
      <c r="AK51" s="89" t="s">
        <v>416</v>
      </c>
      <c r="AL51" s="142" t="s">
        <v>417</v>
      </c>
      <c r="AM51" s="142" t="s">
        <v>418</v>
      </c>
      <c r="AN51" s="142" t="s">
        <v>419</v>
      </c>
      <c r="AO51" s="142" t="s">
        <v>420</v>
      </c>
      <c r="AP51" s="142" t="s">
        <v>985</v>
      </c>
      <c r="AQ51" s="89"/>
      <c r="AR51" s="89"/>
      <c r="AS51" s="89"/>
      <c r="AT51" s="89"/>
      <c r="AU51" s="89"/>
      <c r="AV51" s="89"/>
      <c r="AW51" s="89"/>
      <c r="AX51" s="142" t="s">
        <v>589</v>
      </c>
      <c r="AY51" s="142" t="s">
        <v>299</v>
      </c>
      <c r="AZ51" s="89" t="s">
        <v>423</v>
      </c>
      <c r="BA51" s="89" t="s">
        <v>424</v>
      </c>
      <c r="BB51" s="89" t="s">
        <v>425</v>
      </c>
      <c r="BC51" s="89" t="s">
        <v>426</v>
      </c>
      <c r="BD51" s="89" t="s">
        <v>427</v>
      </c>
      <c r="BE51" s="89"/>
      <c r="BF51" s="89" t="s">
        <v>303</v>
      </c>
      <c r="BG51" s="89" t="s">
        <v>986</v>
      </c>
      <c r="BH51" s="89">
        <v>1.0</v>
      </c>
      <c r="BI51" s="89" t="s">
        <v>591</v>
      </c>
      <c r="BJ51" s="89" t="s">
        <v>592</v>
      </c>
      <c r="BK51" s="89" t="s">
        <v>593</v>
      </c>
      <c r="BL51" s="89"/>
      <c r="BM51" s="89" t="s">
        <v>594</v>
      </c>
      <c r="BN51" s="89"/>
      <c r="BO51" s="89"/>
      <c r="BP51" s="89">
        <v>0.2</v>
      </c>
      <c r="BQ51" s="89">
        <v>0.44</v>
      </c>
      <c r="BR51" s="141">
        <v>0.15</v>
      </c>
      <c r="BS51" s="89">
        <v>0.33</v>
      </c>
      <c r="BT51" s="89" t="s">
        <v>433</v>
      </c>
      <c r="BU51" s="89"/>
      <c r="BV51" s="89"/>
      <c r="BW51" s="89"/>
      <c r="BX51" s="89"/>
      <c r="BY51" s="89"/>
      <c r="BZ51" s="89"/>
      <c r="CA51" s="89"/>
      <c r="CB51" s="89"/>
      <c r="CC51" s="89"/>
      <c r="CD51" s="89" t="s">
        <v>982</v>
      </c>
      <c r="CE51" s="89" t="s">
        <v>610</v>
      </c>
      <c r="CF51" s="89" t="s">
        <v>611</v>
      </c>
      <c r="CG51" s="89" t="s">
        <v>464</v>
      </c>
    </row>
    <row r="52">
      <c r="A52" s="89" t="s">
        <v>989</v>
      </c>
      <c r="B52" s="89" t="s">
        <v>990</v>
      </c>
      <c r="C52" s="89" t="s">
        <v>983</v>
      </c>
      <c r="D52" s="89">
        <v>8.544421E7</v>
      </c>
      <c r="E52" s="89">
        <v>4.262427630024E12</v>
      </c>
      <c r="F52" s="142" t="s">
        <v>991</v>
      </c>
      <c r="G52" s="89" t="s">
        <v>587</v>
      </c>
      <c r="H52" s="89" t="s">
        <v>403</v>
      </c>
      <c r="I52" s="89" t="s">
        <v>543</v>
      </c>
      <c r="J52" s="89" t="s">
        <v>405</v>
      </c>
      <c r="K52" s="89" t="s">
        <v>937</v>
      </c>
      <c r="L52" s="89" t="s">
        <v>407</v>
      </c>
      <c r="M52" s="89" t="s">
        <v>408</v>
      </c>
      <c r="N52" s="89" t="s">
        <v>409</v>
      </c>
      <c r="O52" s="89" t="s">
        <v>410</v>
      </c>
      <c r="P52" s="89" t="s">
        <v>411</v>
      </c>
      <c r="Q52" s="89" t="s">
        <v>411</v>
      </c>
      <c r="R52" s="89" t="s">
        <v>938</v>
      </c>
      <c r="S52" s="89">
        <v>1.2</v>
      </c>
      <c r="T52" s="90">
        <v>0.47244094488189</v>
      </c>
      <c r="U52" s="89" t="s">
        <v>2087</v>
      </c>
      <c r="V52" s="89" t="s">
        <v>2086</v>
      </c>
      <c r="W52" s="89" t="s">
        <v>413</v>
      </c>
      <c r="X52" s="89" t="s">
        <v>414</v>
      </c>
      <c r="Y52" s="89" t="s">
        <v>415</v>
      </c>
      <c r="Z52" s="89">
        <v>20.0</v>
      </c>
      <c r="AA52" s="89">
        <v>68.0</v>
      </c>
      <c r="AB52" s="89">
        <v>60.0</v>
      </c>
      <c r="AC52" s="89">
        <v>140.0</v>
      </c>
      <c r="AD52" s="118">
        <v>0.1</v>
      </c>
      <c r="AE52" s="118">
        <v>0.9</v>
      </c>
      <c r="AF52" s="89"/>
      <c r="AG52" s="89"/>
      <c r="AH52" s="89"/>
      <c r="AI52" s="89"/>
      <c r="AJ52" s="89"/>
      <c r="AK52" s="89" t="s">
        <v>416</v>
      </c>
      <c r="AL52" s="142" t="s">
        <v>417</v>
      </c>
      <c r="AM52" s="142" t="s">
        <v>418</v>
      </c>
      <c r="AN52" s="142" t="s">
        <v>419</v>
      </c>
      <c r="AO52" s="142" t="s">
        <v>420</v>
      </c>
      <c r="AP52" s="142" t="s">
        <v>992</v>
      </c>
      <c r="AQ52" s="89"/>
      <c r="AR52" s="89"/>
      <c r="AS52" s="89"/>
      <c r="AT52" s="89"/>
      <c r="AU52" s="89"/>
      <c r="AV52" s="89"/>
      <c r="AW52" s="89"/>
      <c r="AX52" s="142" t="s">
        <v>589</v>
      </c>
      <c r="AY52" s="142"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1">
        <v>0.15</v>
      </c>
      <c r="BS52" s="89">
        <v>0.33</v>
      </c>
      <c r="BT52" s="89" t="s">
        <v>433</v>
      </c>
      <c r="BU52" s="89"/>
      <c r="BV52" s="89"/>
      <c r="BW52" s="89"/>
      <c r="BX52" s="89"/>
      <c r="BY52" s="89"/>
      <c r="BZ52" s="89"/>
      <c r="CA52" s="89"/>
      <c r="CB52" s="89"/>
      <c r="CC52" s="89"/>
      <c r="CD52" s="89" t="s">
        <v>990</v>
      </c>
      <c r="CE52" s="89" t="s">
        <v>610</v>
      </c>
      <c r="CF52" s="89" t="s">
        <v>611</v>
      </c>
      <c r="CG52" s="89" t="s">
        <v>464</v>
      </c>
    </row>
    <row r="53">
      <c r="A53" s="89" t="s">
        <v>994</v>
      </c>
      <c r="B53" s="89" t="s">
        <v>995</v>
      </c>
      <c r="C53" s="89" t="s">
        <v>983</v>
      </c>
      <c r="D53" s="89">
        <v>8.544421E7</v>
      </c>
      <c r="E53" s="89">
        <v>4.262427630031E12</v>
      </c>
      <c r="F53" s="142" t="s">
        <v>996</v>
      </c>
      <c r="G53" s="89" t="s">
        <v>587</v>
      </c>
      <c r="H53" s="89" t="s">
        <v>403</v>
      </c>
      <c r="I53" s="89" t="s">
        <v>549</v>
      </c>
      <c r="J53" s="89" t="s">
        <v>405</v>
      </c>
      <c r="K53" s="89" t="s">
        <v>937</v>
      </c>
      <c r="L53" s="89" t="s">
        <v>407</v>
      </c>
      <c r="M53" s="89" t="s">
        <v>408</v>
      </c>
      <c r="N53" s="89" t="s">
        <v>409</v>
      </c>
      <c r="O53" s="89" t="s">
        <v>410</v>
      </c>
      <c r="P53" s="89" t="s">
        <v>411</v>
      </c>
      <c r="Q53" s="89" t="s">
        <v>411</v>
      </c>
      <c r="R53" s="89" t="s">
        <v>938</v>
      </c>
      <c r="S53" s="89">
        <v>1.2</v>
      </c>
      <c r="T53" s="90">
        <v>0.47244094488189</v>
      </c>
      <c r="U53" s="89" t="s">
        <v>2087</v>
      </c>
      <c r="V53" s="89" t="s">
        <v>2086</v>
      </c>
      <c r="W53" s="89" t="s">
        <v>413</v>
      </c>
      <c r="X53" s="89" t="s">
        <v>414</v>
      </c>
      <c r="Y53" s="89" t="s">
        <v>415</v>
      </c>
      <c r="Z53" s="89">
        <v>20.0</v>
      </c>
      <c r="AA53" s="89">
        <v>68.0</v>
      </c>
      <c r="AB53" s="89">
        <v>60.0</v>
      </c>
      <c r="AC53" s="89">
        <v>140.0</v>
      </c>
      <c r="AD53" s="118">
        <v>0.1</v>
      </c>
      <c r="AE53" s="118">
        <v>0.9</v>
      </c>
      <c r="AF53" s="89"/>
      <c r="AG53" s="89"/>
      <c r="AH53" s="89"/>
      <c r="AI53" s="89"/>
      <c r="AJ53" s="89"/>
      <c r="AK53" s="89" t="s">
        <v>416</v>
      </c>
      <c r="AL53" s="142" t="s">
        <v>417</v>
      </c>
      <c r="AM53" s="142" t="s">
        <v>418</v>
      </c>
      <c r="AN53" s="142" t="s">
        <v>419</v>
      </c>
      <c r="AO53" s="142" t="s">
        <v>420</v>
      </c>
      <c r="AP53" s="142" t="s">
        <v>997</v>
      </c>
      <c r="AQ53" s="89"/>
      <c r="AR53" s="89"/>
      <c r="AS53" s="89"/>
      <c r="AT53" s="89"/>
      <c r="AU53" s="89"/>
      <c r="AV53" s="89"/>
      <c r="AW53" s="89"/>
      <c r="AX53" s="142" t="s">
        <v>589</v>
      </c>
      <c r="AY53" s="142" t="s">
        <v>299</v>
      </c>
      <c r="AZ53" s="89" t="s">
        <v>423</v>
      </c>
      <c r="BA53" s="89" t="s">
        <v>424</v>
      </c>
      <c r="BB53" s="89" t="s">
        <v>425</v>
      </c>
      <c r="BC53" s="89" t="s">
        <v>426</v>
      </c>
      <c r="BD53" s="89" t="s">
        <v>427</v>
      </c>
      <c r="BE53" s="89"/>
      <c r="BF53" s="89" t="s">
        <v>303</v>
      </c>
      <c r="BG53" s="89" t="s">
        <v>998</v>
      </c>
      <c r="BH53" s="89">
        <v>1.0</v>
      </c>
      <c r="BI53" s="89" t="s">
        <v>591</v>
      </c>
      <c r="BJ53" s="89" t="s">
        <v>592</v>
      </c>
      <c r="BK53" s="89" t="s">
        <v>593</v>
      </c>
      <c r="BL53" s="89"/>
      <c r="BM53" s="89" t="s">
        <v>594</v>
      </c>
      <c r="BN53" s="89"/>
      <c r="BO53" s="89"/>
      <c r="BP53" s="89">
        <v>0.2</v>
      </c>
      <c r="BQ53" s="89">
        <v>0.44</v>
      </c>
      <c r="BR53" s="141">
        <v>0.15</v>
      </c>
      <c r="BS53" s="89">
        <v>0.33</v>
      </c>
      <c r="BT53" s="89" t="s">
        <v>433</v>
      </c>
      <c r="BU53" s="89"/>
      <c r="BV53" s="89"/>
      <c r="BW53" s="89"/>
      <c r="BX53" s="89"/>
      <c r="BY53" s="89"/>
      <c r="BZ53" s="89"/>
      <c r="CA53" s="89"/>
      <c r="CB53" s="89"/>
      <c r="CC53" s="89"/>
      <c r="CD53" s="89" t="s">
        <v>995</v>
      </c>
      <c r="CE53" s="89" t="s">
        <v>610</v>
      </c>
      <c r="CF53" s="89" t="s">
        <v>611</v>
      </c>
      <c r="CG53" s="89" t="s">
        <v>464</v>
      </c>
    </row>
    <row r="54">
      <c r="A54" s="89" t="s">
        <v>999</v>
      </c>
      <c r="B54" s="89" t="s">
        <v>1000</v>
      </c>
      <c r="C54" s="89" t="s">
        <v>983</v>
      </c>
      <c r="D54" s="89">
        <v>8.544421E7</v>
      </c>
      <c r="E54" s="89">
        <v>4.262427630055E12</v>
      </c>
      <c r="F54" s="142" t="s">
        <v>1001</v>
      </c>
      <c r="G54" s="89" t="s">
        <v>587</v>
      </c>
      <c r="H54" s="89" t="s">
        <v>403</v>
      </c>
      <c r="I54" s="89" t="s">
        <v>555</v>
      </c>
      <c r="J54" s="89" t="s">
        <v>405</v>
      </c>
      <c r="K54" s="89" t="s">
        <v>937</v>
      </c>
      <c r="L54" s="89" t="s">
        <v>407</v>
      </c>
      <c r="M54" s="89" t="s">
        <v>408</v>
      </c>
      <c r="N54" s="89" t="s">
        <v>409</v>
      </c>
      <c r="O54" s="89" t="s">
        <v>410</v>
      </c>
      <c r="P54" s="89" t="s">
        <v>411</v>
      </c>
      <c r="Q54" s="89" t="s">
        <v>411</v>
      </c>
      <c r="R54" s="89" t="s">
        <v>938</v>
      </c>
      <c r="S54" s="89">
        <v>1.2</v>
      </c>
      <c r="T54" s="90">
        <v>0.47244094488189</v>
      </c>
      <c r="U54" s="89" t="s">
        <v>2087</v>
      </c>
      <c r="V54" s="89" t="s">
        <v>2086</v>
      </c>
      <c r="W54" s="89" t="s">
        <v>413</v>
      </c>
      <c r="X54" s="89" t="s">
        <v>414</v>
      </c>
      <c r="Y54" s="89" t="s">
        <v>415</v>
      </c>
      <c r="Z54" s="89">
        <v>20.0</v>
      </c>
      <c r="AA54" s="89">
        <v>68.0</v>
      </c>
      <c r="AB54" s="89">
        <v>60.0</v>
      </c>
      <c r="AC54" s="89">
        <v>140.0</v>
      </c>
      <c r="AD54" s="118">
        <v>0.1</v>
      </c>
      <c r="AE54" s="118">
        <v>0.9</v>
      </c>
      <c r="AF54" s="89"/>
      <c r="AG54" s="89"/>
      <c r="AH54" s="89"/>
      <c r="AI54" s="89"/>
      <c r="AJ54" s="89"/>
      <c r="AK54" s="89" t="s">
        <v>416</v>
      </c>
      <c r="AL54" s="142" t="s">
        <v>417</v>
      </c>
      <c r="AM54" s="142" t="s">
        <v>418</v>
      </c>
      <c r="AN54" s="142" t="s">
        <v>419</v>
      </c>
      <c r="AO54" s="142" t="s">
        <v>420</v>
      </c>
      <c r="AP54" s="142" t="s">
        <v>1002</v>
      </c>
      <c r="AQ54" s="89"/>
      <c r="AR54" s="89"/>
      <c r="AS54" s="89"/>
      <c r="AT54" s="89"/>
      <c r="AU54" s="89"/>
      <c r="AV54" s="89"/>
      <c r="AW54" s="89"/>
      <c r="AX54" s="142" t="s">
        <v>589</v>
      </c>
      <c r="AY54" s="142" t="s">
        <v>299</v>
      </c>
      <c r="AZ54" s="89" t="s">
        <v>423</v>
      </c>
      <c r="BA54" s="89" t="s">
        <v>424</v>
      </c>
      <c r="BB54" s="89" t="s">
        <v>425</v>
      </c>
      <c r="BC54" s="89" t="s">
        <v>426</v>
      </c>
      <c r="BD54" s="89" t="s">
        <v>427</v>
      </c>
      <c r="BE54" s="89"/>
      <c r="BF54" s="89" t="s">
        <v>303</v>
      </c>
      <c r="BG54" s="89" t="s">
        <v>1003</v>
      </c>
      <c r="BH54" s="89">
        <v>1.0</v>
      </c>
      <c r="BI54" s="89" t="s">
        <v>591</v>
      </c>
      <c r="BJ54" s="89" t="s">
        <v>592</v>
      </c>
      <c r="BK54" s="89" t="s">
        <v>593</v>
      </c>
      <c r="BL54" s="89"/>
      <c r="BM54" s="89" t="s">
        <v>594</v>
      </c>
      <c r="BN54" s="89"/>
      <c r="BO54" s="89"/>
      <c r="BP54" s="89">
        <v>0.2</v>
      </c>
      <c r="BQ54" s="89">
        <v>0.44</v>
      </c>
      <c r="BR54" s="141">
        <v>0.15</v>
      </c>
      <c r="BS54" s="89">
        <v>0.33</v>
      </c>
      <c r="BT54" s="89" t="s">
        <v>433</v>
      </c>
      <c r="BU54" s="89"/>
      <c r="BV54" s="89"/>
      <c r="BW54" s="89"/>
      <c r="BX54" s="89"/>
      <c r="BY54" s="89"/>
      <c r="BZ54" s="89"/>
      <c r="CA54" s="89"/>
      <c r="CB54" s="89"/>
      <c r="CC54" s="89"/>
      <c r="CD54" s="89" t="s">
        <v>1000</v>
      </c>
      <c r="CE54" s="89" t="s">
        <v>610</v>
      </c>
      <c r="CF54" s="89" t="s">
        <v>611</v>
      </c>
      <c r="CG54" s="89" t="s">
        <v>464</v>
      </c>
    </row>
    <row r="55">
      <c r="A55" s="89" t="s">
        <v>1004</v>
      </c>
      <c r="B55" s="89" t="s">
        <v>1005</v>
      </c>
      <c r="C55" s="89" t="s">
        <v>983</v>
      </c>
      <c r="D55" s="89">
        <v>8.544421E7</v>
      </c>
      <c r="E55" s="89">
        <v>4.262427630079E12</v>
      </c>
      <c r="F55" s="142" t="s">
        <v>1006</v>
      </c>
      <c r="G55" s="89" t="s">
        <v>587</v>
      </c>
      <c r="H55" s="89" t="s">
        <v>403</v>
      </c>
      <c r="I55" s="89" t="s">
        <v>562</v>
      </c>
      <c r="J55" s="89" t="s">
        <v>405</v>
      </c>
      <c r="K55" s="89" t="s">
        <v>937</v>
      </c>
      <c r="L55" s="89" t="s">
        <v>407</v>
      </c>
      <c r="M55" s="89" t="s">
        <v>408</v>
      </c>
      <c r="N55" s="89" t="s">
        <v>409</v>
      </c>
      <c r="O55" s="89" t="s">
        <v>410</v>
      </c>
      <c r="P55" s="89" t="s">
        <v>411</v>
      </c>
      <c r="Q55" s="89" t="s">
        <v>411</v>
      </c>
      <c r="R55" s="89" t="s">
        <v>938</v>
      </c>
      <c r="S55" s="89">
        <v>1.2</v>
      </c>
      <c r="T55" s="90">
        <v>0.47244094488189</v>
      </c>
      <c r="U55" s="89" t="s">
        <v>2087</v>
      </c>
      <c r="V55" s="89" t="s">
        <v>2086</v>
      </c>
      <c r="W55" s="89" t="s">
        <v>413</v>
      </c>
      <c r="X55" s="89" t="s">
        <v>414</v>
      </c>
      <c r="Y55" s="89" t="s">
        <v>415</v>
      </c>
      <c r="Z55" s="89">
        <v>20.0</v>
      </c>
      <c r="AA55" s="89">
        <v>68.0</v>
      </c>
      <c r="AB55" s="89">
        <v>60.0</v>
      </c>
      <c r="AC55" s="89">
        <v>140.0</v>
      </c>
      <c r="AD55" s="118">
        <v>0.1</v>
      </c>
      <c r="AE55" s="118">
        <v>0.9</v>
      </c>
      <c r="AF55" s="89"/>
      <c r="AG55" s="89"/>
      <c r="AH55" s="89"/>
      <c r="AI55" s="89"/>
      <c r="AJ55" s="89"/>
      <c r="AK55" s="89" t="s">
        <v>416</v>
      </c>
      <c r="AL55" s="142" t="s">
        <v>417</v>
      </c>
      <c r="AM55" s="142" t="s">
        <v>418</v>
      </c>
      <c r="AN55" s="142" t="s">
        <v>419</v>
      </c>
      <c r="AO55" s="142" t="s">
        <v>420</v>
      </c>
      <c r="AP55" s="142" t="s">
        <v>1007</v>
      </c>
      <c r="AQ55" s="89"/>
      <c r="AR55" s="89"/>
      <c r="AS55" s="89"/>
      <c r="AT55" s="89"/>
      <c r="AU55" s="89"/>
      <c r="AV55" s="89"/>
      <c r="AW55" s="89"/>
      <c r="AX55" s="142" t="s">
        <v>589</v>
      </c>
      <c r="AY55" s="142" t="s">
        <v>299</v>
      </c>
      <c r="AZ55" s="89" t="s">
        <v>423</v>
      </c>
      <c r="BA55" s="89" t="s">
        <v>424</v>
      </c>
      <c r="BB55" s="89" t="s">
        <v>425</v>
      </c>
      <c r="BC55" s="89" t="s">
        <v>426</v>
      </c>
      <c r="BD55" s="89" t="s">
        <v>427</v>
      </c>
      <c r="BE55" s="89"/>
      <c r="BF55" s="89" t="s">
        <v>303</v>
      </c>
      <c r="BG55" s="89" t="s">
        <v>1008</v>
      </c>
      <c r="BH55" s="89">
        <v>1.0</v>
      </c>
      <c r="BI55" s="89" t="s">
        <v>591</v>
      </c>
      <c r="BJ55" s="89" t="s">
        <v>592</v>
      </c>
      <c r="BK55" s="89" t="s">
        <v>593</v>
      </c>
      <c r="BL55" s="89"/>
      <c r="BM55" s="89" t="s">
        <v>594</v>
      </c>
      <c r="BN55" s="89"/>
      <c r="BO55" s="89"/>
      <c r="BP55" s="89">
        <v>0.2</v>
      </c>
      <c r="BQ55" s="89">
        <v>0.44</v>
      </c>
      <c r="BR55" s="141">
        <v>0.15</v>
      </c>
      <c r="BS55" s="89">
        <v>0.33</v>
      </c>
      <c r="BT55" s="89" t="s">
        <v>433</v>
      </c>
      <c r="BU55" s="89"/>
      <c r="BV55" s="89"/>
      <c r="BW55" s="89"/>
      <c r="BX55" s="89"/>
      <c r="BY55" s="89"/>
      <c r="BZ55" s="89"/>
      <c r="CA55" s="89"/>
      <c r="CB55" s="89"/>
      <c r="CC55" s="89"/>
      <c r="CD55" s="89" t="s">
        <v>1005</v>
      </c>
      <c r="CE55" s="89" t="s">
        <v>610</v>
      </c>
      <c r="CF55" s="89" t="s">
        <v>611</v>
      </c>
      <c r="CG55" s="89" t="s">
        <v>464</v>
      </c>
    </row>
    <row r="56">
      <c r="A56" s="89" t="s">
        <v>1009</v>
      </c>
      <c r="B56" s="89" t="s">
        <v>1010</v>
      </c>
      <c r="C56" s="89" t="s">
        <v>983</v>
      </c>
      <c r="D56" s="89">
        <v>8.544421E7</v>
      </c>
      <c r="E56" s="89">
        <v>4.262427630086E12</v>
      </c>
      <c r="F56" s="142" t="s">
        <v>1011</v>
      </c>
      <c r="G56" s="89" t="s">
        <v>587</v>
      </c>
      <c r="H56" s="89" t="s">
        <v>403</v>
      </c>
      <c r="I56" s="89" t="s">
        <v>568</v>
      </c>
      <c r="J56" s="89" t="s">
        <v>405</v>
      </c>
      <c r="K56" s="89" t="s">
        <v>937</v>
      </c>
      <c r="L56" s="89" t="s">
        <v>407</v>
      </c>
      <c r="M56" s="89" t="s">
        <v>408</v>
      </c>
      <c r="N56" s="89" t="s">
        <v>409</v>
      </c>
      <c r="O56" s="89" t="s">
        <v>410</v>
      </c>
      <c r="P56" s="89" t="s">
        <v>411</v>
      </c>
      <c r="Q56" s="89" t="s">
        <v>411</v>
      </c>
      <c r="R56" s="89" t="s">
        <v>938</v>
      </c>
      <c r="S56" s="89">
        <v>1.2</v>
      </c>
      <c r="T56" s="90">
        <v>0.47244094488189</v>
      </c>
      <c r="U56" s="89" t="s">
        <v>2087</v>
      </c>
      <c r="V56" s="89" t="s">
        <v>2086</v>
      </c>
      <c r="W56" s="89" t="s">
        <v>413</v>
      </c>
      <c r="X56" s="89" t="s">
        <v>414</v>
      </c>
      <c r="Y56" s="89" t="s">
        <v>415</v>
      </c>
      <c r="Z56" s="89">
        <v>20.0</v>
      </c>
      <c r="AA56" s="89">
        <v>68.0</v>
      </c>
      <c r="AB56" s="89">
        <v>60.0</v>
      </c>
      <c r="AC56" s="89">
        <v>140.0</v>
      </c>
      <c r="AD56" s="118">
        <v>0.1</v>
      </c>
      <c r="AE56" s="118">
        <v>0.9</v>
      </c>
      <c r="AF56" s="89"/>
      <c r="AG56" s="89"/>
      <c r="AH56" s="89"/>
      <c r="AI56" s="89"/>
      <c r="AJ56" s="89"/>
      <c r="AK56" s="89" t="s">
        <v>416</v>
      </c>
      <c r="AL56" s="142" t="s">
        <v>417</v>
      </c>
      <c r="AM56" s="142" t="s">
        <v>418</v>
      </c>
      <c r="AN56" s="142" t="s">
        <v>419</v>
      </c>
      <c r="AO56" s="142" t="s">
        <v>420</v>
      </c>
      <c r="AP56" s="142" t="s">
        <v>1012</v>
      </c>
      <c r="AQ56" s="89"/>
      <c r="AR56" s="89"/>
      <c r="AS56" s="89"/>
      <c r="AT56" s="89"/>
      <c r="AU56" s="89"/>
      <c r="AV56" s="89"/>
      <c r="AW56" s="89"/>
      <c r="AX56" s="142" t="s">
        <v>589</v>
      </c>
      <c r="AY56" s="142" t="s">
        <v>299</v>
      </c>
      <c r="AZ56" s="89" t="s">
        <v>423</v>
      </c>
      <c r="BA56" s="89" t="s">
        <v>424</v>
      </c>
      <c r="BB56" s="89" t="s">
        <v>425</v>
      </c>
      <c r="BC56" s="89" t="s">
        <v>426</v>
      </c>
      <c r="BD56" s="89" t="s">
        <v>427</v>
      </c>
      <c r="BE56" s="89"/>
      <c r="BF56" s="89" t="s">
        <v>303</v>
      </c>
      <c r="BG56" s="89" t="s">
        <v>1013</v>
      </c>
      <c r="BH56" s="89">
        <v>1.0</v>
      </c>
      <c r="BI56" s="89" t="s">
        <v>591</v>
      </c>
      <c r="BJ56" s="89" t="s">
        <v>592</v>
      </c>
      <c r="BK56" s="89" t="s">
        <v>593</v>
      </c>
      <c r="BL56" s="89"/>
      <c r="BM56" s="89" t="s">
        <v>594</v>
      </c>
      <c r="BN56" s="89"/>
      <c r="BO56" s="89"/>
      <c r="BP56" s="89">
        <v>0.2</v>
      </c>
      <c r="BQ56" s="89">
        <v>0.44</v>
      </c>
      <c r="BR56" s="141">
        <v>0.15</v>
      </c>
      <c r="BS56" s="89">
        <v>0.33</v>
      </c>
      <c r="BT56" s="89" t="s">
        <v>433</v>
      </c>
      <c r="BU56" s="89"/>
      <c r="BV56" s="89"/>
      <c r="BW56" s="89"/>
      <c r="BX56" s="89"/>
      <c r="BY56" s="89"/>
      <c r="BZ56" s="89"/>
      <c r="CA56" s="89"/>
      <c r="CB56" s="89"/>
      <c r="CC56" s="89"/>
      <c r="CD56" s="89" t="s">
        <v>1010</v>
      </c>
      <c r="CE56" s="89" t="s">
        <v>610</v>
      </c>
      <c r="CF56" s="89" t="s">
        <v>611</v>
      </c>
      <c r="CG56" s="89" t="s">
        <v>464</v>
      </c>
    </row>
    <row r="57">
      <c r="A57" s="89" t="s">
        <v>1014</v>
      </c>
      <c r="B57" s="89" t="s">
        <v>1015</v>
      </c>
      <c r="C57" s="89" t="s">
        <v>983</v>
      </c>
      <c r="D57" s="89">
        <v>8.544421E7</v>
      </c>
      <c r="E57" s="89">
        <v>4.262427630048E12</v>
      </c>
      <c r="F57" s="142" t="s">
        <v>1016</v>
      </c>
      <c r="G57" s="89" t="s">
        <v>587</v>
      </c>
      <c r="H57" s="89" t="s">
        <v>403</v>
      </c>
      <c r="I57" s="89" t="s">
        <v>574</v>
      </c>
      <c r="J57" s="89" t="s">
        <v>405</v>
      </c>
      <c r="K57" s="89" t="s">
        <v>937</v>
      </c>
      <c r="L57" s="89" t="s">
        <v>407</v>
      </c>
      <c r="M57" s="89" t="s">
        <v>408</v>
      </c>
      <c r="N57" s="89" t="s">
        <v>409</v>
      </c>
      <c r="O57" s="89" t="s">
        <v>410</v>
      </c>
      <c r="P57" s="89" t="s">
        <v>411</v>
      </c>
      <c r="Q57" s="89" t="s">
        <v>411</v>
      </c>
      <c r="R57" s="89" t="s">
        <v>938</v>
      </c>
      <c r="S57" s="89">
        <v>1.2</v>
      </c>
      <c r="T57" s="90">
        <v>0.47244094488189</v>
      </c>
      <c r="U57" s="89" t="s">
        <v>2087</v>
      </c>
      <c r="V57" s="89" t="s">
        <v>2086</v>
      </c>
      <c r="W57" s="89" t="s">
        <v>413</v>
      </c>
      <c r="X57" s="89" t="s">
        <v>414</v>
      </c>
      <c r="Y57" s="89" t="s">
        <v>415</v>
      </c>
      <c r="Z57" s="89">
        <v>20.0</v>
      </c>
      <c r="AA57" s="89">
        <v>68.0</v>
      </c>
      <c r="AB57" s="89">
        <v>60.0</v>
      </c>
      <c r="AC57" s="89">
        <v>140.0</v>
      </c>
      <c r="AD57" s="118">
        <v>0.1</v>
      </c>
      <c r="AE57" s="118">
        <v>0.9</v>
      </c>
      <c r="AF57" s="89"/>
      <c r="AG57" s="89"/>
      <c r="AH57" s="89"/>
      <c r="AI57" s="89"/>
      <c r="AJ57" s="89"/>
      <c r="AK57" s="89" t="s">
        <v>416</v>
      </c>
      <c r="AL57" s="142" t="s">
        <v>417</v>
      </c>
      <c r="AM57" s="142" t="s">
        <v>418</v>
      </c>
      <c r="AN57" s="142" t="s">
        <v>419</v>
      </c>
      <c r="AO57" s="142" t="s">
        <v>420</v>
      </c>
      <c r="AP57" s="142" t="s">
        <v>1017</v>
      </c>
      <c r="AQ57" s="89"/>
      <c r="AR57" s="89"/>
      <c r="AS57" s="89"/>
      <c r="AT57" s="89"/>
      <c r="AU57" s="89"/>
      <c r="AV57" s="89"/>
      <c r="AW57" s="89"/>
      <c r="AX57" s="142" t="s">
        <v>589</v>
      </c>
      <c r="AY57" s="142" t="s">
        <v>299</v>
      </c>
      <c r="AZ57" s="89" t="s">
        <v>423</v>
      </c>
      <c r="BA57" s="89" t="s">
        <v>424</v>
      </c>
      <c r="BB57" s="89" t="s">
        <v>425</v>
      </c>
      <c r="BC57" s="89" t="s">
        <v>426</v>
      </c>
      <c r="BD57" s="89" t="s">
        <v>427</v>
      </c>
      <c r="BE57" s="89"/>
      <c r="BF57" s="89" t="s">
        <v>303</v>
      </c>
      <c r="BG57" s="89" t="s">
        <v>1018</v>
      </c>
      <c r="BH57" s="89">
        <v>1.0</v>
      </c>
      <c r="BI57" s="89" t="s">
        <v>591</v>
      </c>
      <c r="BJ57" s="89" t="s">
        <v>592</v>
      </c>
      <c r="BK57" s="89" t="s">
        <v>593</v>
      </c>
      <c r="BL57" s="89"/>
      <c r="BM57" s="89" t="s">
        <v>594</v>
      </c>
      <c r="BN57" s="89"/>
      <c r="BO57" s="89"/>
      <c r="BP57" s="89">
        <v>0.2</v>
      </c>
      <c r="BQ57" s="89">
        <v>0.44</v>
      </c>
      <c r="BR57" s="141">
        <v>0.15</v>
      </c>
      <c r="BS57" s="89">
        <v>0.33</v>
      </c>
      <c r="BT57" s="89" t="s">
        <v>433</v>
      </c>
      <c r="BU57" s="89"/>
      <c r="BV57" s="89"/>
      <c r="BW57" s="89"/>
      <c r="BX57" s="89"/>
      <c r="BY57" s="89"/>
      <c r="BZ57" s="89"/>
      <c r="CA57" s="89"/>
      <c r="CB57" s="89"/>
      <c r="CC57" s="89"/>
      <c r="CD57" s="89" t="s">
        <v>1015</v>
      </c>
      <c r="CE57" s="89" t="s">
        <v>610</v>
      </c>
      <c r="CF57" s="89" t="s">
        <v>611</v>
      </c>
      <c r="CG57" s="89" t="s">
        <v>464</v>
      </c>
    </row>
    <row r="58">
      <c r="A58" s="89" t="s">
        <v>1019</v>
      </c>
      <c r="B58" s="89" t="s">
        <v>1020</v>
      </c>
      <c r="C58" s="89" t="s">
        <v>983</v>
      </c>
      <c r="D58" s="89">
        <v>8.544421E7</v>
      </c>
      <c r="E58" s="89">
        <v>4.262427630062E12</v>
      </c>
      <c r="F58" s="142" t="s">
        <v>1021</v>
      </c>
      <c r="G58" s="89" t="s">
        <v>587</v>
      </c>
      <c r="H58" s="89" t="s">
        <v>403</v>
      </c>
      <c r="I58" s="89" t="s">
        <v>580</v>
      </c>
      <c r="J58" s="89" t="s">
        <v>405</v>
      </c>
      <c r="K58" s="89" t="s">
        <v>937</v>
      </c>
      <c r="L58" s="89" t="s">
        <v>407</v>
      </c>
      <c r="M58" s="89" t="s">
        <v>408</v>
      </c>
      <c r="N58" s="89" t="s">
        <v>409</v>
      </c>
      <c r="O58" s="89" t="s">
        <v>410</v>
      </c>
      <c r="P58" s="89" t="s">
        <v>411</v>
      </c>
      <c r="Q58" s="89" t="s">
        <v>411</v>
      </c>
      <c r="R58" s="89" t="s">
        <v>938</v>
      </c>
      <c r="S58" s="89">
        <v>1.2</v>
      </c>
      <c r="T58" s="90">
        <v>0.47244094488189</v>
      </c>
      <c r="U58" s="89" t="s">
        <v>2087</v>
      </c>
      <c r="V58" s="89" t="s">
        <v>2086</v>
      </c>
      <c r="W58" s="89" t="s">
        <v>413</v>
      </c>
      <c r="X58" s="89" t="s">
        <v>414</v>
      </c>
      <c r="Y58" s="89" t="s">
        <v>415</v>
      </c>
      <c r="Z58" s="89">
        <v>20.0</v>
      </c>
      <c r="AA58" s="89">
        <v>68.0</v>
      </c>
      <c r="AB58" s="89">
        <v>60.0</v>
      </c>
      <c r="AC58" s="89">
        <v>140.0</v>
      </c>
      <c r="AD58" s="118">
        <v>0.1</v>
      </c>
      <c r="AE58" s="118">
        <v>0.9</v>
      </c>
      <c r="AF58" s="89"/>
      <c r="AG58" s="89"/>
      <c r="AH58" s="89"/>
      <c r="AI58" s="89"/>
      <c r="AJ58" s="89"/>
      <c r="AK58" s="89" t="s">
        <v>416</v>
      </c>
      <c r="AL58" s="142" t="s">
        <v>417</v>
      </c>
      <c r="AM58" s="142" t="s">
        <v>418</v>
      </c>
      <c r="AN58" s="142" t="s">
        <v>419</v>
      </c>
      <c r="AO58" s="142" t="s">
        <v>420</v>
      </c>
      <c r="AP58" s="142" t="s">
        <v>1022</v>
      </c>
      <c r="AQ58" s="89"/>
      <c r="AR58" s="89"/>
      <c r="AS58" s="89"/>
      <c r="AT58" s="89"/>
      <c r="AU58" s="89"/>
      <c r="AV58" s="89"/>
      <c r="AW58" s="89"/>
      <c r="AX58" s="142" t="s">
        <v>589</v>
      </c>
      <c r="AY58" s="142" t="s">
        <v>299</v>
      </c>
      <c r="AZ58" s="89" t="s">
        <v>423</v>
      </c>
      <c r="BA58" s="89" t="s">
        <v>424</v>
      </c>
      <c r="BB58" s="89" t="s">
        <v>425</v>
      </c>
      <c r="BC58" s="89" t="s">
        <v>426</v>
      </c>
      <c r="BD58" s="89" t="s">
        <v>427</v>
      </c>
      <c r="BE58" s="89"/>
      <c r="BF58" s="89" t="s">
        <v>303</v>
      </c>
      <c r="BG58" s="89" t="s">
        <v>1023</v>
      </c>
      <c r="BH58" s="89">
        <v>1.0</v>
      </c>
      <c r="BI58" s="89" t="s">
        <v>591</v>
      </c>
      <c r="BJ58" s="89" t="s">
        <v>592</v>
      </c>
      <c r="BK58" s="89" t="s">
        <v>593</v>
      </c>
      <c r="BL58" s="89"/>
      <c r="BM58" s="89" t="s">
        <v>594</v>
      </c>
      <c r="BN58" s="89"/>
      <c r="BO58" s="89"/>
      <c r="BP58" s="89">
        <v>0.2</v>
      </c>
      <c r="BQ58" s="89">
        <v>0.44</v>
      </c>
      <c r="BR58" s="141">
        <v>0.15</v>
      </c>
      <c r="BS58" s="89">
        <v>0.33</v>
      </c>
      <c r="BT58" s="89" t="s">
        <v>433</v>
      </c>
      <c r="BU58" s="89"/>
      <c r="BV58" s="89"/>
      <c r="BW58" s="89"/>
      <c r="BX58" s="89"/>
      <c r="BY58" s="89"/>
      <c r="BZ58" s="89"/>
      <c r="CA58" s="89"/>
      <c r="CB58" s="89"/>
      <c r="CC58" s="89"/>
      <c r="CD58" s="89" t="s">
        <v>1020</v>
      </c>
      <c r="CE58" s="89" t="s">
        <v>610</v>
      </c>
      <c r="CF58" s="89" t="s">
        <v>611</v>
      </c>
      <c r="CG58" s="89" t="s">
        <v>464</v>
      </c>
    </row>
    <row r="59">
      <c r="A59" s="89" t="s">
        <v>1024</v>
      </c>
      <c r="B59" s="89" t="s">
        <v>1025</v>
      </c>
      <c r="C59" s="89" t="s">
        <v>935</v>
      </c>
      <c r="D59" s="89">
        <v>8.544421E7</v>
      </c>
      <c r="E59" s="89">
        <v>4.262427630734E12</v>
      </c>
      <c r="F59" s="142" t="s">
        <v>1026</v>
      </c>
      <c r="G59" s="89" t="s">
        <v>402</v>
      </c>
      <c r="H59" s="89" t="s">
        <v>403</v>
      </c>
      <c r="I59" s="89" t="s">
        <v>404</v>
      </c>
      <c r="J59" s="89" t="s">
        <v>405</v>
      </c>
      <c r="K59" s="89" t="s">
        <v>937</v>
      </c>
      <c r="L59" s="89" t="s">
        <v>407</v>
      </c>
      <c r="M59" s="89" t="s">
        <v>700</v>
      </c>
      <c r="N59" s="89" t="s">
        <v>701</v>
      </c>
      <c r="O59" s="89" t="s">
        <v>410</v>
      </c>
      <c r="P59" s="89" t="s">
        <v>411</v>
      </c>
      <c r="Q59" s="89" t="s">
        <v>411</v>
      </c>
      <c r="R59" s="89" t="s">
        <v>938</v>
      </c>
      <c r="S59" s="89">
        <v>1.2</v>
      </c>
      <c r="T59" s="90">
        <v>0.47244094488189</v>
      </c>
      <c r="U59" s="89" t="s">
        <v>2087</v>
      </c>
      <c r="V59" s="89" t="s">
        <v>2086</v>
      </c>
      <c r="W59" s="89" t="s">
        <v>413</v>
      </c>
      <c r="X59" s="89" t="s">
        <v>414</v>
      </c>
      <c r="Y59" s="89" t="s">
        <v>415</v>
      </c>
      <c r="Z59" s="89">
        <v>20.0</v>
      </c>
      <c r="AA59" s="89">
        <v>68.0</v>
      </c>
      <c r="AB59" s="89">
        <v>60.0</v>
      </c>
      <c r="AC59" s="89">
        <v>140.0</v>
      </c>
      <c r="AD59" s="118">
        <v>0.1</v>
      </c>
      <c r="AE59" s="118">
        <v>0.9</v>
      </c>
      <c r="AF59" s="89"/>
      <c r="AG59" s="89"/>
      <c r="AH59" s="89"/>
      <c r="AI59" s="89"/>
      <c r="AJ59" s="89"/>
      <c r="AK59" s="89" t="s">
        <v>416</v>
      </c>
      <c r="AL59" s="142" t="s">
        <v>417</v>
      </c>
      <c r="AM59" s="142" t="s">
        <v>418</v>
      </c>
      <c r="AN59" s="142" t="s">
        <v>419</v>
      </c>
      <c r="AO59" s="142" t="s">
        <v>420</v>
      </c>
      <c r="AP59" s="142" t="s">
        <v>1027</v>
      </c>
      <c r="AQ59" s="89"/>
      <c r="AR59" s="89"/>
      <c r="AS59" s="89"/>
      <c r="AT59" s="89"/>
      <c r="AU59" s="89"/>
      <c r="AV59" s="89"/>
      <c r="AW59" s="89"/>
      <c r="AX59" s="142" t="s">
        <v>422</v>
      </c>
      <c r="AY59" s="142" t="s">
        <v>299</v>
      </c>
      <c r="AZ59" s="89" t="s">
        <v>423</v>
      </c>
      <c r="BA59" s="89" t="s">
        <v>424</v>
      </c>
      <c r="BB59" s="89" t="s">
        <v>425</v>
      </c>
      <c r="BC59" s="89" t="s">
        <v>426</v>
      </c>
      <c r="BD59" s="89" t="s">
        <v>427</v>
      </c>
      <c r="BE59" s="89"/>
      <c r="BF59" s="89" t="s">
        <v>303</v>
      </c>
      <c r="BG59" s="89" t="s">
        <v>1028</v>
      </c>
      <c r="BH59" s="89">
        <v>1.0</v>
      </c>
      <c r="BI59" s="89" t="s">
        <v>704</v>
      </c>
      <c r="BJ59" s="89" t="s">
        <v>705</v>
      </c>
      <c r="BK59" s="89" t="s">
        <v>706</v>
      </c>
      <c r="BL59" s="89"/>
      <c r="BM59" s="89" t="s">
        <v>707</v>
      </c>
      <c r="BN59" s="89"/>
      <c r="BO59" s="89"/>
      <c r="BP59" s="89">
        <v>8.56</v>
      </c>
      <c r="BQ59" s="89">
        <v>18.87</v>
      </c>
      <c r="BR59" s="141">
        <v>7.08</v>
      </c>
      <c r="BS59" s="89">
        <v>15.61</v>
      </c>
      <c r="BT59" s="89" t="s">
        <v>433</v>
      </c>
      <c r="BU59" s="89"/>
      <c r="BV59" s="89"/>
      <c r="BW59" s="89"/>
      <c r="BX59" s="89"/>
      <c r="BY59" s="89"/>
      <c r="BZ59" s="89"/>
      <c r="CA59" s="89"/>
      <c r="CB59" s="89"/>
      <c r="CC59" s="89"/>
      <c r="CD59" s="89" t="s">
        <v>1025</v>
      </c>
      <c r="CE59" s="89" t="s">
        <v>462</v>
      </c>
      <c r="CF59" s="89" t="s">
        <v>1029</v>
      </c>
      <c r="CG59" s="89" t="s">
        <v>464</v>
      </c>
    </row>
    <row r="60">
      <c r="A60" s="89" t="s">
        <v>1034</v>
      </c>
      <c r="B60" s="89" t="s">
        <v>1035</v>
      </c>
      <c r="C60" s="89" t="s">
        <v>935</v>
      </c>
      <c r="D60" s="89">
        <v>8.544421E7</v>
      </c>
      <c r="E60" s="89">
        <v>4.262427630741E12</v>
      </c>
      <c r="F60" s="142" t="s">
        <v>1036</v>
      </c>
      <c r="G60" s="89" t="s">
        <v>402</v>
      </c>
      <c r="H60" s="89" t="s">
        <v>403</v>
      </c>
      <c r="I60" s="89" t="s">
        <v>543</v>
      </c>
      <c r="J60" s="89" t="s">
        <v>405</v>
      </c>
      <c r="K60" s="89" t="s">
        <v>937</v>
      </c>
      <c r="L60" s="89" t="s">
        <v>407</v>
      </c>
      <c r="M60" s="89" t="s">
        <v>700</v>
      </c>
      <c r="N60" s="89" t="s">
        <v>701</v>
      </c>
      <c r="O60" s="89" t="s">
        <v>410</v>
      </c>
      <c r="P60" s="89" t="s">
        <v>411</v>
      </c>
      <c r="Q60" s="89" t="s">
        <v>411</v>
      </c>
      <c r="R60" s="89" t="s">
        <v>938</v>
      </c>
      <c r="S60" s="89">
        <v>1.2</v>
      </c>
      <c r="T60" s="90">
        <v>0.47244094488189</v>
      </c>
      <c r="U60" s="89" t="s">
        <v>2087</v>
      </c>
      <c r="V60" s="89" t="s">
        <v>2086</v>
      </c>
      <c r="W60" s="89" t="s">
        <v>413</v>
      </c>
      <c r="X60" s="89" t="s">
        <v>414</v>
      </c>
      <c r="Y60" s="89" t="s">
        <v>415</v>
      </c>
      <c r="Z60" s="89">
        <v>20.0</v>
      </c>
      <c r="AA60" s="89">
        <v>68.0</v>
      </c>
      <c r="AB60" s="89">
        <v>60.0</v>
      </c>
      <c r="AC60" s="89">
        <v>140.0</v>
      </c>
      <c r="AD60" s="118">
        <v>0.1</v>
      </c>
      <c r="AE60" s="118">
        <v>0.9</v>
      </c>
      <c r="AF60" s="89"/>
      <c r="AG60" s="89"/>
      <c r="AH60" s="89"/>
      <c r="AI60" s="89"/>
      <c r="AJ60" s="89"/>
      <c r="AK60" s="89" t="s">
        <v>416</v>
      </c>
      <c r="AL60" s="142" t="s">
        <v>417</v>
      </c>
      <c r="AM60" s="142" t="s">
        <v>418</v>
      </c>
      <c r="AN60" s="142" t="s">
        <v>419</v>
      </c>
      <c r="AO60" s="142" t="s">
        <v>420</v>
      </c>
      <c r="AP60" s="142" t="s">
        <v>1037</v>
      </c>
      <c r="AQ60" s="89"/>
      <c r="AR60" s="89"/>
      <c r="AS60" s="89"/>
      <c r="AT60" s="89"/>
      <c r="AU60" s="89"/>
      <c r="AV60" s="89"/>
      <c r="AW60" s="89"/>
      <c r="AX60" s="142" t="s">
        <v>422</v>
      </c>
      <c r="AY60" s="142" t="s">
        <v>299</v>
      </c>
      <c r="AZ60" s="89" t="s">
        <v>423</v>
      </c>
      <c r="BA60" s="89" t="s">
        <v>424</v>
      </c>
      <c r="BB60" s="89" t="s">
        <v>425</v>
      </c>
      <c r="BC60" s="89" t="s">
        <v>426</v>
      </c>
      <c r="BD60" s="89" t="s">
        <v>427</v>
      </c>
      <c r="BE60" s="89"/>
      <c r="BF60" s="89" t="s">
        <v>303</v>
      </c>
      <c r="BG60" s="89" t="s">
        <v>1038</v>
      </c>
      <c r="BH60" s="89">
        <v>1.0</v>
      </c>
      <c r="BI60" s="89" t="s">
        <v>704</v>
      </c>
      <c r="BJ60" s="89" t="s">
        <v>705</v>
      </c>
      <c r="BK60" s="89" t="s">
        <v>706</v>
      </c>
      <c r="BL60" s="89"/>
      <c r="BM60" s="89" t="s">
        <v>707</v>
      </c>
      <c r="BN60" s="89"/>
      <c r="BO60" s="89"/>
      <c r="BP60" s="89">
        <v>8.56</v>
      </c>
      <c r="BQ60" s="89">
        <v>18.87</v>
      </c>
      <c r="BR60" s="141">
        <v>7.08</v>
      </c>
      <c r="BS60" s="89">
        <v>15.61</v>
      </c>
      <c r="BT60" s="89" t="s">
        <v>433</v>
      </c>
      <c r="BU60" s="89"/>
      <c r="BV60" s="89"/>
      <c r="BW60" s="89"/>
      <c r="BX60" s="89"/>
      <c r="BY60" s="89"/>
      <c r="BZ60" s="89"/>
      <c r="CA60" s="89"/>
      <c r="CB60" s="89"/>
      <c r="CC60" s="89"/>
      <c r="CD60" s="89" t="s">
        <v>1035</v>
      </c>
      <c r="CE60" s="89" t="s">
        <v>462</v>
      </c>
      <c r="CF60" s="89" t="s">
        <v>1029</v>
      </c>
      <c r="CG60" s="89" t="s">
        <v>464</v>
      </c>
    </row>
    <row r="61">
      <c r="A61" s="89" t="s">
        <v>1039</v>
      </c>
      <c r="B61" s="89" t="s">
        <v>1040</v>
      </c>
      <c r="C61" s="89" t="s">
        <v>935</v>
      </c>
      <c r="D61" s="89">
        <v>8.544421E7</v>
      </c>
      <c r="E61" s="89">
        <v>4.262427630758E12</v>
      </c>
      <c r="F61" s="142" t="s">
        <v>1041</v>
      </c>
      <c r="G61" s="89" t="s">
        <v>402</v>
      </c>
      <c r="H61" s="89" t="s">
        <v>403</v>
      </c>
      <c r="I61" s="89" t="s">
        <v>549</v>
      </c>
      <c r="J61" s="89" t="s">
        <v>405</v>
      </c>
      <c r="K61" s="89" t="s">
        <v>937</v>
      </c>
      <c r="L61" s="89" t="s">
        <v>407</v>
      </c>
      <c r="M61" s="89" t="s">
        <v>700</v>
      </c>
      <c r="N61" s="89" t="s">
        <v>701</v>
      </c>
      <c r="O61" s="89" t="s">
        <v>410</v>
      </c>
      <c r="P61" s="89" t="s">
        <v>411</v>
      </c>
      <c r="Q61" s="89" t="s">
        <v>411</v>
      </c>
      <c r="R61" s="89" t="s">
        <v>938</v>
      </c>
      <c r="S61" s="89">
        <v>1.2</v>
      </c>
      <c r="T61" s="90">
        <v>0.47244094488189</v>
      </c>
      <c r="U61" s="89" t="s">
        <v>2087</v>
      </c>
      <c r="V61" s="89" t="s">
        <v>2086</v>
      </c>
      <c r="W61" s="89" t="s">
        <v>413</v>
      </c>
      <c r="X61" s="89" t="s">
        <v>414</v>
      </c>
      <c r="Y61" s="89" t="s">
        <v>415</v>
      </c>
      <c r="Z61" s="89">
        <v>20.0</v>
      </c>
      <c r="AA61" s="89">
        <v>68.0</v>
      </c>
      <c r="AB61" s="89">
        <v>60.0</v>
      </c>
      <c r="AC61" s="89">
        <v>140.0</v>
      </c>
      <c r="AD61" s="118">
        <v>0.1</v>
      </c>
      <c r="AE61" s="118">
        <v>0.9</v>
      </c>
      <c r="AF61" s="89"/>
      <c r="AG61" s="89"/>
      <c r="AH61" s="89"/>
      <c r="AI61" s="89"/>
      <c r="AJ61" s="89"/>
      <c r="AK61" s="89" t="s">
        <v>416</v>
      </c>
      <c r="AL61" s="142" t="s">
        <v>417</v>
      </c>
      <c r="AM61" s="142" t="s">
        <v>418</v>
      </c>
      <c r="AN61" s="142" t="s">
        <v>419</v>
      </c>
      <c r="AO61" s="142" t="s">
        <v>420</v>
      </c>
      <c r="AP61" s="142" t="s">
        <v>1042</v>
      </c>
      <c r="AQ61" s="89"/>
      <c r="AR61" s="89"/>
      <c r="AS61" s="89"/>
      <c r="AT61" s="89"/>
      <c r="AU61" s="89"/>
      <c r="AV61" s="89"/>
      <c r="AW61" s="89"/>
      <c r="AX61" s="142" t="s">
        <v>422</v>
      </c>
      <c r="AY61" s="142" t="s">
        <v>299</v>
      </c>
      <c r="AZ61" s="89" t="s">
        <v>423</v>
      </c>
      <c r="BA61" s="89" t="s">
        <v>424</v>
      </c>
      <c r="BB61" s="89" t="s">
        <v>425</v>
      </c>
      <c r="BC61" s="89" t="s">
        <v>426</v>
      </c>
      <c r="BD61" s="89" t="s">
        <v>427</v>
      </c>
      <c r="BE61" s="89"/>
      <c r="BF61" s="89" t="s">
        <v>303</v>
      </c>
      <c r="BG61" s="89" t="s">
        <v>1043</v>
      </c>
      <c r="BH61" s="89">
        <v>1.0</v>
      </c>
      <c r="BI61" s="89" t="s">
        <v>704</v>
      </c>
      <c r="BJ61" s="89" t="s">
        <v>705</v>
      </c>
      <c r="BK61" s="89" t="s">
        <v>706</v>
      </c>
      <c r="BL61" s="89"/>
      <c r="BM61" s="89" t="s">
        <v>707</v>
      </c>
      <c r="BN61" s="89"/>
      <c r="BO61" s="89"/>
      <c r="BP61" s="89">
        <v>8.56</v>
      </c>
      <c r="BQ61" s="89">
        <v>18.87</v>
      </c>
      <c r="BR61" s="141">
        <v>7.08</v>
      </c>
      <c r="BS61" s="89">
        <v>15.61</v>
      </c>
      <c r="BT61" s="89" t="s">
        <v>433</v>
      </c>
      <c r="BU61" s="89"/>
      <c r="BV61" s="89"/>
      <c r="BW61" s="89"/>
      <c r="BX61" s="89"/>
      <c r="BY61" s="89"/>
      <c r="BZ61" s="89"/>
      <c r="CA61" s="89"/>
      <c r="CB61" s="89"/>
      <c r="CC61" s="89"/>
      <c r="CD61" s="89" t="s">
        <v>1040</v>
      </c>
      <c r="CE61" s="89" t="s">
        <v>462</v>
      </c>
      <c r="CF61" s="89" t="s">
        <v>1029</v>
      </c>
      <c r="CG61" s="89" t="s">
        <v>464</v>
      </c>
    </row>
    <row r="62">
      <c r="A62" s="89" t="s">
        <v>1044</v>
      </c>
      <c r="B62" s="89" t="s">
        <v>1045</v>
      </c>
      <c r="C62" s="89" t="s">
        <v>935</v>
      </c>
      <c r="D62" s="89">
        <v>8.544421E7</v>
      </c>
      <c r="E62" s="89">
        <v>4.262427630772E12</v>
      </c>
      <c r="F62" s="142" t="s">
        <v>1046</v>
      </c>
      <c r="G62" s="89" t="s">
        <v>402</v>
      </c>
      <c r="H62" s="89" t="s">
        <v>403</v>
      </c>
      <c r="I62" s="89" t="s">
        <v>555</v>
      </c>
      <c r="J62" s="89" t="s">
        <v>405</v>
      </c>
      <c r="K62" s="89" t="s">
        <v>937</v>
      </c>
      <c r="L62" s="89" t="s">
        <v>407</v>
      </c>
      <c r="M62" s="89" t="s">
        <v>700</v>
      </c>
      <c r="N62" s="89" t="s">
        <v>701</v>
      </c>
      <c r="O62" s="89" t="s">
        <v>410</v>
      </c>
      <c r="P62" s="89" t="s">
        <v>411</v>
      </c>
      <c r="Q62" s="89" t="s">
        <v>411</v>
      </c>
      <c r="R62" s="89" t="s">
        <v>938</v>
      </c>
      <c r="S62" s="89">
        <v>1.2</v>
      </c>
      <c r="T62" s="90">
        <v>0.47244094488189</v>
      </c>
      <c r="U62" s="89" t="s">
        <v>2087</v>
      </c>
      <c r="V62" s="89" t="s">
        <v>2086</v>
      </c>
      <c r="W62" s="89" t="s">
        <v>413</v>
      </c>
      <c r="X62" s="89" t="s">
        <v>414</v>
      </c>
      <c r="Y62" s="89" t="s">
        <v>415</v>
      </c>
      <c r="Z62" s="89">
        <v>20.0</v>
      </c>
      <c r="AA62" s="89">
        <v>68.0</v>
      </c>
      <c r="AB62" s="89">
        <v>60.0</v>
      </c>
      <c r="AC62" s="89">
        <v>140.0</v>
      </c>
      <c r="AD62" s="118">
        <v>0.1</v>
      </c>
      <c r="AE62" s="118">
        <v>0.9</v>
      </c>
      <c r="AF62" s="89"/>
      <c r="AG62" s="89"/>
      <c r="AH62" s="89"/>
      <c r="AI62" s="89"/>
      <c r="AJ62" s="89"/>
      <c r="AK62" s="89" t="s">
        <v>416</v>
      </c>
      <c r="AL62" s="142" t="s">
        <v>417</v>
      </c>
      <c r="AM62" s="142" t="s">
        <v>418</v>
      </c>
      <c r="AN62" s="142" t="s">
        <v>419</v>
      </c>
      <c r="AO62" s="142" t="s">
        <v>420</v>
      </c>
      <c r="AP62" s="142" t="s">
        <v>1047</v>
      </c>
      <c r="AQ62" s="89"/>
      <c r="AR62" s="89"/>
      <c r="AS62" s="89"/>
      <c r="AT62" s="89"/>
      <c r="AU62" s="89"/>
      <c r="AV62" s="89"/>
      <c r="AW62" s="89"/>
      <c r="AX62" s="142" t="s">
        <v>422</v>
      </c>
      <c r="AY62" s="142" t="s">
        <v>299</v>
      </c>
      <c r="AZ62" s="89" t="s">
        <v>423</v>
      </c>
      <c r="BA62" s="89" t="s">
        <v>424</v>
      </c>
      <c r="BB62" s="89" t="s">
        <v>425</v>
      </c>
      <c r="BC62" s="89" t="s">
        <v>426</v>
      </c>
      <c r="BD62" s="89" t="s">
        <v>427</v>
      </c>
      <c r="BE62" s="89"/>
      <c r="BF62" s="89" t="s">
        <v>303</v>
      </c>
      <c r="BG62" s="89" t="s">
        <v>1048</v>
      </c>
      <c r="BH62" s="89">
        <v>1.0</v>
      </c>
      <c r="BI62" s="89" t="s">
        <v>704</v>
      </c>
      <c r="BJ62" s="89" t="s">
        <v>705</v>
      </c>
      <c r="BK62" s="89" t="s">
        <v>706</v>
      </c>
      <c r="BL62" s="89"/>
      <c r="BM62" s="89" t="s">
        <v>707</v>
      </c>
      <c r="BN62" s="89"/>
      <c r="BO62" s="89"/>
      <c r="BP62" s="89">
        <v>8.56</v>
      </c>
      <c r="BQ62" s="89">
        <v>18.87</v>
      </c>
      <c r="BR62" s="141">
        <v>7.08</v>
      </c>
      <c r="BS62" s="89">
        <v>15.61</v>
      </c>
      <c r="BT62" s="89" t="s">
        <v>433</v>
      </c>
      <c r="BU62" s="89"/>
      <c r="BV62" s="89"/>
      <c r="BW62" s="89"/>
      <c r="BX62" s="89"/>
      <c r="BY62" s="89"/>
      <c r="BZ62" s="89"/>
      <c r="CA62" s="89"/>
      <c r="CB62" s="89"/>
      <c r="CC62" s="89"/>
      <c r="CD62" s="89" t="s">
        <v>1045</v>
      </c>
      <c r="CE62" s="89" t="s">
        <v>462</v>
      </c>
      <c r="CF62" s="89" t="s">
        <v>1029</v>
      </c>
      <c r="CG62" s="89" t="s">
        <v>464</v>
      </c>
    </row>
    <row r="63">
      <c r="A63" s="89" t="s">
        <v>1049</v>
      </c>
      <c r="B63" s="89" t="s">
        <v>1050</v>
      </c>
      <c r="C63" s="89" t="s">
        <v>935</v>
      </c>
      <c r="D63" s="89">
        <v>8.544421E7</v>
      </c>
      <c r="E63" s="89">
        <v>4.262427630796E12</v>
      </c>
      <c r="F63" s="142" t="s">
        <v>1051</v>
      </c>
      <c r="G63" s="89" t="s">
        <v>402</v>
      </c>
      <c r="H63" s="89" t="s">
        <v>403</v>
      </c>
      <c r="I63" s="89" t="s">
        <v>562</v>
      </c>
      <c r="J63" s="89" t="s">
        <v>405</v>
      </c>
      <c r="K63" s="89" t="s">
        <v>937</v>
      </c>
      <c r="L63" s="89" t="s">
        <v>407</v>
      </c>
      <c r="M63" s="89" t="s">
        <v>700</v>
      </c>
      <c r="N63" s="89" t="s">
        <v>701</v>
      </c>
      <c r="O63" s="89" t="s">
        <v>410</v>
      </c>
      <c r="P63" s="89" t="s">
        <v>411</v>
      </c>
      <c r="Q63" s="89" t="s">
        <v>411</v>
      </c>
      <c r="R63" s="89" t="s">
        <v>938</v>
      </c>
      <c r="S63" s="89">
        <v>1.2</v>
      </c>
      <c r="T63" s="90">
        <v>0.47244094488189</v>
      </c>
      <c r="U63" s="89" t="s">
        <v>2087</v>
      </c>
      <c r="V63" s="89" t="s">
        <v>2086</v>
      </c>
      <c r="W63" s="89" t="s">
        <v>413</v>
      </c>
      <c r="X63" s="89" t="s">
        <v>414</v>
      </c>
      <c r="Y63" s="89" t="s">
        <v>415</v>
      </c>
      <c r="Z63" s="89">
        <v>20.0</v>
      </c>
      <c r="AA63" s="89">
        <v>68.0</v>
      </c>
      <c r="AB63" s="89">
        <v>60.0</v>
      </c>
      <c r="AC63" s="89">
        <v>140.0</v>
      </c>
      <c r="AD63" s="118">
        <v>0.1</v>
      </c>
      <c r="AE63" s="118">
        <v>0.9</v>
      </c>
      <c r="AF63" s="89"/>
      <c r="AG63" s="89"/>
      <c r="AH63" s="89"/>
      <c r="AI63" s="89"/>
      <c r="AJ63" s="89"/>
      <c r="AK63" s="89" t="s">
        <v>416</v>
      </c>
      <c r="AL63" s="142" t="s">
        <v>417</v>
      </c>
      <c r="AM63" s="142" t="s">
        <v>418</v>
      </c>
      <c r="AN63" s="142" t="s">
        <v>419</v>
      </c>
      <c r="AO63" s="142" t="s">
        <v>420</v>
      </c>
      <c r="AP63" s="142" t="s">
        <v>1052</v>
      </c>
      <c r="AQ63" s="89"/>
      <c r="AR63" s="89"/>
      <c r="AS63" s="89"/>
      <c r="AT63" s="89"/>
      <c r="AU63" s="89"/>
      <c r="AV63" s="89"/>
      <c r="AW63" s="89"/>
      <c r="AX63" s="142" t="s">
        <v>422</v>
      </c>
      <c r="AY63" s="142" t="s">
        <v>299</v>
      </c>
      <c r="AZ63" s="89" t="s">
        <v>423</v>
      </c>
      <c r="BA63" s="89" t="s">
        <v>424</v>
      </c>
      <c r="BB63" s="89" t="s">
        <v>425</v>
      </c>
      <c r="BC63" s="89" t="s">
        <v>426</v>
      </c>
      <c r="BD63" s="89" t="s">
        <v>427</v>
      </c>
      <c r="BE63" s="89"/>
      <c r="BF63" s="89" t="s">
        <v>303</v>
      </c>
      <c r="BG63" s="89" t="s">
        <v>1053</v>
      </c>
      <c r="BH63" s="89">
        <v>1.0</v>
      </c>
      <c r="BI63" s="89" t="s">
        <v>704</v>
      </c>
      <c r="BJ63" s="89" t="s">
        <v>705</v>
      </c>
      <c r="BK63" s="89" t="s">
        <v>706</v>
      </c>
      <c r="BL63" s="89"/>
      <c r="BM63" s="89" t="s">
        <v>707</v>
      </c>
      <c r="BN63" s="89"/>
      <c r="BO63" s="89"/>
      <c r="BP63" s="89">
        <v>8.56</v>
      </c>
      <c r="BQ63" s="89">
        <v>18.87</v>
      </c>
      <c r="BR63" s="141">
        <v>7.08</v>
      </c>
      <c r="BS63" s="89">
        <v>15.61</v>
      </c>
      <c r="BT63" s="89" t="s">
        <v>433</v>
      </c>
      <c r="BU63" s="89"/>
      <c r="BV63" s="89"/>
      <c r="BW63" s="89"/>
      <c r="BX63" s="89"/>
      <c r="BY63" s="89"/>
      <c r="BZ63" s="89"/>
      <c r="CA63" s="89"/>
      <c r="CB63" s="89"/>
      <c r="CC63" s="89"/>
      <c r="CD63" s="89" t="s">
        <v>1050</v>
      </c>
      <c r="CE63" s="89" t="s">
        <v>462</v>
      </c>
      <c r="CF63" s="89" t="s">
        <v>1029</v>
      </c>
      <c r="CG63" s="89" t="s">
        <v>464</v>
      </c>
    </row>
    <row r="64">
      <c r="A64" s="89" t="s">
        <v>1054</v>
      </c>
      <c r="B64" s="89" t="s">
        <v>1055</v>
      </c>
      <c r="C64" s="89" t="s">
        <v>935</v>
      </c>
      <c r="D64" s="89">
        <v>8.544421E7</v>
      </c>
      <c r="E64" s="89">
        <v>4.262427630802E12</v>
      </c>
      <c r="F64" s="142" t="s">
        <v>1056</v>
      </c>
      <c r="G64" s="89" t="s">
        <v>402</v>
      </c>
      <c r="H64" s="89" t="s">
        <v>403</v>
      </c>
      <c r="I64" s="89" t="s">
        <v>568</v>
      </c>
      <c r="J64" s="89" t="s">
        <v>405</v>
      </c>
      <c r="K64" s="89" t="s">
        <v>937</v>
      </c>
      <c r="L64" s="89" t="s">
        <v>407</v>
      </c>
      <c r="M64" s="89" t="s">
        <v>700</v>
      </c>
      <c r="N64" s="89" t="s">
        <v>701</v>
      </c>
      <c r="O64" s="89" t="s">
        <v>410</v>
      </c>
      <c r="P64" s="89" t="s">
        <v>411</v>
      </c>
      <c r="Q64" s="89" t="s">
        <v>411</v>
      </c>
      <c r="R64" s="89" t="s">
        <v>938</v>
      </c>
      <c r="S64" s="89">
        <v>1.2</v>
      </c>
      <c r="T64" s="90">
        <v>0.47244094488189</v>
      </c>
      <c r="U64" s="89" t="s">
        <v>2087</v>
      </c>
      <c r="V64" s="89" t="s">
        <v>2086</v>
      </c>
      <c r="W64" s="89" t="s">
        <v>413</v>
      </c>
      <c r="X64" s="89" t="s">
        <v>414</v>
      </c>
      <c r="Y64" s="89" t="s">
        <v>415</v>
      </c>
      <c r="Z64" s="89">
        <v>20.0</v>
      </c>
      <c r="AA64" s="89">
        <v>68.0</v>
      </c>
      <c r="AB64" s="89">
        <v>60.0</v>
      </c>
      <c r="AC64" s="89">
        <v>140.0</v>
      </c>
      <c r="AD64" s="118">
        <v>0.1</v>
      </c>
      <c r="AE64" s="118">
        <v>0.9</v>
      </c>
      <c r="AF64" s="89"/>
      <c r="AG64" s="89"/>
      <c r="AH64" s="89"/>
      <c r="AI64" s="89"/>
      <c r="AJ64" s="89"/>
      <c r="AK64" s="89" t="s">
        <v>416</v>
      </c>
      <c r="AL64" s="142" t="s">
        <v>417</v>
      </c>
      <c r="AM64" s="142" t="s">
        <v>418</v>
      </c>
      <c r="AN64" s="142" t="s">
        <v>419</v>
      </c>
      <c r="AO64" s="142" t="s">
        <v>420</v>
      </c>
      <c r="AP64" s="142" t="s">
        <v>1057</v>
      </c>
      <c r="AQ64" s="89"/>
      <c r="AR64" s="89"/>
      <c r="AS64" s="89"/>
      <c r="AT64" s="89"/>
      <c r="AU64" s="89"/>
      <c r="AV64" s="89"/>
      <c r="AW64" s="89"/>
      <c r="AX64" s="142" t="s">
        <v>422</v>
      </c>
      <c r="AY64" s="142" t="s">
        <v>299</v>
      </c>
      <c r="AZ64" s="89" t="s">
        <v>423</v>
      </c>
      <c r="BA64" s="89" t="s">
        <v>424</v>
      </c>
      <c r="BB64" s="89" t="s">
        <v>425</v>
      </c>
      <c r="BC64" s="89" t="s">
        <v>426</v>
      </c>
      <c r="BD64" s="89" t="s">
        <v>427</v>
      </c>
      <c r="BE64" s="89"/>
      <c r="BF64" s="89" t="s">
        <v>303</v>
      </c>
      <c r="BG64" s="89" t="s">
        <v>1058</v>
      </c>
      <c r="BH64" s="89">
        <v>1.0</v>
      </c>
      <c r="BI64" s="89" t="s">
        <v>704</v>
      </c>
      <c r="BJ64" s="89" t="s">
        <v>705</v>
      </c>
      <c r="BK64" s="89" t="s">
        <v>706</v>
      </c>
      <c r="BL64" s="89"/>
      <c r="BM64" s="89" t="s">
        <v>707</v>
      </c>
      <c r="BN64" s="89"/>
      <c r="BO64" s="89"/>
      <c r="BP64" s="89">
        <v>8.56</v>
      </c>
      <c r="BQ64" s="89">
        <v>18.87</v>
      </c>
      <c r="BR64" s="141">
        <v>7.08</v>
      </c>
      <c r="BS64" s="89">
        <v>15.61</v>
      </c>
      <c r="BT64" s="89" t="s">
        <v>433</v>
      </c>
      <c r="BU64" s="89"/>
      <c r="BV64" s="89"/>
      <c r="BW64" s="89"/>
      <c r="BX64" s="89"/>
      <c r="BY64" s="89"/>
      <c r="BZ64" s="89"/>
      <c r="CA64" s="89"/>
      <c r="CB64" s="89"/>
      <c r="CC64" s="89"/>
      <c r="CD64" s="89" t="s">
        <v>1055</v>
      </c>
      <c r="CE64" s="89" t="s">
        <v>462</v>
      </c>
      <c r="CF64" s="89" t="s">
        <v>1029</v>
      </c>
      <c r="CG64" s="89" t="s">
        <v>464</v>
      </c>
    </row>
    <row r="65">
      <c r="A65" s="89" t="s">
        <v>1059</v>
      </c>
      <c r="B65" s="89" t="s">
        <v>1060</v>
      </c>
      <c r="C65" s="89" t="s">
        <v>935</v>
      </c>
      <c r="D65" s="89">
        <v>8.544421E7</v>
      </c>
      <c r="E65" s="89">
        <v>4.262427630765E12</v>
      </c>
      <c r="F65" s="142" t="s">
        <v>1061</v>
      </c>
      <c r="G65" s="89" t="s">
        <v>402</v>
      </c>
      <c r="H65" s="89" t="s">
        <v>403</v>
      </c>
      <c r="I65" s="89" t="s">
        <v>574</v>
      </c>
      <c r="J65" s="89" t="s">
        <v>405</v>
      </c>
      <c r="K65" s="89" t="s">
        <v>937</v>
      </c>
      <c r="L65" s="89" t="s">
        <v>407</v>
      </c>
      <c r="M65" s="89" t="s">
        <v>700</v>
      </c>
      <c r="N65" s="89" t="s">
        <v>701</v>
      </c>
      <c r="O65" s="89" t="s">
        <v>410</v>
      </c>
      <c r="P65" s="89" t="s">
        <v>411</v>
      </c>
      <c r="Q65" s="89" t="s">
        <v>411</v>
      </c>
      <c r="R65" s="89" t="s">
        <v>938</v>
      </c>
      <c r="S65" s="89">
        <v>1.2</v>
      </c>
      <c r="T65" s="90">
        <v>0.47244094488189</v>
      </c>
      <c r="U65" s="89" t="s">
        <v>2087</v>
      </c>
      <c r="V65" s="89" t="s">
        <v>2086</v>
      </c>
      <c r="W65" s="89" t="s">
        <v>413</v>
      </c>
      <c r="X65" s="89" t="s">
        <v>414</v>
      </c>
      <c r="Y65" s="89" t="s">
        <v>415</v>
      </c>
      <c r="Z65" s="89">
        <v>20.0</v>
      </c>
      <c r="AA65" s="89">
        <v>68.0</v>
      </c>
      <c r="AB65" s="89">
        <v>60.0</v>
      </c>
      <c r="AC65" s="89">
        <v>140.0</v>
      </c>
      <c r="AD65" s="118">
        <v>0.1</v>
      </c>
      <c r="AE65" s="118">
        <v>0.9</v>
      </c>
      <c r="AF65" s="89"/>
      <c r="AG65" s="89"/>
      <c r="AH65" s="89"/>
      <c r="AI65" s="89"/>
      <c r="AJ65" s="89"/>
      <c r="AK65" s="89" t="s">
        <v>416</v>
      </c>
      <c r="AL65" s="142" t="s">
        <v>417</v>
      </c>
      <c r="AM65" s="142" t="s">
        <v>418</v>
      </c>
      <c r="AN65" s="142" t="s">
        <v>419</v>
      </c>
      <c r="AO65" s="142" t="s">
        <v>420</v>
      </c>
      <c r="AP65" s="142" t="s">
        <v>1062</v>
      </c>
      <c r="AQ65" s="89"/>
      <c r="AR65" s="89"/>
      <c r="AS65" s="89"/>
      <c r="AT65" s="89"/>
      <c r="AU65" s="89"/>
      <c r="AV65" s="89"/>
      <c r="AW65" s="89"/>
      <c r="AX65" s="142" t="s">
        <v>422</v>
      </c>
      <c r="AY65" s="142" t="s">
        <v>299</v>
      </c>
      <c r="AZ65" s="89" t="s">
        <v>423</v>
      </c>
      <c r="BA65" s="89" t="s">
        <v>424</v>
      </c>
      <c r="BB65" s="89" t="s">
        <v>425</v>
      </c>
      <c r="BC65" s="89" t="s">
        <v>426</v>
      </c>
      <c r="BD65" s="89" t="s">
        <v>427</v>
      </c>
      <c r="BE65" s="89"/>
      <c r="BF65" s="89" t="s">
        <v>303</v>
      </c>
      <c r="BG65" s="89" t="s">
        <v>1063</v>
      </c>
      <c r="BH65" s="89">
        <v>1.0</v>
      </c>
      <c r="BI65" s="89" t="s">
        <v>704</v>
      </c>
      <c r="BJ65" s="89" t="s">
        <v>705</v>
      </c>
      <c r="BK65" s="89" t="s">
        <v>706</v>
      </c>
      <c r="BL65" s="89"/>
      <c r="BM65" s="89" t="s">
        <v>707</v>
      </c>
      <c r="BN65" s="89"/>
      <c r="BO65" s="89"/>
      <c r="BP65" s="89">
        <v>8.56</v>
      </c>
      <c r="BQ65" s="89">
        <v>18.87</v>
      </c>
      <c r="BR65" s="141">
        <v>7.08</v>
      </c>
      <c r="BS65" s="89">
        <v>15.61</v>
      </c>
      <c r="BT65" s="89" t="s">
        <v>433</v>
      </c>
      <c r="BU65" s="89"/>
      <c r="BV65" s="89"/>
      <c r="BW65" s="89"/>
      <c r="BX65" s="89"/>
      <c r="BY65" s="89"/>
      <c r="BZ65" s="89"/>
      <c r="CA65" s="89"/>
      <c r="CB65" s="89"/>
      <c r="CC65" s="89"/>
      <c r="CD65" s="89" t="s">
        <v>1060</v>
      </c>
      <c r="CE65" s="89" t="s">
        <v>462</v>
      </c>
      <c r="CF65" s="89" t="s">
        <v>1029</v>
      </c>
      <c r="CG65" s="89" t="s">
        <v>464</v>
      </c>
    </row>
    <row r="66">
      <c r="A66" s="89" t="s">
        <v>1064</v>
      </c>
      <c r="B66" s="89" t="s">
        <v>1065</v>
      </c>
      <c r="C66" s="89" t="s">
        <v>935</v>
      </c>
      <c r="D66" s="89">
        <v>8.544421E7</v>
      </c>
      <c r="E66" s="89">
        <v>4.262427630789E12</v>
      </c>
      <c r="F66" s="142" t="s">
        <v>1066</v>
      </c>
      <c r="G66" s="89" t="s">
        <v>402</v>
      </c>
      <c r="H66" s="89" t="s">
        <v>403</v>
      </c>
      <c r="I66" s="89" t="s">
        <v>580</v>
      </c>
      <c r="J66" s="89" t="s">
        <v>405</v>
      </c>
      <c r="K66" s="89" t="s">
        <v>937</v>
      </c>
      <c r="L66" s="89" t="s">
        <v>407</v>
      </c>
      <c r="M66" s="89" t="s">
        <v>700</v>
      </c>
      <c r="N66" s="89" t="s">
        <v>701</v>
      </c>
      <c r="O66" s="89" t="s">
        <v>410</v>
      </c>
      <c r="P66" s="89" t="s">
        <v>411</v>
      </c>
      <c r="Q66" s="89" t="s">
        <v>411</v>
      </c>
      <c r="R66" s="89" t="s">
        <v>938</v>
      </c>
      <c r="S66" s="89">
        <v>1.2</v>
      </c>
      <c r="T66" s="90">
        <v>0.47244094488189</v>
      </c>
      <c r="U66" s="89" t="s">
        <v>2087</v>
      </c>
      <c r="V66" s="89" t="s">
        <v>2086</v>
      </c>
      <c r="W66" s="89" t="s">
        <v>413</v>
      </c>
      <c r="X66" s="89" t="s">
        <v>414</v>
      </c>
      <c r="Y66" s="89" t="s">
        <v>415</v>
      </c>
      <c r="Z66" s="89">
        <v>20.0</v>
      </c>
      <c r="AA66" s="89">
        <v>68.0</v>
      </c>
      <c r="AB66" s="89">
        <v>60.0</v>
      </c>
      <c r="AC66" s="89">
        <v>140.0</v>
      </c>
      <c r="AD66" s="118">
        <v>0.1</v>
      </c>
      <c r="AE66" s="118">
        <v>0.9</v>
      </c>
      <c r="AF66" s="89"/>
      <c r="AG66" s="89"/>
      <c r="AH66" s="89"/>
      <c r="AI66" s="89"/>
      <c r="AJ66" s="89"/>
      <c r="AK66" s="89" t="s">
        <v>416</v>
      </c>
      <c r="AL66" s="142" t="s">
        <v>417</v>
      </c>
      <c r="AM66" s="142" t="s">
        <v>418</v>
      </c>
      <c r="AN66" s="142" t="s">
        <v>419</v>
      </c>
      <c r="AO66" s="142" t="s">
        <v>420</v>
      </c>
      <c r="AP66" s="142" t="s">
        <v>1067</v>
      </c>
      <c r="AQ66" s="89"/>
      <c r="AR66" s="89"/>
      <c r="AS66" s="89"/>
      <c r="AT66" s="89"/>
      <c r="AU66" s="89"/>
      <c r="AV66" s="89"/>
      <c r="AW66" s="89"/>
      <c r="AX66" s="142" t="s">
        <v>422</v>
      </c>
      <c r="AY66" s="142" t="s">
        <v>299</v>
      </c>
      <c r="AZ66" s="89" t="s">
        <v>423</v>
      </c>
      <c r="BA66" s="89" t="s">
        <v>424</v>
      </c>
      <c r="BB66" s="89" t="s">
        <v>425</v>
      </c>
      <c r="BC66" s="89" t="s">
        <v>426</v>
      </c>
      <c r="BD66" s="89" t="s">
        <v>427</v>
      </c>
      <c r="BE66" s="89"/>
      <c r="BF66" s="89" t="s">
        <v>303</v>
      </c>
      <c r="BG66" s="89" t="s">
        <v>1068</v>
      </c>
      <c r="BH66" s="89">
        <v>1.0</v>
      </c>
      <c r="BI66" s="89" t="s">
        <v>704</v>
      </c>
      <c r="BJ66" s="89" t="s">
        <v>705</v>
      </c>
      <c r="BK66" s="89" t="s">
        <v>706</v>
      </c>
      <c r="BL66" s="89"/>
      <c r="BM66" s="89" t="s">
        <v>707</v>
      </c>
      <c r="BN66" s="89"/>
      <c r="BO66" s="89"/>
      <c r="BP66" s="89">
        <v>8.56</v>
      </c>
      <c r="BQ66" s="89">
        <v>18.87</v>
      </c>
      <c r="BR66" s="141">
        <v>7.08</v>
      </c>
      <c r="BS66" s="89">
        <v>15.61</v>
      </c>
      <c r="BT66" s="89" t="s">
        <v>433</v>
      </c>
      <c r="BU66" s="89"/>
      <c r="BV66" s="89"/>
      <c r="BW66" s="89"/>
      <c r="BX66" s="89"/>
      <c r="BY66" s="89"/>
      <c r="BZ66" s="89"/>
      <c r="CA66" s="89"/>
      <c r="CB66" s="89"/>
      <c r="CC66" s="89"/>
      <c r="CD66" s="89" t="s">
        <v>1065</v>
      </c>
      <c r="CE66" s="89" t="s">
        <v>462</v>
      </c>
      <c r="CF66" s="89" t="s">
        <v>1029</v>
      </c>
      <c r="CG66" s="89" t="s">
        <v>464</v>
      </c>
    </row>
    <row r="67">
      <c r="A67" s="89" t="s">
        <v>1069</v>
      </c>
      <c r="B67" s="89" t="s">
        <v>1070</v>
      </c>
      <c r="C67" s="89" t="s">
        <v>983</v>
      </c>
      <c r="D67" s="89">
        <v>8.544421E7</v>
      </c>
      <c r="E67" s="89">
        <v>4.262427630208E12</v>
      </c>
      <c r="F67" s="142" t="s">
        <v>1071</v>
      </c>
      <c r="G67" s="89" t="s">
        <v>587</v>
      </c>
      <c r="H67" s="89" t="s">
        <v>403</v>
      </c>
      <c r="I67" s="89" t="s">
        <v>404</v>
      </c>
      <c r="J67" s="89" t="s">
        <v>405</v>
      </c>
      <c r="K67" s="89" t="s">
        <v>937</v>
      </c>
      <c r="L67" s="89" t="s">
        <v>407</v>
      </c>
      <c r="M67" s="89" t="s">
        <v>700</v>
      </c>
      <c r="N67" s="89" t="s">
        <v>701</v>
      </c>
      <c r="O67" s="89" t="s">
        <v>410</v>
      </c>
      <c r="P67" s="89" t="s">
        <v>411</v>
      </c>
      <c r="Q67" s="89" t="s">
        <v>411</v>
      </c>
      <c r="R67" s="89" t="s">
        <v>938</v>
      </c>
      <c r="S67" s="89">
        <v>1.2</v>
      </c>
      <c r="T67" s="90">
        <v>0.47244094488189</v>
      </c>
      <c r="U67" s="89" t="s">
        <v>2087</v>
      </c>
      <c r="V67" s="89" t="s">
        <v>2086</v>
      </c>
      <c r="W67" s="89" t="s">
        <v>413</v>
      </c>
      <c r="X67" s="89" t="s">
        <v>414</v>
      </c>
      <c r="Y67" s="89" t="s">
        <v>415</v>
      </c>
      <c r="Z67" s="89">
        <v>20.0</v>
      </c>
      <c r="AA67" s="89">
        <v>68.0</v>
      </c>
      <c r="AB67" s="89">
        <v>60.0</v>
      </c>
      <c r="AC67" s="89">
        <v>140.0</v>
      </c>
      <c r="AD67" s="118">
        <v>0.1</v>
      </c>
      <c r="AE67" s="118">
        <v>0.9</v>
      </c>
      <c r="AF67" s="89"/>
      <c r="AG67" s="89"/>
      <c r="AH67" s="89"/>
      <c r="AI67" s="89"/>
      <c r="AJ67" s="89"/>
      <c r="AK67" s="89" t="s">
        <v>416</v>
      </c>
      <c r="AL67" s="142" t="s">
        <v>417</v>
      </c>
      <c r="AM67" s="142" t="s">
        <v>418</v>
      </c>
      <c r="AN67" s="142" t="s">
        <v>419</v>
      </c>
      <c r="AO67" s="142" t="s">
        <v>420</v>
      </c>
      <c r="AP67" s="142" t="s">
        <v>1072</v>
      </c>
      <c r="AQ67" s="89"/>
      <c r="AR67" s="89"/>
      <c r="AS67" s="89"/>
      <c r="AT67" s="89"/>
      <c r="AU67" s="89"/>
      <c r="AV67" s="89"/>
      <c r="AW67" s="89"/>
      <c r="AX67" s="142" t="s">
        <v>589</v>
      </c>
      <c r="AY67" s="142" t="s">
        <v>299</v>
      </c>
      <c r="AZ67" s="89" t="s">
        <v>423</v>
      </c>
      <c r="BA67" s="89" t="s">
        <v>424</v>
      </c>
      <c r="BB67" s="89" t="s">
        <v>425</v>
      </c>
      <c r="BC67" s="89" t="s">
        <v>426</v>
      </c>
      <c r="BD67" s="89" t="s">
        <v>427</v>
      </c>
      <c r="BE67" s="89"/>
      <c r="BF67" s="89" t="s">
        <v>303</v>
      </c>
      <c r="BG67" s="89" t="s">
        <v>1073</v>
      </c>
      <c r="BH67" s="89">
        <v>1.0</v>
      </c>
      <c r="BI67" s="89" t="s">
        <v>818</v>
      </c>
      <c r="BJ67" s="89" t="s">
        <v>819</v>
      </c>
      <c r="BK67" s="89" t="s">
        <v>820</v>
      </c>
      <c r="BL67" s="89"/>
      <c r="BM67" s="89" t="s">
        <v>821</v>
      </c>
      <c r="BN67" s="89"/>
      <c r="BO67" s="89"/>
      <c r="BP67" s="89">
        <v>0.28</v>
      </c>
      <c r="BQ67" s="89">
        <v>0.62</v>
      </c>
      <c r="BR67" s="141">
        <v>0.2</v>
      </c>
      <c r="BS67" s="89">
        <v>0.44</v>
      </c>
      <c r="BT67" s="89" t="s">
        <v>433</v>
      </c>
      <c r="BU67" s="89"/>
      <c r="BV67" s="89"/>
      <c r="BW67" s="89"/>
      <c r="BX67" s="89"/>
      <c r="BY67" s="89"/>
      <c r="BZ67" s="89"/>
      <c r="CA67" s="89"/>
      <c r="CB67" s="89"/>
      <c r="CC67" s="89"/>
      <c r="CD67" s="89" t="s">
        <v>1070</v>
      </c>
      <c r="CE67" s="89" t="s">
        <v>610</v>
      </c>
      <c r="CF67" s="89" t="s">
        <v>611</v>
      </c>
      <c r="CG67" s="89" t="s">
        <v>464</v>
      </c>
    </row>
    <row r="68">
      <c r="A68" s="89" t="s">
        <v>1076</v>
      </c>
      <c r="B68" s="89" t="s">
        <v>1077</v>
      </c>
      <c r="C68" s="89" t="s">
        <v>983</v>
      </c>
      <c r="D68" s="89">
        <v>8.544421E7</v>
      </c>
      <c r="E68" s="89">
        <v>4.262427630215E12</v>
      </c>
      <c r="F68" s="142" t="s">
        <v>1078</v>
      </c>
      <c r="G68" s="89" t="s">
        <v>587</v>
      </c>
      <c r="H68" s="89" t="s">
        <v>403</v>
      </c>
      <c r="I68" s="89" t="s">
        <v>543</v>
      </c>
      <c r="J68" s="89" t="s">
        <v>405</v>
      </c>
      <c r="K68" s="89" t="s">
        <v>937</v>
      </c>
      <c r="L68" s="89" t="s">
        <v>407</v>
      </c>
      <c r="M68" s="89" t="s">
        <v>700</v>
      </c>
      <c r="N68" s="89" t="s">
        <v>701</v>
      </c>
      <c r="O68" s="89" t="s">
        <v>410</v>
      </c>
      <c r="P68" s="89" t="s">
        <v>411</v>
      </c>
      <c r="Q68" s="89" t="s">
        <v>411</v>
      </c>
      <c r="R68" s="89" t="s">
        <v>938</v>
      </c>
      <c r="S68" s="89">
        <v>1.2</v>
      </c>
      <c r="T68" s="90">
        <v>0.47244094488189</v>
      </c>
      <c r="U68" s="89" t="s">
        <v>2087</v>
      </c>
      <c r="V68" s="89" t="s">
        <v>2086</v>
      </c>
      <c r="W68" s="89" t="s">
        <v>413</v>
      </c>
      <c r="X68" s="89" t="s">
        <v>414</v>
      </c>
      <c r="Y68" s="89" t="s">
        <v>415</v>
      </c>
      <c r="Z68" s="89">
        <v>20.0</v>
      </c>
      <c r="AA68" s="89">
        <v>68.0</v>
      </c>
      <c r="AB68" s="89">
        <v>60.0</v>
      </c>
      <c r="AC68" s="89">
        <v>140.0</v>
      </c>
      <c r="AD68" s="118">
        <v>0.1</v>
      </c>
      <c r="AE68" s="118">
        <v>0.9</v>
      </c>
      <c r="AF68" s="89"/>
      <c r="AG68" s="89"/>
      <c r="AH68" s="89"/>
      <c r="AI68" s="89"/>
      <c r="AJ68" s="89"/>
      <c r="AK68" s="89" t="s">
        <v>416</v>
      </c>
      <c r="AL68" s="142" t="s">
        <v>417</v>
      </c>
      <c r="AM68" s="142" t="s">
        <v>418</v>
      </c>
      <c r="AN68" s="142" t="s">
        <v>419</v>
      </c>
      <c r="AO68" s="142" t="s">
        <v>420</v>
      </c>
      <c r="AP68" s="142" t="s">
        <v>1079</v>
      </c>
      <c r="AQ68" s="89"/>
      <c r="AR68" s="89"/>
      <c r="AS68" s="89"/>
      <c r="AT68" s="89"/>
      <c r="AU68" s="89"/>
      <c r="AV68" s="89"/>
      <c r="AW68" s="89"/>
      <c r="AX68" s="142" t="s">
        <v>589</v>
      </c>
      <c r="AY68" s="142" t="s">
        <v>299</v>
      </c>
      <c r="AZ68" s="89" t="s">
        <v>423</v>
      </c>
      <c r="BA68" s="89" t="s">
        <v>424</v>
      </c>
      <c r="BB68" s="89" t="s">
        <v>425</v>
      </c>
      <c r="BC68" s="89" t="s">
        <v>426</v>
      </c>
      <c r="BD68" s="89" t="s">
        <v>427</v>
      </c>
      <c r="BE68" s="89"/>
      <c r="BF68" s="89" t="s">
        <v>303</v>
      </c>
      <c r="BG68" s="89" t="s">
        <v>1080</v>
      </c>
      <c r="BH68" s="89">
        <v>1.0</v>
      </c>
      <c r="BI68" s="89" t="s">
        <v>818</v>
      </c>
      <c r="BJ68" s="89" t="s">
        <v>819</v>
      </c>
      <c r="BK68" s="89" t="s">
        <v>820</v>
      </c>
      <c r="BL68" s="89"/>
      <c r="BM68" s="89" t="s">
        <v>821</v>
      </c>
      <c r="BN68" s="89"/>
      <c r="BO68" s="89"/>
      <c r="BP68" s="89">
        <v>0.28</v>
      </c>
      <c r="BQ68" s="89">
        <v>0.62</v>
      </c>
      <c r="BR68" s="141">
        <v>0.2</v>
      </c>
      <c r="BS68" s="89">
        <v>0.44</v>
      </c>
      <c r="BT68" s="89" t="s">
        <v>433</v>
      </c>
      <c r="BU68" s="89"/>
      <c r="BV68" s="89"/>
      <c r="BW68" s="89"/>
      <c r="BX68" s="89"/>
      <c r="BY68" s="89"/>
      <c r="BZ68" s="89"/>
      <c r="CA68" s="89"/>
      <c r="CB68" s="89"/>
      <c r="CC68" s="89"/>
      <c r="CD68" s="89" t="s">
        <v>1077</v>
      </c>
      <c r="CE68" s="89" t="s">
        <v>610</v>
      </c>
      <c r="CF68" s="89" t="s">
        <v>611</v>
      </c>
      <c r="CG68" s="89" t="s">
        <v>464</v>
      </c>
    </row>
    <row r="69">
      <c r="A69" s="89" t="s">
        <v>1082</v>
      </c>
      <c r="B69" s="89" t="s">
        <v>1083</v>
      </c>
      <c r="C69" s="89" t="s">
        <v>983</v>
      </c>
      <c r="D69" s="89">
        <v>8.544421E7</v>
      </c>
      <c r="E69" s="89">
        <v>4.262427630222E12</v>
      </c>
      <c r="F69" s="142" t="s">
        <v>1084</v>
      </c>
      <c r="G69" s="89" t="s">
        <v>587</v>
      </c>
      <c r="H69" s="89" t="s">
        <v>403</v>
      </c>
      <c r="I69" s="89" t="s">
        <v>549</v>
      </c>
      <c r="J69" s="89" t="s">
        <v>405</v>
      </c>
      <c r="K69" s="89" t="s">
        <v>937</v>
      </c>
      <c r="L69" s="89" t="s">
        <v>407</v>
      </c>
      <c r="M69" s="89" t="s">
        <v>700</v>
      </c>
      <c r="N69" s="89" t="s">
        <v>701</v>
      </c>
      <c r="O69" s="89" t="s">
        <v>410</v>
      </c>
      <c r="P69" s="89" t="s">
        <v>411</v>
      </c>
      <c r="Q69" s="89" t="s">
        <v>411</v>
      </c>
      <c r="R69" s="89" t="s">
        <v>938</v>
      </c>
      <c r="S69" s="89">
        <v>1.2</v>
      </c>
      <c r="T69" s="90">
        <v>0.47244094488189</v>
      </c>
      <c r="U69" s="89" t="s">
        <v>2087</v>
      </c>
      <c r="V69" s="89" t="s">
        <v>2086</v>
      </c>
      <c r="W69" s="89" t="s">
        <v>413</v>
      </c>
      <c r="X69" s="89" t="s">
        <v>414</v>
      </c>
      <c r="Y69" s="89" t="s">
        <v>415</v>
      </c>
      <c r="Z69" s="89">
        <v>20.0</v>
      </c>
      <c r="AA69" s="89">
        <v>68.0</v>
      </c>
      <c r="AB69" s="89">
        <v>60.0</v>
      </c>
      <c r="AC69" s="89">
        <v>140.0</v>
      </c>
      <c r="AD69" s="118">
        <v>0.1</v>
      </c>
      <c r="AE69" s="118">
        <v>0.9</v>
      </c>
      <c r="AF69" s="89"/>
      <c r="AG69" s="89"/>
      <c r="AH69" s="89"/>
      <c r="AI69" s="89"/>
      <c r="AJ69" s="89"/>
      <c r="AK69" s="89" t="s">
        <v>416</v>
      </c>
      <c r="AL69" s="142" t="s">
        <v>417</v>
      </c>
      <c r="AM69" s="142" t="s">
        <v>418</v>
      </c>
      <c r="AN69" s="142" t="s">
        <v>419</v>
      </c>
      <c r="AO69" s="142" t="s">
        <v>420</v>
      </c>
      <c r="AP69" s="142" t="s">
        <v>1085</v>
      </c>
      <c r="AQ69" s="89"/>
      <c r="AR69" s="89"/>
      <c r="AS69" s="89"/>
      <c r="AT69" s="89"/>
      <c r="AU69" s="89"/>
      <c r="AV69" s="89"/>
      <c r="AW69" s="89"/>
      <c r="AX69" s="142" t="s">
        <v>589</v>
      </c>
      <c r="AY69" s="142" t="s">
        <v>299</v>
      </c>
      <c r="AZ69" s="89" t="s">
        <v>423</v>
      </c>
      <c r="BA69" s="89" t="s">
        <v>424</v>
      </c>
      <c r="BB69" s="89" t="s">
        <v>425</v>
      </c>
      <c r="BC69" s="89" t="s">
        <v>426</v>
      </c>
      <c r="BD69" s="89" t="s">
        <v>427</v>
      </c>
      <c r="BE69" s="89"/>
      <c r="BF69" s="89" t="s">
        <v>303</v>
      </c>
      <c r="BG69" s="89" t="s">
        <v>1086</v>
      </c>
      <c r="BH69" s="89">
        <v>1.0</v>
      </c>
      <c r="BI69" s="89" t="s">
        <v>818</v>
      </c>
      <c r="BJ69" s="89" t="s">
        <v>819</v>
      </c>
      <c r="BK69" s="89" t="s">
        <v>820</v>
      </c>
      <c r="BL69" s="89"/>
      <c r="BM69" s="89" t="s">
        <v>821</v>
      </c>
      <c r="BN69" s="89"/>
      <c r="BO69" s="89"/>
      <c r="BP69" s="89">
        <v>0.28</v>
      </c>
      <c r="BQ69" s="89">
        <v>0.62</v>
      </c>
      <c r="BR69" s="141">
        <v>0.2</v>
      </c>
      <c r="BS69" s="89">
        <v>0.44</v>
      </c>
      <c r="BT69" s="89" t="s">
        <v>433</v>
      </c>
      <c r="BU69" s="89"/>
      <c r="BV69" s="89"/>
      <c r="BW69" s="89"/>
      <c r="BX69" s="89"/>
      <c r="BY69" s="89"/>
      <c r="BZ69" s="89"/>
      <c r="CA69" s="89"/>
      <c r="CB69" s="89"/>
      <c r="CC69" s="89"/>
      <c r="CD69" s="89" t="s">
        <v>1083</v>
      </c>
      <c r="CE69" s="89" t="s">
        <v>610</v>
      </c>
      <c r="CF69" s="89" t="s">
        <v>611</v>
      </c>
      <c r="CG69" s="89" t="s">
        <v>464</v>
      </c>
    </row>
    <row r="70">
      <c r="A70" s="89" t="s">
        <v>1087</v>
      </c>
      <c r="B70" s="89" t="s">
        <v>1088</v>
      </c>
      <c r="C70" s="89" t="s">
        <v>983</v>
      </c>
      <c r="D70" s="89">
        <v>8.544421E7</v>
      </c>
      <c r="E70" s="89">
        <v>4.262427630246E12</v>
      </c>
      <c r="F70" s="142" t="s">
        <v>1089</v>
      </c>
      <c r="G70" s="89" t="s">
        <v>587</v>
      </c>
      <c r="H70" s="89" t="s">
        <v>403</v>
      </c>
      <c r="I70" s="89" t="s">
        <v>555</v>
      </c>
      <c r="J70" s="89" t="s">
        <v>405</v>
      </c>
      <c r="K70" s="89" t="s">
        <v>937</v>
      </c>
      <c r="L70" s="89" t="s">
        <v>407</v>
      </c>
      <c r="M70" s="89" t="s">
        <v>700</v>
      </c>
      <c r="N70" s="89" t="s">
        <v>701</v>
      </c>
      <c r="O70" s="89" t="s">
        <v>410</v>
      </c>
      <c r="P70" s="89" t="s">
        <v>411</v>
      </c>
      <c r="Q70" s="89" t="s">
        <v>411</v>
      </c>
      <c r="R70" s="89" t="s">
        <v>938</v>
      </c>
      <c r="S70" s="89">
        <v>1.2</v>
      </c>
      <c r="T70" s="90">
        <v>0.47244094488189</v>
      </c>
      <c r="U70" s="89" t="s">
        <v>2087</v>
      </c>
      <c r="V70" s="89" t="s">
        <v>2086</v>
      </c>
      <c r="W70" s="89" t="s">
        <v>413</v>
      </c>
      <c r="X70" s="89" t="s">
        <v>414</v>
      </c>
      <c r="Y70" s="89" t="s">
        <v>415</v>
      </c>
      <c r="Z70" s="89">
        <v>20.0</v>
      </c>
      <c r="AA70" s="89">
        <v>68.0</v>
      </c>
      <c r="AB70" s="89">
        <v>60.0</v>
      </c>
      <c r="AC70" s="89">
        <v>140.0</v>
      </c>
      <c r="AD70" s="118">
        <v>0.1</v>
      </c>
      <c r="AE70" s="118">
        <v>0.9</v>
      </c>
      <c r="AF70" s="89"/>
      <c r="AG70" s="89"/>
      <c r="AH70" s="89"/>
      <c r="AI70" s="89"/>
      <c r="AJ70" s="89"/>
      <c r="AK70" s="89" t="s">
        <v>416</v>
      </c>
      <c r="AL70" s="142" t="s">
        <v>417</v>
      </c>
      <c r="AM70" s="142" t="s">
        <v>418</v>
      </c>
      <c r="AN70" s="142" t="s">
        <v>419</v>
      </c>
      <c r="AO70" s="142" t="s">
        <v>420</v>
      </c>
      <c r="AP70" s="142" t="s">
        <v>1090</v>
      </c>
      <c r="AQ70" s="89"/>
      <c r="AR70" s="89"/>
      <c r="AS70" s="89"/>
      <c r="AT70" s="89"/>
      <c r="AU70" s="89"/>
      <c r="AV70" s="89"/>
      <c r="AW70" s="89"/>
      <c r="AX70" s="142" t="s">
        <v>589</v>
      </c>
      <c r="AY70" s="142" t="s">
        <v>299</v>
      </c>
      <c r="AZ70" s="89" t="s">
        <v>423</v>
      </c>
      <c r="BA70" s="89" t="s">
        <v>424</v>
      </c>
      <c r="BB70" s="89" t="s">
        <v>425</v>
      </c>
      <c r="BC70" s="89" t="s">
        <v>426</v>
      </c>
      <c r="BD70" s="89" t="s">
        <v>427</v>
      </c>
      <c r="BE70" s="89"/>
      <c r="BF70" s="89" t="s">
        <v>303</v>
      </c>
      <c r="BG70" s="89" t="s">
        <v>1091</v>
      </c>
      <c r="BH70" s="89">
        <v>1.0</v>
      </c>
      <c r="BI70" s="89" t="s">
        <v>818</v>
      </c>
      <c r="BJ70" s="89" t="s">
        <v>819</v>
      </c>
      <c r="BK70" s="89" t="s">
        <v>820</v>
      </c>
      <c r="BL70" s="89"/>
      <c r="BM70" s="89" t="s">
        <v>821</v>
      </c>
      <c r="BN70" s="89"/>
      <c r="BO70" s="89"/>
      <c r="BP70" s="89">
        <v>0.28</v>
      </c>
      <c r="BQ70" s="89">
        <v>0.62</v>
      </c>
      <c r="BR70" s="141">
        <v>0.2</v>
      </c>
      <c r="BS70" s="89">
        <v>0.44</v>
      </c>
      <c r="BT70" s="89" t="s">
        <v>433</v>
      </c>
      <c r="BU70" s="89"/>
      <c r="BV70" s="89"/>
      <c r="BW70" s="89"/>
      <c r="BX70" s="89"/>
      <c r="BY70" s="89"/>
      <c r="BZ70" s="89"/>
      <c r="CA70" s="89"/>
      <c r="CB70" s="89"/>
      <c r="CC70" s="89"/>
      <c r="CD70" s="89" t="s">
        <v>1088</v>
      </c>
      <c r="CE70" s="89" t="s">
        <v>610</v>
      </c>
      <c r="CF70" s="89" t="s">
        <v>611</v>
      </c>
      <c r="CG70" s="89" t="s">
        <v>464</v>
      </c>
    </row>
    <row r="71">
      <c r="A71" s="89" t="s">
        <v>1092</v>
      </c>
      <c r="B71" s="89" t="s">
        <v>1093</v>
      </c>
      <c r="C71" s="89" t="s">
        <v>983</v>
      </c>
      <c r="D71" s="89">
        <v>8.544421E7</v>
      </c>
      <c r="E71" s="89">
        <v>4.26242763026E12</v>
      </c>
      <c r="F71" s="142" t="s">
        <v>1094</v>
      </c>
      <c r="G71" s="89" t="s">
        <v>587</v>
      </c>
      <c r="H71" s="89" t="s">
        <v>403</v>
      </c>
      <c r="I71" s="89" t="s">
        <v>562</v>
      </c>
      <c r="J71" s="89" t="s">
        <v>405</v>
      </c>
      <c r="K71" s="89" t="s">
        <v>937</v>
      </c>
      <c r="L71" s="89" t="s">
        <v>407</v>
      </c>
      <c r="M71" s="89" t="s">
        <v>700</v>
      </c>
      <c r="N71" s="89" t="s">
        <v>701</v>
      </c>
      <c r="O71" s="89" t="s">
        <v>410</v>
      </c>
      <c r="P71" s="89" t="s">
        <v>411</v>
      </c>
      <c r="Q71" s="89" t="s">
        <v>411</v>
      </c>
      <c r="R71" s="89" t="s">
        <v>938</v>
      </c>
      <c r="S71" s="89">
        <v>1.2</v>
      </c>
      <c r="T71" s="90">
        <v>0.47244094488189</v>
      </c>
      <c r="U71" s="89" t="s">
        <v>2087</v>
      </c>
      <c r="V71" s="89" t="s">
        <v>2086</v>
      </c>
      <c r="W71" s="89" t="s">
        <v>413</v>
      </c>
      <c r="X71" s="89" t="s">
        <v>414</v>
      </c>
      <c r="Y71" s="89" t="s">
        <v>415</v>
      </c>
      <c r="Z71" s="89">
        <v>20.0</v>
      </c>
      <c r="AA71" s="89">
        <v>68.0</v>
      </c>
      <c r="AB71" s="89">
        <v>60.0</v>
      </c>
      <c r="AC71" s="89">
        <v>140.0</v>
      </c>
      <c r="AD71" s="118">
        <v>0.1</v>
      </c>
      <c r="AE71" s="118">
        <v>0.9</v>
      </c>
      <c r="AF71" s="89"/>
      <c r="AG71" s="89"/>
      <c r="AH71" s="89"/>
      <c r="AI71" s="89"/>
      <c r="AJ71" s="89"/>
      <c r="AK71" s="89" t="s">
        <v>416</v>
      </c>
      <c r="AL71" s="142" t="s">
        <v>417</v>
      </c>
      <c r="AM71" s="142" t="s">
        <v>418</v>
      </c>
      <c r="AN71" s="142" t="s">
        <v>419</v>
      </c>
      <c r="AO71" s="142" t="s">
        <v>420</v>
      </c>
      <c r="AP71" s="142" t="s">
        <v>1095</v>
      </c>
      <c r="AQ71" s="89"/>
      <c r="AR71" s="89"/>
      <c r="AS71" s="89"/>
      <c r="AT71" s="89"/>
      <c r="AU71" s="89"/>
      <c r="AV71" s="89"/>
      <c r="AW71" s="89"/>
      <c r="AX71" s="142" t="s">
        <v>589</v>
      </c>
      <c r="AY71" s="142" t="s">
        <v>299</v>
      </c>
      <c r="AZ71" s="89" t="s">
        <v>423</v>
      </c>
      <c r="BA71" s="89" t="s">
        <v>424</v>
      </c>
      <c r="BB71" s="89" t="s">
        <v>425</v>
      </c>
      <c r="BC71" s="89" t="s">
        <v>426</v>
      </c>
      <c r="BD71" s="89" t="s">
        <v>427</v>
      </c>
      <c r="BE71" s="89"/>
      <c r="BF71" s="89" t="s">
        <v>303</v>
      </c>
      <c r="BG71" s="89" t="s">
        <v>1096</v>
      </c>
      <c r="BH71" s="89">
        <v>1.0</v>
      </c>
      <c r="BI71" s="89" t="s">
        <v>818</v>
      </c>
      <c r="BJ71" s="89" t="s">
        <v>819</v>
      </c>
      <c r="BK71" s="89" t="s">
        <v>820</v>
      </c>
      <c r="BL71" s="89"/>
      <c r="BM71" s="89" t="s">
        <v>821</v>
      </c>
      <c r="BN71" s="89"/>
      <c r="BO71" s="89"/>
      <c r="BP71" s="89">
        <v>0.28</v>
      </c>
      <c r="BQ71" s="89">
        <v>0.62</v>
      </c>
      <c r="BR71" s="141">
        <v>0.2</v>
      </c>
      <c r="BS71" s="89">
        <v>0.44</v>
      </c>
      <c r="BT71" s="89" t="s">
        <v>433</v>
      </c>
      <c r="BU71" s="89"/>
      <c r="BV71" s="89"/>
      <c r="BW71" s="89"/>
      <c r="BX71" s="89"/>
      <c r="BY71" s="89"/>
      <c r="BZ71" s="89"/>
      <c r="CA71" s="89"/>
      <c r="CB71" s="89"/>
      <c r="CC71" s="89"/>
      <c r="CD71" s="89" t="s">
        <v>1093</v>
      </c>
      <c r="CE71" s="89" t="s">
        <v>610</v>
      </c>
      <c r="CF71" s="89" t="s">
        <v>611</v>
      </c>
      <c r="CG71" s="89" t="s">
        <v>464</v>
      </c>
    </row>
    <row r="72">
      <c r="A72" s="89" t="s">
        <v>1097</v>
      </c>
      <c r="B72" s="89" t="s">
        <v>1098</v>
      </c>
      <c r="C72" s="89" t="s">
        <v>983</v>
      </c>
      <c r="D72" s="89">
        <v>8.544421E7</v>
      </c>
      <c r="E72" s="89">
        <v>4.262427630277E12</v>
      </c>
      <c r="F72" s="142" t="s">
        <v>1099</v>
      </c>
      <c r="G72" s="89" t="s">
        <v>587</v>
      </c>
      <c r="H72" s="89" t="s">
        <v>403</v>
      </c>
      <c r="I72" s="89" t="s">
        <v>568</v>
      </c>
      <c r="J72" s="89" t="s">
        <v>405</v>
      </c>
      <c r="K72" s="89" t="s">
        <v>937</v>
      </c>
      <c r="L72" s="89" t="s">
        <v>407</v>
      </c>
      <c r="M72" s="89" t="s">
        <v>700</v>
      </c>
      <c r="N72" s="89" t="s">
        <v>701</v>
      </c>
      <c r="O72" s="89" t="s">
        <v>410</v>
      </c>
      <c r="P72" s="89" t="s">
        <v>411</v>
      </c>
      <c r="Q72" s="89" t="s">
        <v>411</v>
      </c>
      <c r="R72" s="89" t="s">
        <v>938</v>
      </c>
      <c r="S72" s="89">
        <v>1.2</v>
      </c>
      <c r="T72" s="90">
        <v>0.47244094488189</v>
      </c>
      <c r="U72" s="89" t="s">
        <v>2087</v>
      </c>
      <c r="V72" s="89" t="s">
        <v>2086</v>
      </c>
      <c r="W72" s="89" t="s">
        <v>413</v>
      </c>
      <c r="X72" s="89" t="s">
        <v>414</v>
      </c>
      <c r="Y72" s="89" t="s">
        <v>415</v>
      </c>
      <c r="Z72" s="89">
        <v>20.0</v>
      </c>
      <c r="AA72" s="89">
        <v>68.0</v>
      </c>
      <c r="AB72" s="89">
        <v>60.0</v>
      </c>
      <c r="AC72" s="89">
        <v>140.0</v>
      </c>
      <c r="AD72" s="118">
        <v>0.1</v>
      </c>
      <c r="AE72" s="118">
        <v>0.9</v>
      </c>
      <c r="AF72" s="89"/>
      <c r="AG72" s="89"/>
      <c r="AH72" s="89"/>
      <c r="AI72" s="89"/>
      <c r="AJ72" s="89"/>
      <c r="AK72" s="89" t="s">
        <v>416</v>
      </c>
      <c r="AL72" s="142" t="s">
        <v>417</v>
      </c>
      <c r="AM72" s="142" t="s">
        <v>418</v>
      </c>
      <c r="AN72" s="142" t="s">
        <v>419</v>
      </c>
      <c r="AO72" s="142" t="s">
        <v>420</v>
      </c>
      <c r="AP72" s="142" t="s">
        <v>1100</v>
      </c>
      <c r="AQ72" s="89"/>
      <c r="AR72" s="89"/>
      <c r="AS72" s="89"/>
      <c r="AT72" s="89"/>
      <c r="AU72" s="89"/>
      <c r="AV72" s="89"/>
      <c r="AW72" s="89"/>
      <c r="AX72" s="142" t="s">
        <v>589</v>
      </c>
      <c r="AY72" s="142" t="s">
        <v>299</v>
      </c>
      <c r="AZ72" s="89" t="s">
        <v>423</v>
      </c>
      <c r="BA72" s="89" t="s">
        <v>424</v>
      </c>
      <c r="BB72" s="89" t="s">
        <v>425</v>
      </c>
      <c r="BC72" s="89" t="s">
        <v>426</v>
      </c>
      <c r="BD72" s="89" t="s">
        <v>427</v>
      </c>
      <c r="BE72" s="89"/>
      <c r="BF72" s="89" t="s">
        <v>303</v>
      </c>
      <c r="BG72" s="89" t="s">
        <v>1101</v>
      </c>
      <c r="BH72" s="89">
        <v>1.0</v>
      </c>
      <c r="BI72" s="89" t="s">
        <v>818</v>
      </c>
      <c r="BJ72" s="89" t="s">
        <v>819</v>
      </c>
      <c r="BK72" s="89" t="s">
        <v>820</v>
      </c>
      <c r="BL72" s="89"/>
      <c r="BM72" s="89" t="s">
        <v>821</v>
      </c>
      <c r="BN72" s="89"/>
      <c r="BO72" s="89"/>
      <c r="BP72" s="89">
        <v>0.28</v>
      </c>
      <c r="BQ72" s="89">
        <v>0.62</v>
      </c>
      <c r="BR72" s="141">
        <v>0.2</v>
      </c>
      <c r="BS72" s="89">
        <v>0.44</v>
      </c>
      <c r="BT72" s="89" t="s">
        <v>433</v>
      </c>
      <c r="BU72" s="89"/>
      <c r="BV72" s="89"/>
      <c r="BW72" s="89"/>
      <c r="BX72" s="89"/>
      <c r="BY72" s="89"/>
      <c r="BZ72" s="89"/>
      <c r="CA72" s="89"/>
      <c r="CB72" s="89"/>
      <c r="CC72" s="89"/>
      <c r="CD72" s="89" t="s">
        <v>1098</v>
      </c>
      <c r="CE72" s="89" t="s">
        <v>610</v>
      </c>
      <c r="CF72" s="89" t="s">
        <v>611</v>
      </c>
      <c r="CG72" s="89" t="s">
        <v>464</v>
      </c>
    </row>
    <row r="73">
      <c r="A73" s="89" t="s">
        <v>1102</v>
      </c>
      <c r="B73" s="89" t="s">
        <v>1103</v>
      </c>
      <c r="C73" s="89" t="s">
        <v>983</v>
      </c>
      <c r="D73" s="89">
        <v>8.544421E7</v>
      </c>
      <c r="E73" s="89">
        <v>4.262427630239E12</v>
      </c>
      <c r="F73" s="142" t="s">
        <v>1104</v>
      </c>
      <c r="G73" s="89" t="s">
        <v>587</v>
      </c>
      <c r="H73" s="89" t="s">
        <v>403</v>
      </c>
      <c r="I73" s="89" t="s">
        <v>574</v>
      </c>
      <c r="J73" s="89" t="s">
        <v>405</v>
      </c>
      <c r="K73" s="89" t="s">
        <v>937</v>
      </c>
      <c r="L73" s="89" t="s">
        <v>407</v>
      </c>
      <c r="M73" s="89" t="s">
        <v>700</v>
      </c>
      <c r="N73" s="89" t="s">
        <v>701</v>
      </c>
      <c r="O73" s="89" t="s">
        <v>410</v>
      </c>
      <c r="P73" s="89" t="s">
        <v>411</v>
      </c>
      <c r="Q73" s="89" t="s">
        <v>411</v>
      </c>
      <c r="R73" s="89" t="s">
        <v>938</v>
      </c>
      <c r="S73" s="89">
        <v>1.2</v>
      </c>
      <c r="T73" s="90">
        <v>0.47244094488189</v>
      </c>
      <c r="U73" s="89" t="s">
        <v>2087</v>
      </c>
      <c r="V73" s="89" t="s">
        <v>2086</v>
      </c>
      <c r="W73" s="89" t="s">
        <v>413</v>
      </c>
      <c r="X73" s="89" t="s">
        <v>414</v>
      </c>
      <c r="Y73" s="89" t="s">
        <v>415</v>
      </c>
      <c r="Z73" s="89">
        <v>20.0</v>
      </c>
      <c r="AA73" s="89">
        <v>68.0</v>
      </c>
      <c r="AB73" s="89">
        <v>60.0</v>
      </c>
      <c r="AC73" s="89">
        <v>140.0</v>
      </c>
      <c r="AD73" s="118">
        <v>0.1</v>
      </c>
      <c r="AE73" s="118">
        <v>0.9</v>
      </c>
      <c r="AF73" s="89"/>
      <c r="AG73" s="89"/>
      <c r="AH73" s="89"/>
      <c r="AI73" s="89"/>
      <c r="AJ73" s="89"/>
      <c r="AK73" s="89" t="s">
        <v>416</v>
      </c>
      <c r="AL73" s="142" t="s">
        <v>417</v>
      </c>
      <c r="AM73" s="142" t="s">
        <v>418</v>
      </c>
      <c r="AN73" s="142" t="s">
        <v>419</v>
      </c>
      <c r="AO73" s="142" t="s">
        <v>420</v>
      </c>
      <c r="AP73" s="142" t="s">
        <v>1105</v>
      </c>
      <c r="AQ73" s="89"/>
      <c r="AR73" s="89"/>
      <c r="AS73" s="89"/>
      <c r="AT73" s="89"/>
      <c r="AU73" s="89"/>
      <c r="AV73" s="89"/>
      <c r="AW73" s="89"/>
      <c r="AX73" s="142" t="s">
        <v>589</v>
      </c>
      <c r="AY73" s="142" t="s">
        <v>299</v>
      </c>
      <c r="AZ73" s="89" t="s">
        <v>423</v>
      </c>
      <c r="BA73" s="89" t="s">
        <v>424</v>
      </c>
      <c r="BB73" s="89" t="s">
        <v>425</v>
      </c>
      <c r="BC73" s="89" t="s">
        <v>426</v>
      </c>
      <c r="BD73" s="89" t="s">
        <v>427</v>
      </c>
      <c r="BE73" s="89"/>
      <c r="BF73" s="89" t="s">
        <v>303</v>
      </c>
      <c r="BG73" s="89" t="s">
        <v>1106</v>
      </c>
      <c r="BH73" s="89">
        <v>1.0</v>
      </c>
      <c r="BI73" s="89" t="s">
        <v>818</v>
      </c>
      <c r="BJ73" s="89" t="s">
        <v>819</v>
      </c>
      <c r="BK73" s="89" t="s">
        <v>820</v>
      </c>
      <c r="BL73" s="89"/>
      <c r="BM73" s="89" t="s">
        <v>821</v>
      </c>
      <c r="BN73" s="89"/>
      <c r="BO73" s="89"/>
      <c r="BP73" s="89">
        <v>0.28</v>
      </c>
      <c r="BQ73" s="89">
        <v>0.62</v>
      </c>
      <c r="BR73" s="141">
        <v>0.2</v>
      </c>
      <c r="BS73" s="89">
        <v>0.44</v>
      </c>
      <c r="BT73" s="89" t="s">
        <v>433</v>
      </c>
      <c r="BU73" s="89"/>
      <c r="BV73" s="89"/>
      <c r="BW73" s="89"/>
      <c r="BX73" s="89"/>
      <c r="BY73" s="89"/>
      <c r="BZ73" s="89"/>
      <c r="CA73" s="89"/>
      <c r="CB73" s="89"/>
      <c r="CC73" s="89"/>
      <c r="CD73" s="89" t="s">
        <v>1103</v>
      </c>
      <c r="CE73" s="89" t="s">
        <v>610</v>
      </c>
      <c r="CF73" s="89" t="s">
        <v>611</v>
      </c>
      <c r="CG73" s="89" t="s">
        <v>464</v>
      </c>
    </row>
    <row r="74">
      <c r="A74" s="89" t="s">
        <v>1107</v>
      </c>
      <c r="B74" s="89" t="s">
        <v>1108</v>
      </c>
      <c r="C74" s="89" t="s">
        <v>983</v>
      </c>
      <c r="D74" s="89">
        <v>8.544421E7</v>
      </c>
      <c r="E74" s="89">
        <v>4.262427630253E12</v>
      </c>
      <c r="F74" s="142" t="s">
        <v>1109</v>
      </c>
      <c r="G74" s="89" t="s">
        <v>587</v>
      </c>
      <c r="H74" s="89" t="s">
        <v>403</v>
      </c>
      <c r="I74" s="89" t="s">
        <v>580</v>
      </c>
      <c r="J74" s="89" t="s">
        <v>405</v>
      </c>
      <c r="K74" s="89" t="s">
        <v>937</v>
      </c>
      <c r="L74" s="89" t="s">
        <v>407</v>
      </c>
      <c r="M74" s="89" t="s">
        <v>700</v>
      </c>
      <c r="N74" s="89" t="s">
        <v>701</v>
      </c>
      <c r="O74" s="89" t="s">
        <v>410</v>
      </c>
      <c r="P74" s="89" t="s">
        <v>411</v>
      </c>
      <c r="Q74" s="89" t="s">
        <v>411</v>
      </c>
      <c r="R74" s="89" t="s">
        <v>938</v>
      </c>
      <c r="S74" s="89">
        <v>1.2</v>
      </c>
      <c r="T74" s="90">
        <v>0.47244094488189</v>
      </c>
      <c r="U74" s="89" t="s">
        <v>2087</v>
      </c>
      <c r="V74" s="89" t="s">
        <v>2086</v>
      </c>
      <c r="W74" s="89" t="s">
        <v>413</v>
      </c>
      <c r="X74" s="89" t="s">
        <v>414</v>
      </c>
      <c r="Y74" s="89" t="s">
        <v>415</v>
      </c>
      <c r="Z74" s="89">
        <v>20.0</v>
      </c>
      <c r="AA74" s="89">
        <v>68.0</v>
      </c>
      <c r="AB74" s="89">
        <v>60.0</v>
      </c>
      <c r="AC74" s="89">
        <v>140.0</v>
      </c>
      <c r="AD74" s="118">
        <v>0.1</v>
      </c>
      <c r="AE74" s="118">
        <v>0.9</v>
      </c>
      <c r="AF74" s="89"/>
      <c r="AG74" s="89"/>
      <c r="AH74" s="89"/>
      <c r="AI74" s="89"/>
      <c r="AJ74" s="89"/>
      <c r="AK74" s="89" t="s">
        <v>416</v>
      </c>
      <c r="AL74" s="142" t="s">
        <v>417</v>
      </c>
      <c r="AM74" s="142" t="s">
        <v>418</v>
      </c>
      <c r="AN74" s="142" t="s">
        <v>419</v>
      </c>
      <c r="AO74" s="142" t="s">
        <v>420</v>
      </c>
      <c r="AP74" s="142" t="s">
        <v>1110</v>
      </c>
      <c r="AQ74" s="89"/>
      <c r="AR74" s="89"/>
      <c r="AS74" s="89"/>
      <c r="AT74" s="89"/>
      <c r="AU74" s="89"/>
      <c r="AV74" s="89"/>
      <c r="AW74" s="89"/>
      <c r="AX74" s="142" t="s">
        <v>589</v>
      </c>
      <c r="AY74" s="142" t="s">
        <v>299</v>
      </c>
      <c r="AZ74" s="89" t="s">
        <v>423</v>
      </c>
      <c r="BA74" s="89" t="s">
        <v>424</v>
      </c>
      <c r="BB74" s="89" t="s">
        <v>425</v>
      </c>
      <c r="BC74" s="89" t="s">
        <v>426</v>
      </c>
      <c r="BD74" s="89" t="s">
        <v>427</v>
      </c>
      <c r="BE74" s="89"/>
      <c r="BF74" s="89" t="s">
        <v>303</v>
      </c>
      <c r="BG74" s="89" t="s">
        <v>1111</v>
      </c>
      <c r="BH74" s="89">
        <v>1.0</v>
      </c>
      <c r="BI74" s="89" t="s">
        <v>818</v>
      </c>
      <c r="BJ74" s="89" t="s">
        <v>819</v>
      </c>
      <c r="BK74" s="89" t="s">
        <v>820</v>
      </c>
      <c r="BL74" s="89"/>
      <c r="BM74" s="89" t="s">
        <v>821</v>
      </c>
      <c r="BN74" s="89"/>
      <c r="BO74" s="89"/>
      <c r="BP74" s="89">
        <v>0.28</v>
      </c>
      <c r="BQ74" s="89">
        <v>0.62</v>
      </c>
      <c r="BR74" s="141">
        <v>0.2</v>
      </c>
      <c r="BS74" s="89">
        <v>0.44</v>
      </c>
      <c r="BT74" s="89" t="s">
        <v>433</v>
      </c>
      <c r="BU74" s="89"/>
      <c r="BV74" s="89"/>
      <c r="BW74" s="89"/>
      <c r="BX74" s="89"/>
      <c r="BY74" s="89"/>
      <c r="BZ74" s="89"/>
      <c r="CA74" s="89"/>
      <c r="CB74" s="89"/>
      <c r="CC74" s="89"/>
      <c r="CD74" s="89" t="s">
        <v>1108</v>
      </c>
      <c r="CE74" s="89" t="s">
        <v>610</v>
      </c>
      <c r="CF74" s="89" t="s">
        <v>611</v>
      </c>
      <c r="CG74" s="89" t="s">
        <v>464</v>
      </c>
    </row>
    <row r="75">
      <c r="A75" s="89" t="s">
        <v>1112</v>
      </c>
      <c r="B75" s="89" t="s">
        <v>1113</v>
      </c>
      <c r="C75" s="89" t="s">
        <v>983</v>
      </c>
      <c r="D75" s="89">
        <v>8.544421E7</v>
      </c>
      <c r="E75" s="89">
        <v>4.26242763039E12</v>
      </c>
      <c r="F75" s="142" t="s">
        <v>1114</v>
      </c>
      <c r="G75" s="89" t="s">
        <v>587</v>
      </c>
      <c r="H75" s="89" t="s">
        <v>403</v>
      </c>
      <c r="I75" s="89" t="s">
        <v>404</v>
      </c>
      <c r="J75" s="89" t="s">
        <v>405</v>
      </c>
      <c r="K75" s="89" t="s">
        <v>937</v>
      </c>
      <c r="L75" s="89" t="s">
        <v>407</v>
      </c>
      <c r="M75" s="89" t="s">
        <v>884</v>
      </c>
      <c r="N75" s="89" t="s">
        <v>885</v>
      </c>
      <c r="O75" s="89" t="s">
        <v>410</v>
      </c>
      <c r="P75" s="89" t="s">
        <v>411</v>
      </c>
      <c r="Q75" s="89" t="s">
        <v>411</v>
      </c>
      <c r="R75" s="89" t="s">
        <v>938</v>
      </c>
      <c r="S75" s="89">
        <v>1.2</v>
      </c>
      <c r="T75" s="90">
        <v>0.47244094488189</v>
      </c>
      <c r="U75" s="89" t="s">
        <v>2087</v>
      </c>
      <c r="V75" s="89" t="s">
        <v>2086</v>
      </c>
      <c r="W75" s="89" t="s">
        <v>413</v>
      </c>
      <c r="X75" s="89" t="s">
        <v>414</v>
      </c>
      <c r="Y75" s="89" t="s">
        <v>415</v>
      </c>
      <c r="Z75" s="89">
        <v>20.0</v>
      </c>
      <c r="AA75" s="89">
        <v>68.0</v>
      </c>
      <c r="AB75" s="89">
        <v>60.0</v>
      </c>
      <c r="AC75" s="89">
        <v>140.0</v>
      </c>
      <c r="AD75" s="118">
        <v>0.1</v>
      </c>
      <c r="AE75" s="118">
        <v>0.9</v>
      </c>
      <c r="AF75" s="89"/>
      <c r="AG75" s="89"/>
      <c r="AH75" s="89"/>
      <c r="AI75" s="89"/>
      <c r="AJ75" s="89"/>
      <c r="AK75" s="89" t="s">
        <v>416</v>
      </c>
      <c r="AL75" s="142" t="s">
        <v>417</v>
      </c>
      <c r="AM75" s="142" t="s">
        <v>418</v>
      </c>
      <c r="AN75" s="142" t="s">
        <v>419</v>
      </c>
      <c r="AO75" s="142" t="s">
        <v>420</v>
      </c>
      <c r="AP75" s="142" t="s">
        <v>1115</v>
      </c>
      <c r="AQ75" s="89"/>
      <c r="AR75" s="89"/>
      <c r="AS75" s="89"/>
      <c r="AT75" s="89"/>
      <c r="AU75" s="89"/>
      <c r="AV75" s="89"/>
      <c r="AW75" s="89"/>
      <c r="AX75" s="142" t="s">
        <v>589</v>
      </c>
      <c r="AY75" s="142" t="s">
        <v>299</v>
      </c>
      <c r="AZ75" s="89" t="s">
        <v>423</v>
      </c>
      <c r="BA75" s="89" t="s">
        <v>424</v>
      </c>
      <c r="BB75" s="89" t="s">
        <v>425</v>
      </c>
      <c r="BC75" s="89" t="s">
        <v>426</v>
      </c>
      <c r="BD75" s="89" t="s">
        <v>427</v>
      </c>
      <c r="BE75" s="89"/>
      <c r="BF75" s="89" t="s">
        <v>303</v>
      </c>
      <c r="BG75" s="89" t="s">
        <v>1116</v>
      </c>
      <c r="BH75" s="89">
        <v>1.0</v>
      </c>
      <c r="BI75" s="89" t="s">
        <v>888</v>
      </c>
      <c r="BJ75" s="89" t="s">
        <v>889</v>
      </c>
      <c r="BK75" s="89" t="s">
        <v>820</v>
      </c>
      <c r="BL75" s="89"/>
      <c r="BM75" s="89" t="s">
        <v>821</v>
      </c>
      <c r="BN75" s="89"/>
      <c r="BO75" s="89"/>
      <c r="BP75" s="89">
        <v>0.31</v>
      </c>
      <c r="BQ75" s="89">
        <v>0.68</v>
      </c>
      <c r="BR75" s="141">
        <v>0.22</v>
      </c>
      <c r="BS75" s="89">
        <v>0.49</v>
      </c>
      <c r="BT75" s="89" t="s">
        <v>433</v>
      </c>
      <c r="BU75" s="89"/>
      <c r="BV75" s="89"/>
      <c r="BW75" s="89"/>
      <c r="BX75" s="89"/>
      <c r="BY75" s="89"/>
      <c r="BZ75" s="89"/>
      <c r="CA75" s="89"/>
      <c r="CB75" s="89"/>
      <c r="CC75" s="89"/>
      <c r="CD75" s="89" t="s">
        <v>1113</v>
      </c>
      <c r="CE75" s="89" t="s">
        <v>610</v>
      </c>
      <c r="CF75" s="89" t="s">
        <v>611</v>
      </c>
      <c r="CG75" s="89" t="s">
        <v>464</v>
      </c>
    </row>
    <row r="76">
      <c r="A76" s="89" t="s">
        <v>1118</v>
      </c>
      <c r="B76" s="89" t="s">
        <v>1119</v>
      </c>
      <c r="C76" s="89" t="s">
        <v>983</v>
      </c>
      <c r="D76" s="89">
        <v>8.544421E7</v>
      </c>
      <c r="E76" s="89">
        <v>4.262427630406E12</v>
      </c>
      <c r="F76" s="142" t="s">
        <v>1120</v>
      </c>
      <c r="G76" s="89" t="s">
        <v>587</v>
      </c>
      <c r="H76" s="89" t="s">
        <v>403</v>
      </c>
      <c r="I76" s="89" t="s">
        <v>543</v>
      </c>
      <c r="J76" s="89" t="s">
        <v>405</v>
      </c>
      <c r="K76" s="89" t="s">
        <v>937</v>
      </c>
      <c r="L76" s="89" t="s">
        <v>407</v>
      </c>
      <c r="M76" s="89" t="s">
        <v>884</v>
      </c>
      <c r="N76" s="89" t="s">
        <v>885</v>
      </c>
      <c r="O76" s="89" t="s">
        <v>410</v>
      </c>
      <c r="P76" s="89" t="s">
        <v>411</v>
      </c>
      <c r="Q76" s="89" t="s">
        <v>411</v>
      </c>
      <c r="R76" s="89" t="s">
        <v>938</v>
      </c>
      <c r="S76" s="89">
        <v>1.2</v>
      </c>
      <c r="T76" s="90">
        <v>0.47244094488189</v>
      </c>
      <c r="U76" s="89" t="s">
        <v>2087</v>
      </c>
      <c r="V76" s="89" t="s">
        <v>2086</v>
      </c>
      <c r="W76" s="89" t="s">
        <v>413</v>
      </c>
      <c r="X76" s="89" t="s">
        <v>414</v>
      </c>
      <c r="Y76" s="89" t="s">
        <v>415</v>
      </c>
      <c r="Z76" s="89">
        <v>20.0</v>
      </c>
      <c r="AA76" s="89">
        <v>68.0</v>
      </c>
      <c r="AB76" s="89">
        <v>60.0</v>
      </c>
      <c r="AC76" s="89">
        <v>140.0</v>
      </c>
      <c r="AD76" s="118">
        <v>0.1</v>
      </c>
      <c r="AE76" s="118">
        <v>0.9</v>
      </c>
      <c r="AF76" s="89"/>
      <c r="AG76" s="89"/>
      <c r="AH76" s="89"/>
      <c r="AI76" s="89"/>
      <c r="AJ76" s="89"/>
      <c r="AK76" s="89" t="s">
        <v>416</v>
      </c>
      <c r="AL76" s="142" t="s">
        <v>417</v>
      </c>
      <c r="AM76" s="142" t="s">
        <v>418</v>
      </c>
      <c r="AN76" s="142" t="s">
        <v>419</v>
      </c>
      <c r="AO76" s="142" t="s">
        <v>420</v>
      </c>
      <c r="AP76" s="142" t="s">
        <v>1121</v>
      </c>
      <c r="AQ76" s="89"/>
      <c r="AR76" s="89"/>
      <c r="AS76" s="89"/>
      <c r="AT76" s="89"/>
      <c r="AU76" s="89"/>
      <c r="AV76" s="89"/>
      <c r="AW76" s="89"/>
      <c r="AX76" s="142" t="s">
        <v>589</v>
      </c>
      <c r="AY76" s="142" t="s">
        <v>299</v>
      </c>
      <c r="AZ76" s="89" t="s">
        <v>423</v>
      </c>
      <c r="BA76" s="89" t="s">
        <v>424</v>
      </c>
      <c r="BB76" s="89" t="s">
        <v>425</v>
      </c>
      <c r="BC76" s="89" t="s">
        <v>426</v>
      </c>
      <c r="BD76" s="89" t="s">
        <v>427</v>
      </c>
      <c r="BE76" s="89"/>
      <c r="BF76" s="89" t="s">
        <v>303</v>
      </c>
      <c r="BG76" s="89" t="s">
        <v>1122</v>
      </c>
      <c r="BH76" s="89">
        <v>1.0</v>
      </c>
      <c r="BI76" s="89" t="s">
        <v>888</v>
      </c>
      <c r="BJ76" s="89" t="s">
        <v>889</v>
      </c>
      <c r="BK76" s="89" t="s">
        <v>820</v>
      </c>
      <c r="BL76" s="89"/>
      <c r="BM76" s="89" t="s">
        <v>821</v>
      </c>
      <c r="BN76" s="89"/>
      <c r="BO76" s="89"/>
      <c r="BP76" s="89">
        <v>0.31</v>
      </c>
      <c r="BQ76" s="89">
        <v>0.68</v>
      </c>
      <c r="BR76" s="141">
        <v>0.22</v>
      </c>
      <c r="BS76" s="89">
        <v>0.49</v>
      </c>
      <c r="BT76" s="89" t="s">
        <v>433</v>
      </c>
      <c r="BU76" s="89"/>
      <c r="BV76" s="89"/>
      <c r="BW76" s="89"/>
      <c r="BX76" s="89"/>
      <c r="BY76" s="89"/>
      <c r="BZ76" s="89"/>
      <c r="CA76" s="89"/>
      <c r="CB76" s="89"/>
      <c r="CC76" s="89"/>
      <c r="CD76" s="89" t="s">
        <v>1119</v>
      </c>
      <c r="CE76" s="89" t="s">
        <v>610</v>
      </c>
      <c r="CF76" s="89" t="s">
        <v>611</v>
      </c>
      <c r="CG76" s="89" t="s">
        <v>464</v>
      </c>
    </row>
    <row r="77">
      <c r="A77" s="89" t="s">
        <v>1123</v>
      </c>
      <c r="B77" s="89" t="s">
        <v>1124</v>
      </c>
      <c r="C77" s="89" t="s">
        <v>983</v>
      </c>
      <c r="D77" s="89">
        <v>8.544421E7</v>
      </c>
      <c r="E77" s="89">
        <v>4.262427630413E12</v>
      </c>
      <c r="F77" s="142" t="s">
        <v>1125</v>
      </c>
      <c r="G77" s="89" t="s">
        <v>587</v>
      </c>
      <c r="H77" s="89" t="s">
        <v>403</v>
      </c>
      <c r="I77" s="89" t="s">
        <v>549</v>
      </c>
      <c r="J77" s="89" t="s">
        <v>405</v>
      </c>
      <c r="K77" s="89" t="s">
        <v>937</v>
      </c>
      <c r="L77" s="89" t="s">
        <v>407</v>
      </c>
      <c r="M77" s="89" t="s">
        <v>884</v>
      </c>
      <c r="N77" s="89" t="s">
        <v>885</v>
      </c>
      <c r="O77" s="89" t="s">
        <v>410</v>
      </c>
      <c r="P77" s="89" t="s">
        <v>411</v>
      </c>
      <c r="Q77" s="89" t="s">
        <v>411</v>
      </c>
      <c r="R77" s="89" t="s">
        <v>938</v>
      </c>
      <c r="S77" s="89">
        <v>1.2</v>
      </c>
      <c r="T77" s="90">
        <v>0.47244094488189</v>
      </c>
      <c r="U77" s="89" t="s">
        <v>2087</v>
      </c>
      <c r="V77" s="89" t="s">
        <v>2086</v>
      </c>
      <c r="W77" s="89" t="s">
        <v>413</v>
      </c>
      <c r="X77" s="89" t="s">
        <v>414</v>
      </c>
      <c r="Y77" s="89" t="s">
        <v>415</v>
      </c>
      <c r="Z77" s="89">
        <v>20.0</v>
      </c>
      <c r="AA77" s="89">
        <v>68.0</v>
      </c>
      <c r="AB77" s="89">
        <v>60.0</v>
      </c>
      <c r="AC77" s="89">
        <v>140.0</v>
      </c>
      <c r="AD77" s="118">
        <v>0.1</v>
      </c>
      <c r="AE77" s="118">
        <v>0.9</v>
      </c>
      <c r="AF77" s="89"/>
      <c r="AG77" s="89"/>
      <c r="AH77" s="89"/>
      <c r="AI77" s="89"/>
      <c r="AJ77" s="89"/>
      <c r="AK77" s="89" t="s">
        <v>416</v>
      </c>
      <c r="AL77" s="142" t="s">
        <v>417</v>
      </c>
      <c r="AM77" s="142" t="s">
        <v>418</v>
      </c>
      <c r="AN77" s="142" t="s">
        <v>419</v>
      </c>
      <c r="AO77" s="142" t="s">
        <v>420</v>
      </c>
      <c r="AP77" s="142" t="s">
        <v>1126</v>
      </c>
      <c r="AQ77" s="89"/>
      <c r="AR77" s="89"/>
      <c r="AS77" s="89"/>
      <c r="AT77" s="89"/>
      <c r="AU77" s="89"/>
      <c r="AV77" s="89"/>
      <c r="AW77" s="89"/>
      <c r="AX77" s="142" t="s">
        <v>589</v>
      </c>
      <c r="AY77" s="142" t="s">
        <v>299</v>
      </c>
      <c r="AZ77" s="89" t="s">
        <v>423</v>
      </c>
      <c r="BA77" s="89" t="s">
        <v>424</v>
      </c>
      <c r="BB77" s="89" t="s">
        <v>425</v>
      </c>
      <c r="BC77" s="89" t="s">
        <v>426</v>
      </c>
      <c r="BD77" s="89" t="s">
        <v>427</v>
      </c>
      <c r="BE77" s="89"/>
      <c r="BF77" s="89" t="s">
        <v>303</v>
      </c>
      <c r="BG77" s="89" t="s">
        <v>1127</v>
      </c>
      <c r="BH77" s="89">
        <v>1.0</v>
      </c>
      <c r="BI77" s="89" t="s">
        <v>888</v>
      </c>
      <c r="BJ77" s="89" t="s">
        <v>889</v>
      </c>
      <c r="BK77" s="89" t="s">
        <v>820</v>
      </c>
      <c r="BL77" s="89"/>
      <c r="BM77" s="89" t="s">
        <v>821</v>
      </c>
      <c r="BN77" s="89"/>
      <c r="BO77" s="89"/>
      <c r="BP77" s="89">
        <v>0.31</v>
      </c>
      <c r="BQ77" s="89">
        <v>0.68</v>
      </c>
      <c r="BR77" s="141">
        <v>0.22</v>
      </c>
      <c r="BS77" s="89">
        <v>0.49</v>
      </c>
      <c r="BT77" s="89" t="s">
        <v>433</v>
      </c>
      <c r="BU77" s="89"/>
      <c r="BV77" s="89"/>
      <c r="BW77" s="89"/>
      <c r="BX77" s="89"/>
      <c r="BY77" s="89"/>
      <c r="BZ77" s="89"/>
      <c r="CA77" s="89"/>
      <c r="CB77" s="89"/>
      <c r="CC77" s="89"/>
      <c r="CD77" s="89" t="s">
        <v>1124</v>
      </c>
      <c r="CE77" s="89" t="s">
        <v>610</v>
      </c>
      <c r="CF77" s="89" t="s">
        <v>611</v>
      </c>
      <c r="CG77" s="89" t="s">
        <v>464</v>
      </c>
    </row>
    <row r="78">
      <c r="A78" s="89" t="s">
        <v>1128</v>
      </c>
      <c r="B78" s="89" t="s">
        <v>1129</v>
      </c>
      <c r="C78" s="89" t="s">
        <v>983</v>
      </c>
      <c r="D78" s="89">
        <v>8.544421E7</v>
      </c>
      <c r="E78" s="89">
        <v>4.262427630437E12</v>
      </c>
      <c r="F78" s="142" t="s">
        <v>1130</v>
      </c>
      <c r="G78" s="89" t="s">
        <v>587</v>
      </c>
      <c r="H78" s="89" t="s">
        <v>403</v>
      </c>
      <c r="I78" s="89" t="s">
        <v>555</v>
      </c>
      <c r="J78" s="89" t="s">
        <v>405</v>
      </c>
      <c r="K78" s="89" t="s">
        <v>937</v>
      </c>
      <c r="L78" s="89" t="s">
        <v>407</v>
      </c>
      <c r="M78" s="89" t="s">
        <v>884</v>
      </c>
      <c r="N78" s="89" t="s">
        <v>885</v>
      </c>
      <c r="O78" s="89" t="s">
        <v>410</v>
      </c>
      <c r="P78" s="89" t="s">
        <v>411</v>
      </c>
      <c r="Q78" s="89" t="s">
        <v>411</v>
      </c>
      <c r="R78" s="89" t="s">
        <v>938</v>
      </c>
      <c r="S78" s="89">
        <v>1.2</v>
      </c>
      <c r="T78" s="90">
        <v>0.47244094488189</v>
      </c>
      <c r="U78" s="89" t="s">
        <v>2087</v>
      </c>
      <c r="V78" s="89" t="s">
        <v>2086</v>
      </c>
      <c r="W78" s="89" t="s">
        <v>413</v>
      </c>
      <c r="X78" s="89" t="s">
        <v>414</v>
      </c>
      <c r="Y78" s="89" t="s">
        <v>415</v>
      </c>
      <c r="Z78" s="89">
        <v>20.0</v>
      </c>
      <c r="AA78" s="89">
        <v>68.0</v>
      </c>
      <c r="AB78" s="89">
        <v>60.0</v>
      </c>
      <c r="AC78" s="89">
        <v>140.0</v>
      </c>
      <c r="AD78" s="118">
        <v>0.1</v>
      </c>
      <c r="AE78" s="118">
        <v>0.9</v>
      </c>
      <c r="AF78" s="89"/>
      <c r="AG78" s="89"/>
      <c r="AH78" s="89"/>
      <c r="AI78" s="89"/>
      <c r="AJ78" s="89"/>
      <c r="AK78" s="89" t="s">
        <v>416</v>
      </c>
      <c r="AL78" s="142" t="s">
        <v>417</v>
      </c>
      <c r="AM78" s="142" t="s">
        <v>418</v>
      </c>
      <c r="AN78" s="142" t="s">
        <v>419</v>
      </c>
      <c r="AO78" s="142" t="s">
        <v>420</v>
      </c>
      <c r="AP78" s="142" t="s">
        <v>1131</v>
      </c>
      <c r="AQ78" s="89"/>
      <c r="AR78" s="89"/>
      <c r="AS78" s="89"/>
      <c r="AT78" s="89"/>
      <c r="AU78" s="89"/>
      <c r="AV78" s="89"/>
      <c r="AW78" s="89"/>
      <c r="AX78" s="142" t="s">
        <v>589</v>
      </c>
      <c r="AY78" s="142" t="s">
        <v>299</v>
      </c>
      <c r="AZ78" s="89" t="s">
        <v>423</v>
      </c>
      <c r="BA78" s="89" t="s">
        <v>424</v>
      </c>
      <c r="BB78" s="89" t="s">
        <v>425</v>
      </c>
      <c r="BC78" s="89" t="s">
        <v>426</v>
      </c>
      <c r="BD78" s="89" t="s">
        <v>427</v>
      </c>
      <c r="BE78" s="89"/>
      <c r="BF78" s="89" t="s">
        <v>303</v>
      </c>
      <c r="BG78" s="89" t="s">
        <v>1132</v>
      </c>
      <c r="BH78" s="89">
        <v>1.0</v>
      </c>
      <c r="BI78" s="89" t="s">
        <v>888</v>
      </c>
      <c r="BJ78" s="89" t="s">
        <v>889</v>
      </c>
      <c r="BK78" s="89" t="s">
        <v>820</v>
      </c>
      <c r="BL78" s="89"/>
      <c r="BM78" s="89" t="s">
        <v>821</v>
      </c>
      <c r="BN78" s="89"/>
      <c r="BO78" s="89"/>
      <c r="BP78" s="89">
        <v>0.31</v>
      </c>
      <c r="BQ78" s="89">
        <v>0.68</v>
      </c>
      <c r="BR78" s="141">
        <v>0.22</v>
      </c>
      <c r="BS78" s="89">
        <v>0.49</v>
      </c>
      <c r="BT78" s="89" t="s">
        <v>433</v>
      </c>
      <c r="BU78" s="89"/>
      <c r="BV78" s="89"/>
      <c r="BW78" s="89"/>
      <c r="BX78" s="89"/>
      <c r="BY78" s="89"/>
      <c r="BZ78" s="89"/>
      <c r="CA78" s="89"/>
      <c r="CB78" s="89"/>
      <c r="CC78" s="89"/>
      <c r="CD78" s="89" t="s">
        <v>1129</v>
      </c>
      <c r="CE78" s="89" t="s">
        <v>610</v>
      </c>
      <c r="CF78" s="89" t="s">
        <v>611</v>
      </c>
      <c r="CG78" s="89" t="s">
        <v>464</v>
      </c>
    </row>
    <row r="79">
      <c r="A79" s="89" t="s">
        <v>1133</v>
      </c>
      <c r="B79" s="89" t="s">
        <v>1134</v>
      </c>
      <c r="C79" s="89" t="s">
        <v>983</v>
      </c>
      <c r="D79" s="89">
        <v>8.544421E7</v>
      </c>
      <c r="E79" s="89">
        <v>4.262427630451E12</v>
      </c>
      <c r="F79" s="142" t="s">
        <v>1135</v>
      </c>
      <c r="G79" s="89" t="s">
        <v>587</v>
      </c>
      <c r="H79" s="89" t="s">
        <v>403</v>
      </c>
      <c r="I79" s="89" t="s">
        <v>562</v>
      </c>
      <c r="J79" s="89" t="s">
        <v>405</v>
      </c>
      <c r="K79" s="89" t="s">
        <v>937</v>
      </c>
      <c r="L79" s="89" t="s">
        <v>407</v>
      </c>
      <c r="M79" s="89" t="s">
        <v>884</v>
      </c>
      <c r="N79" s="89" t="s">
        <v>885</v>
      </c>
      <c r="O79" s="89" t="s">
        <v>410</v>
      </c>
      <c r="P79" s="89" t="s">
        <v>411</v>
      </c>
      <c r="Q79" s="89" t="s">
        <v>411</v>
      </c>
      <c r="R79" s="89" t="s">
        <v>938</v>
      </c>
      <c r="S79" s="89">
        <v>1.2</v>
      </c>
      <c r="T79" s="90">
        <v>0.47244094488189</v>
      </c>
      <c r="U79" s="89" t="s">
        <v>2087</v>
      </c>
      <c r="V79" s="89" t="s">
        <v>2086</v>
      </c>
      <c r="W79" s="89" t="s">
        <v>413</v>
      </c>
      <c r="X79" s="89" t="s">
        <v>414</v>
      </c>
      <c r="Y79" s="89" t="s">
        <v>415</v>
      </c>
      <c r="Z79" s="89">
        <v>20.0</v>
      </c>
      <c r="AA79" s="89">
        <v>68.0</v>
      </c>
      <c r="AB79" s="89">
        <v>60.0</v>
      </c>
      <c r="AC79" s="89">
        <v>140.0</v>
      </c>
      <c r="AD79" s="118">
        <v>0.1</v>
      </c>
      <c r="AE79" s="118">
        <v>0.9</v>
      </c>
      <c r="AF79" s="89"/>
      <c r="AG79" s="89"/>
      <c r="AH79" s="89"/>
      <c r="AI79" s="89"/>
      <c r="AJ79" s="89"/>
      <c r="AK79" s="89" t="s">
        <v>416</v>
      </c>
      <c r="AL79" s="142" t="s">
        <v>417</v>
      </c>
      <c r="AM79" s="142" t="s">
        <v>418</v>
      </c>
      <c r="AN79" s="142" t="s">
        <v>419</v>
      </c>
      <c r="AO79" s="142" t="s">
        <v>420</v>
      </c>
      <c r="AP79" s="142" t="s">
        <v>1136</v>
      </c>
      <c r="AQ79" s="89"/>
      <c r="AR79" s="89"/>
      <c r="AS79" s="89"/>
      <c r="AT79" s="89"/>
      <c r="AU79" s="89"/>
      <c r="AV79" s="89"/>
      <c r="AW79" s="89"/>
      <c r="AX79" s="142" t="s">
        <v>589</v>
      </c>
      <c r="AY79" s="142" t="s">
        <v>299</v>
      </c>
      <c r="AZ79" s="89" t="s">
        <v>423</v>
      </c>
      <c r="BA79" s="89" t="s">
        <v>424</v>
      </c>
      <c r="BB79" s="89" t="s">
        <v>425</v>
      </c>
      <c r="BC79" s="89" t="s">
        <v>426</v>
      </c>
      <c r="BD79" s="89" t="s">
        <v>427</v>
      </c>
      <c r="BE79" s="89"/>
      <c r="BF79" s="89" t="s">
        <v>303</v>
      </c>
      <c r="BG79" s="89" t="s">
        <v>1137</v>
      </c>
      <c r="BH79" s="89">
        <v>1.0</v>
      </c>
      <c r="BI79" s="89" t="s">
        <v>888</v>
      </c>
      <c r="BJ79" s="89" t="s">
        <v>889</v>
      </c>
      <c r="BK79" s="89" t="s">
        <v>820</v>
      </c>
      <c r="BL79" s="89"/>
      <c r="BM79" s="89" t="s">
        <v>821</v>
      </c>
      <c r="BN79" s="89"/>
      <c r="BO79" s="89"/>
      <c r="BP79" s="89">
        <v>0.31</v>
      </c>
      <c r="BQ79" s="89">
        <v>0.68</v>
      </c>
      <c r="BR79" s="141">
        <v>0.22</v>
      </c>
      <c r="BS79" s="89">
        <v>0.49</v>
      </c>
      <c r="BT79" s="89" t="s">
        <v>433</v>
      </c>
      <c r="BU79" s="89"/>
      <c r="BV79" s="89"/>
      <c r="BW79" s="89"/>
      <c r="BX79" s="89"/>
      <c r="BY79" s="89"/>
      <c r="BZ79" s="89"/>
      <c r="CA79" s="89"/>
      <c r="CB79" s="89"/>
      <c r="CC79" s="89"/>
      <c r="CD79" s="89" t="s">
        <v>1134</v>
      </c>
      <c r="CE79" s="89" t="s">
        <v>610</v>
      </c>
      <c r="CF79" s="89" t="s">
        <v>611</v>
      </c>
      <c r="CG79" s="89" t="s">
        <v>464</v>
      </c>
    </row>
    <row r="80">
      <c r="A80" s="89" t="s">
        <v>1138</v>
      </c>
      <c r="B80" s="89" t="s">
        <v>1139</v>
      </c>
      <c r="C80" s="89" t="s">
        <v>983</v>
      </c>
      <c r="D80" s="89">
        <v>8.544421E7</v>
      </c>
      <c r="E80" s="89">
        <v>4.262427630468E12</v>
      </c>
      <c r="F80" s="142" t="s">
        <v>1140</v>
      </c>
      <c r="G80" s="89" t="s">
        <v>587</v>
      </c>
      <c r="H80" s="89" t="s">
        <v>403</v>
      </c>
      <c r="I80" s="89" t="s">
        <v>568</v>
      </c>
      <c r="J80" s="89" t="s">
        <v>405</v>
      </c>
      <c r="K80" s="89" t="s">
        <v>937</v>
      </c>
      <c r="L80" s="89" t="s">
        <v>407</v>
      </c>
      <c r="M80" s="89" t="s">
        <v>884</v>
      </c>
      <c r="N80" s="89" t="s">
        <v>885</v>
      </c>
      <c r="O80" s="89" t="s">
        <v>410</v>
      </c>
      <c r="P80" s="89" t="s">
        <v>411</v>
      </c>
      <c r="Q80" s="89" t="s">
        <v>411</v>
      </c>
      <c r="R80" s="89" t="s">
        <v>938</v>
      </c>
      <c r="S80" s="89">
        <v>1.2</v>
      </c>
      <c r="T80" s="90">
        <v>0.47244094488189</v>
      </c>
      <c r="U80" s="89" t="s">
        <v>2087</v>
      </c>
      <c r="V80" s="89" t="s">
        <v>2086</v>
      </c>
      <c r="W80" s="89" t="s">
        <v>413</v>
      </c>
      <c r="X80" s="89" t="s">
        <v>414</v>
      </c>
      <c r="Y80" s="89" t="s">
        <v>415</v>
      </c>
      <c r="Z80" s="89">
        <v>20.0</v>
      </c>
      <c r="AA80" s="89">
        <v>68.0</v>
      </c>
      <c r="AB80" s="89">
        <v>60.0</v>
      </c>
      <c r="AC80" s="89">
        <v>140.0</v>
      </c>
      <c r="AD80" s="118">
        <v>0.1</v>
      </c>
      <c r="AE80" s="118">
        <v>0.9</v>
      </c>
      <c r="AF80" s="89"/>
      <c r="AG80" s="89"/>
      <c r="AH80" s="89"/>
      <c r="AI80" s="89"/>
      <c r="AJ80" s="89"/>
      <c r="AK80" s="89" t="s">
        <v>416</v>
      </c>
      <c r="AL80" s="142" t="s">
        <v>417</v>
      </c>
      <c r="AM80" s="142" t="s">
        <v>418</v>
      </c>
      <c r="AN80" s="142" t="s">
        <v>419</v>
      </c>
      <c r="AO80" s="142" t="s">
        <v>420</v>
      </c>
      <c r="AP80" s="142" t="s">
        <v>1141</v>
      </c>
      <c r="AQ80" s="89"/>
      <c r="AR80" s="89"/>
      <c r="AS80" s="89"/>
      <c r="AT80" s="89"/>
      <c r="AU80" s="89"/>
      <c r="AV80" s="89"/>
      <c r="AW80" s="89"/>
      <c r="AX80" s="142" t="s">
        <v>589</v>
      </c>
      <c r="AY80" s="142" t="s">
        <v>299</v>
      </c>
      <c r="AZ80" s="89" t="s">
        <v>423</v>
      </c>
      <c r="BA80" s="89" t="s">
        <v>424</v>
      </c>
      <c r="BB80" s="89" t="s">
        <v>425</v>
      </c>
      <c r="BC80" s="89" t="s">
        <v>426</v>
      </c>
      <c r="BD80" s="89" t="s">
        <v>427</v>
      </c>
      <c r="BE80" s="89"/>
      <c r="BF80" s="89" t="s">
        <v>303</v>
      </c>
      <c r="BG80" s="89" t="s">
        <v>1142</v>
      </c>
      <c r="BH80" s="89">
        <v>1.0</v>
      </c>
      <c r="BI80" s="89" t="s">
        <v>888</v>
      </c>
      <c r="BJ80" s="89" t="s">
        <v>889</v>
      </c>
      <c r="BK80" s="89" t="s">
        <v>820</v>
      </c>
      <c r="BL80" s="89"/>
      <c r="BM80" s="89" t="s">
        <v>821</v>
      </c>
      <c r="BN80" s="89"/>
      <c r="BO80" s="89"/>
      <c r="BP80" s="89">
        <v>0.31</v>
      </c>
      <c r="BQ80" s="89">
        <v>0.68</v>
      </c>
      <c r="BR80" s="141">
        <v>0.22</v>
      </c>
      <c r="BS80" s="89">
        <v>0.49</v>
      </c>
      <c r="BT80" s="89" t="s">
        <v>433</v>
      </c>
      <c r="BU80" s="89"/>
      <c r="BV80" s="89"/>
      <c r="BW80" s="89"/>
      <c r="BX80" s="89"/>
      <c r="BY80" s="89"/>
      <c r="BZ80" s="89"/>
      <c r="CA80" s="89"/>
      <c r="CB80" s="89"/>
      <c r="CC80" s="89"/>
      <c r="CD80" s="89" t="s">
        <v>1139</v>
      </c>
      <c r="CE80" s="89" t="s">
        <v>610</v>
      </c>
      <c r="CF80" s="89" t="s">
        <v>611</v>
      </c>
      <c r="CG80" s="89" t="s">
        <v>464</v>
      </c>
    </row>
    <row r="81">
      <c r="A81" s="89" t="s">
        <v>1143</v>
      </c>
      <c r="B81" s="89" t="s">
        <v>1144</v>
      </c>
      <c r="C81" s="89" t="s">
        <v>983</v>
      </c>
      <c r="D81" s="89">
        <v>8.544421E7</v>
      </c>
      <c r="E81" s="89">
        <v>4.26242763042E12</v>
      </c>
      <c r="F81" s="142" t="s">
        <v>1145</v>
      </c>
      <c r="G81" s="89" t="s">
        <v>587</v>
      </c>
      <c r="H81" s="89" t="s">
        <v>403</v>
      </c>
      <c r="I81" s="89" t="s">
        <v>574</v>
      </c>
      <c r="J81" s="89" t="s">
        <v>405</v>
      </c>
      <c r="K81" s="89" t="s">
        <v>937</v>
      </c>
      <c r="L81" s="89" t="s">
        <v>407</v>
      </c>
      <c r="M81" s="89" t="s">
        <v>884</v>
      </c>
      <c r="N81" s="89" t="s">
        <v>885</v>
      </c>
      <c r="O81" s="89" t="s">
        <v>410</v>
      </c>
      <c r="P81" s="89" t="s">
        <v>411</v>
      </c>
      <c r="Q81" s="89" t="s">
        <v>411</v>
      </c>
      <c r="R81" s="89" t="s">
        <v>938</v>
      </c>
      <c r="S81" s="89">
        <v>1.2</v>
      </c>
      <c r="T81" s="90">
        <v>0.47244094488189</v>
      </c>
      <c r="U81" s="89" t="s">
        <v>2087</v>
      </c>
      <c r="V81" s="89" t="s">
        <v>2086</v>
      </c>
      <c r="W81" s="89" t="s">
        <v>413</v>
      </c>
      <c r="X81" s="89" t="s">
        <v>414</v>
      </c>
      <c r="Y81" s="89" t="s">
        <v>415</v>
      </c>
      <c r="Z81" s="89">
        <v>20.0</v>
      </c>
      <c r="AA81" s="89">
        <v>68.0</v>
      </c>
      <c r="AB81" s="89">
        <v>60.0</v>
      </c>
      <c r="AC81" s="89">
        <v>140.0</v>
      </c>
      <c r="AD81" s="118">
        <v>0.1</v>
      </c>
      <c r="AE81" s="118">
        <v>0.9</v>
      </c>
      <c r="AF81" s="89"/>
      <c r="AG81" s="89"/>
      <c r="AH81" s="89"/>
      <c r="AI81" s="89"/>
      <c r="AJ81" s="89"/>
      <c r="AK81" s="89" t="s">
        <v>416</v>
      </c>
      <c r="AL81" s="142" t="s">
        <v>417</v>
      </c>
      <c r="AM81" s="142" t="s">
        <v>418</v>
      </c>
      <c r="AN81" s="142" t="s">
        <v>419</v>
      </c>
      <c r="AO81" s="142" t="s">
        <v>420</v>
      </c>
      <c r="AP81" s="142" t="s">
        <v>1146</v>
      </c>
      <c r="AQ81" s="89"/>
      <c r="AR81" s="89"/>
      <c r="AS81" s="89"/>
      <c r="AT81" s="89"/>
      <c r="AU81" s="89"/>
      <c r="AV81" s="89"/>
      <c r="AW81" s="89"/>
      <c r="AX81" s="142" t="s">
        <v>589</v>
      </c>
      <c r="AY81" s="142" t="s">
        <v>299</v>
      </c>
      <c r="AZ81" s="89" t="s">
        <v>423</v>
      </c>
      <c r="BA81" s="89" t="s">
        <v>424</v>
      </c>
      <c r="BB81" s="89" t="s">
        <v>425</v>
      </c>
      <c r="BC81" s="89" t="s">
        <v>426</v>
      </c>
      <c r="BD81" s="89" t="s">
        <v>427</v>
      </c>
      <c r="BE81" s="89"/>
      <c r="BF81" s="89" t="s">
        <v>303</v>
      </c>
      <c r="BG81" s="89" t="s">
        <v>1147</v>
      </c>
      <c r="BH81" s="89">
        <v>1.0</v>
      </c>
      <c r="BI81" s="89" t="s">
        <v>888</v>
      </c>
      <c r="BJ81" s="89" t="s">
        <v>889</v>
      </c>
      <c r="BK81" s="89" t="s">
        <v>820</v>
      </c>
      <c r="BL81" s="89"/>
      <c r="BM81" s="89" t="s">
        <v>821</v>
      </c>
      <c r="BN81" s="89"/>
      <c r="BO81" s="89"/>
      <c r="BP81" s="89">
        <v>0.31</v>
      </c>
      <c r="BQ81" s="89">
        <v>0.68</v>
      </c>
      <c r="BR81" s="141">
        <v>0.22</v>
      </c>
      <c r="BS81" s="89">
        <v>0.49</v>
      </c>
      <c r="BT81" s="89" t="s">
        <v>433</v>
      </c>
      <c r="BU81" s="89"/>
      <c r="BV81" s="89"/>
      <c r="BW81" s="89"/>
      <c r="BX81" s="89"/>
      <c r="BY81" s="89"/>
      <c r="BZ81" s="89"/>
      <c r="CA81" s="89"/>
      <c r="CB81" s="89"/>
      <c r="CC81" s="89"/>
      <c r="CD81" s="89" t="s">
        <v>1144</v>
      </c>
      <c r="CE81" s="89" t="s">
        <v>610</v>
      </c>
      <c r="CF81" s="89" t="s">
        <v>611</v>
      </c>
      <c r="CG81" s="89" t="s">
        <v>464</v>
      </c>
    </row>
    <row r="82">
      <c r="A82" s="89" t="s">
        <v>1148</v>
      </c>
      <c r="B82" s="89" t="s">
        <v>1149</v>
      </c>
      <c r="C82" s="89" t="s">
        <v>983</v>
      </c>
      <c r="D82" s="89">
        <v>8.544421E7</v>
      </c>
      <c r="E82" s="89">
        <v>4.262427630444E12</v>
      </c>
      <c r="F82" s="142" t="s">
        <v>1150</v>
      </c>
      <c r="G82" s="89" t="s">
        <v>587</v>
      </c>
      <c r="H82" s="89" t="s">
        <v>403</v>
      </c>
      <c r="I82" s="89" t="s">
        <v>580</v>
      </c>
      <c r="J82" s="89" t="s">
        <v>405</v>
      </c>
      <c r="K82" s="89" t="s">
        <v>937</v>
      </c>
      <c r="L82" s="89" t="s">
        <v>407</v>
      </c>
      <c r="M82" s="89" t="s">
        <v>884</v>
      </c>
      <c r="N82" s="89" t="s">
        <v>885</v>
      </c>
      <c r="O82" s="89" t="s">
        <v>410</v>
      </c>
      <c r="P82" s="89" t="s">
        <v>411</v>
      </c>
      <c r="Q82" s="89" t="s">
        <v>411</v>
      </c>
      <c r="R82" s="89" t="s">
        <v>938</v>
      </c>
      <c r="S82" s="89">
        <v>1.2</v>
      </c>
      <c r="T82" s="90">
        <v>0.47244094488189</v>
      </c>
      <c r="U82" s="89" t="s">
        <v>2087</v>
      </c>
      <c r="V82" s="89" t="s">
        <v>2086</v>
      </c>
      <c r="W82" s="89" t="s">
        <v>413</v>
      </c>
      <c r="X82" s="89" t="s">
        <v>414</v>
      </c>
      <c r="Y82" s="89" t="s">
        <v>415</v>
      </c>
      <c r="Z82" s="89">
        <v>20.0</v>
      </c>
      <c r="AA82" s="89">
        <v>68.0</v>
      </c>
      <c r="AB82" s="89">
        <v>60.0</v>
      </c>
      <c r="AC82" s="89">
        <v>140.0</v>
      </c>
      <c r="AD82" s="118">
        <v>0.1</v>
      </c>
      <c r="AE82" s="118">
        <v>0.9</v>
      </c>
      <c r="AF82" s="89"/>
      <c r="AG82" s="89"/>
      <c r="AH82" s="89"/>
      <c r="AI82" s="89"/>
      <c r="AJ82" s="89"/>
      <c r="AK82" s="89" t="s">
        <v>416</v>
      </c>
      <c r="AL82" s="142" t="s">
        <v>417</v>
      </c>
      <c r="AM82" s="142" t="s">
        <v>418</v>
      </c>
      <c r="AN82" s="142" t="s">
        <v>419</v>
      </c>
      <c r="AO82" s="142" t="s">
        <v>420</v>
      </c>
      <c r="AP82" s="142" t="s">
        <v>1151</v>
      </c>
      <c r="AQ82" s="89"/>
      <c r="AR82" s="89"/>
      <c r="AS82" s="89"/>
      <c r="AT82" s="89"/>
      <c r="AU82" s="89"/>
      <c r="AV82" s="89"/>
      <c r="AW82" s="89"/>
      <c r="AX82" s="142" t="s">
        <v>589</v>
      </c>
      <c r="AY82" s="142" t="s">
        <v>299</v>
      </c>
      <c r="AZ82" s="89" t="s">
        <v>423</v>
      </c>
      <c r="BA82" s="89" t="s">
        <v>424</v>
      </c>
      <c r="BB82" s="89" t="s">
        <v>425</v>
      </c>
      <c r="BC82" s="89" t="s">
        <v>426</v>
      </c>
      <c r="BD82" s="89" t="s">
        <v>427</v>
      </c>
      <c r="BE82" s="89"/>
      <c r="BF82" s="89" t="s">
        <v>303</v>
      </c>
      <c r="BG82" s="89" t="s">
        <v>1152</v>
      </c>
      <c r="BH82" s="89">
        <v>1.0</v>
      </c>
      <c r="BI82" s="89" t="s">
        <v>888</v>
      </c>
      <c r="BJ82" s="89" t="s">
        <v>889</v>
      </c>
      <c r="BK82" s="89" t="s">
        <v>820</v>
      </c>
      <c r="BL82" s="89"/>
      <c r="BM82" s="89" t="s">
        <v>821</v>
      </c>
      <c r="BN82" s="89"/>
      <c r="BO82" s="89"/>
      <c r="BP82" s="89">
        <v>0.31</v>
      </c>
      <c r="BQ82" s="89">
        <v>0.68</v>
      </c>
      <c r="BR82" s="141">
        <v>0.22</v>
      </c>
      <c r="BS82" s="89">
        <v>0.49</v>
      </c>
      <c r="BT82" s="89" t="s">
        <v>433</v>
      </c>
      <c r="BU82" s="89"/>
      <c r="BV82" s="89"/>
      <c r="BW82" s="89"/>
      <c r="BX82" s="89"/>
      <c r="BY82" s="89"/>
      <c r="BZ82" s="89"/>
      <c r="CA82" s="89"/>
      <c r="CB82" s="89"/>
      <c r="CC82" s="89"/>
      <c r="CD82" s="89" t="s">
        <v>1149</v>
      </c>
      <c r="CE82" s="89" t="s">
        <v>610</v>
      </c>
      <c r="CF82" s="89" t="s">
        <v>611</v>
      </c>
      <c r="CG82" s="89" t="s">
        <v>464</v>
      </c>
    </row>
    <row r="83">
      <c r="A83" s="89" t="s">
        <v>1153</v>
      </c>
      <c r="B83" s="89" t="s">
        <v>1154</v>
      </c>
      <c r="C83" s="89" t="s">
        <v>1155</v>
      </c>
      <c r="D83" s="89">
        <v>8.5447E7</v>
      </c>
      <c r="E83" s="89">
        <v>4.262427630918E12</v>
      </c>
      <c r="F83" s="142" t="s">
        <v>1156</v>
      </c>
      <c r="G83" s="89" t="s">
        <v>402</v>
      </c>
      <c r="H83" s="89" t="s">
        <v>1157</v>
      </c>
      <c r="I83" s="89"/>
      <c r="J83" s="89" t="s">
        <v>1158</v>
      </c>
      <c r="K83" s="89" t="s">
        <v>1159</v>
      </c>
      <c r="L83" s="89" t="s">
        <v>1160</v>
      </c>
      <c r="M83" s="89" t="s">
        <v>700</v>
      </c>
      <c r="N83" s="89" t="s">
        <v>701</v>
      </c>
      <c r="O83" s="89"/>
      <c r="P83" s="89" t="s">
        <v>1161</v>
      </c>
      <c r="Q83" s="89" t="s">
        <v>1162</v>
      </c>
      <c r="R83" s="89"/>
      <c r="S83" s="89">
        <v>0.5</v>
      </c>
      <c r="T83" s="90">
        <v>0.196850393700788</v>
      </c>
      <c r="U83" s="89" t="s">
        <v>1163</v>
      </c>
      <c r="V83" s="89" t="s">
        <v>2088</v>
      </c>
      <c r="W83" s="89" t="s">
        <v>1164</v>
      </c>
      <c r="X83" s="89" t="s">
        <v>414</v>
      </c>
      <c r="Y83" s="89" t="s">
        <v>415</v>
      </c>
      <c r="Z83" s="89">
        <v>20.0</v>
      </c>
      <c r="AA83" s="89">
        <v>68.0</v>
      </c>
      <c r="AB83" s="89">
        <v>60.0</v>
      </c>
      <c r="AC83" s="89">
        <v>140.0</v>
      </c>
      <c r="AD83" s="118">
        <v>0.1</v>
      </c>
      <c r="AE83" s="118">
        <v>0.9</v>
      </c>
      <c r="AF83" s="89"/>
      <c r="AG83" s="89"/>
      <c r="AH83" s="89"/>
      <c r="AI83" s="89"/>
      <c r="AJ83" s="89"/>
      <c r="AK83" s="89" t="s">
        <v>416</v>
      </c>
      <c r="AL83" s="142" t="s">
        <v>417</v>
      </c>
      <c r="AM83" s="142" t="s">
        <v>418</v>
      </c>
      <c r="AN83" s="142" t="s">
        <v>419</v>
      </c>
      <c r="AO83" s="142" t="s">
        <v>420</v>
      </c>
      <c r="AP83" s="142" t="s">
        <v>1165</v>
      </c>
      <c r="AQ83" s="89"/>
      <c r="AR83" s="89"/>
      <c r="AS83" s="89"/>
      <c r="AT83" s="89"/>
      <c r="AU83" s="89"/>
      <c r="AV83" s="89"/>
      <c r="AW83" s="89"/>
      <c r="AX83" s="142" t="s">
        <v>422</v>
      </c>
      <c r="AY83" s="142" t="s">
        <v>299</v>
      </c>
      <c r="AZ83" s="89" t="s">
        <v>423</v>
      </c>
      <c r="BA83" s="89" t="s">
        <v>424</v>
      </c>
      <c r="BB83" s="89" t="s">
        <v>425</v>
      </c>
      <c r="BC83" s="89" t="s">
        <v>1166</v>
      </c>
      <c r="BD83" s="89" t="s">
        <v>427</v>
      </c>
      <c r="BE83" s="89"/>
      <c r="BF83" s="89" t="s">
        <v>303</v>
      </c>
      <c r="BG83" s="89" t="s">
        <v>1167</v>
      </c>
      <c r="BH83" s="89">
        <v>1.0</v>
      </c>
      <c r="BI83" s="89" t="s">
        <v>704</v>
      </c>
      <c r="BJ83" s="89" t="s">
        <v>705</v>
      </c>
      <c r="BK83" s="89" t="s">
        <v>706</v>
      </c>
      <c r="BL83" s="89"/>
      <c r="BM83" s="89" t="s">
        <v>707</v>
      </c>
      <c r="BN83" s="89"/>
      <c r="BO83" s="89"/>
      <c r="BP83" s="89">
        <v>8.56</v>
      </c>
      <c r="BQ83" s="89">
        <v>18.87</v>
      </c>
      <c r="BR83" s="141">
        <v>7.08</v>
      </c>
      <c r="BS83" s="89">
        <v>15.61</v>
      </c>
      <c r="BT83" s="89" t="s">
        <v>433</v>
      </c>
      <c r="BU83" s="89"/>
      <c r="BV83" s="89"/>
      <c r="BW83" s="89"/>
      <c r="BX83" s="89"/>
      <c r="BY83" s="89"/>
      <c r="BZ83" s="89"/>
      <c r="CA83" s="89"/>
      <c r="CB83" s="89"/>
      <c r="CC83" s="89"/>
      <c r="CD83" s="89" t="s">
        <v>1154</v>
      </c>
      <c r="CE83" s="89" t="s">
        <v>462</v>
      </c>
      <c r="CF83" s="89" t="s">
        <v>1184</v>
      </c>
      <c r="CG83" s="89" t="s">
        <v>464</v>
      </c>
    </row>
    <row r="84">
      <c r="A84" s="89" t="s">
        <v>1224</v>
      </c>
      <c r="B84" s="89" t="s">
        <v>1225</v>
      </c>
      <c r="C84" s="89" t="s">
        <v>1226</v>
      </c>
      <c r="D84" s="89">
        <v>8.5447E7</v>
      </c>
      <c r="E84" s="89">
        <v>4.262427630192E12</v>
      </c>
      <c r="F84" s="142" t="s">
        <v>1227</v>
      </c>
      <c r="G84" s="89" t="s">
        <v>587</v>
      </c>
      <c r="H84" s="89" t="s">
        <v>1157</v>
      </c>
      <c r="I84" s="89"/>
      <c r="J84" s="89" t="s">
        <v>1158</v>
      </c>
      <c r="K84" s="89" t="s">
        <v>1159</v>
      </c>
      <c r="L84" s="89" t="s">
        <v>1160</v>
      </c>
      <c r="M84" s="89" t="s">
        <v>408</v>
      </c>
      <c r="N84" s="89" t="s">
        <v>409</v>
      </c>
      <c r="O84" s="89"/>
      <c r="P84" s="89" t="s">
        <v>1161</v>
      </c>
      <c r="Q84" s="89" t="s">
        <v>1162</v>
      </c>
      <c r="R84" s="89"/>
      <c r="S84" s="89">
        <v>0.5</v>
      </c>
      <c r="T84" s="90">
        <v>0.196850393700788</v>
      </c>
      <c r="U84" s="89" t="s">
        <v>1163</v>
      </c>
      <c r="V84" s="89" t="s">
        <v>2088</v>
      </c>
      <c r="W84" s="89" t="s">
        <v>1164</v>
      </c>
      <c r="X84" s="89" t="s">
        <v>414</v>
      </c>
      <c r="Y84" s="89" t="s">
        <v>415</v>
      </c>
      <c r="Z84" s="89">
        <v>20.0</v>
      </c>
      <c r="AA84" s="89">
        <v>68.0</v>
      </c>
      <c r="AB84" s="89">
        <v>60.0</v>
      </c>
      <c r="AC84" s="89">
        <v>140.0</v>
      </c>
      <c r="AD84" s="118">
        <v>0.1</v>
      </c>
      <c r="AE84" s="118">
        <v>0.9</v>
      </c>
      <c r="AF84" s="89"/>
      <c r="AG84" s="89"/>
      <c r="AH84" s="89"/>
      <c r="AI84" s="89"/>
      <c r="AJ84" s="89"/>
      <c r="AK84" s="89" t="s">
        <v>416</v>
      </c>
      <c r="AL84" s="142" t="s">
        <v>417</v>
      </c>
      <c r="AM84" s="142" t="s">
        <v>418</v>
      </c>
      <c r="AN84" s="142" t="s">
        <v>419</v>
      </c>
      <c r="AO84" s="142" t="s">
        <v>420</v>
      </c>
      <c r="AP84" s="142" t="s">
        <v>1228</v>
      </c>
      <c r="AQ84" s="89"/>
      <c r="AR84" s="89"/>
      <c r="AS84" s="89"/>
      <c r="AT84" s="89"/>
      <c r="AU84" s="89"/>
      <c r="AV84" s="89"/>
      <c r="AW84" s="89"/>
      <c r="AX84" s="142" t="s">
        <v>589</v>
      </c>
      <c r="AY84" s="142" t="s">
        <v>299</v>
      </c>
      <c r="AZ84" s="89" t="s">
        <v>423</v>
      </c>
      <c r="BA84" s="89" t="s">
        <v>424</v>
      </c>
      <c r="BB84" s="89" t="s">
        <v>425</v>
      </c>
      <c r="BC84" s="89" t="s">
        <v>1166</v>
      </c>
      <c r="BD84" s="89" t="s">
        <v>427</v>
      </c>
      <c r="BE84" s="89"/>
      <c r="BF84" s="89" t="s">
        <v>303</v>
      </c>
      <c r="BG84" s="89" t="s">
        <v>1229</v>
      </c>
      <c r="BH84" s="89">
        <v>1.0</v>
      </c>
      <c r="BI84" s="89" t="s">
        <v>888</v>
      </c>
      <c r="BJ84" s="89" t="s">
        <v>592</v>
      </c>
      <c r="BK84" s="89" t="s">
        <v>593</v>
      </c>
      <c r="BL84" s="89"/>
      <c r="BM84" s="89" t="s">
        <v>594</v>
      </c>
      <c r="BN84" s="89"/>
      <c r="BO84" s="89"/>
      <c r="BP84" s="89">
        <v>0.22</v>
      </c>
      <c r="BQ84" s="89">
        <v>0.49</v>
      </c>
      <c r="BR84" s="141">
        <v>0.14</v>
      </c>
      <c r="BS84" s="89">
        <v>0.31</v>
      </c>
      <c r="BT84" s="89" t="s">
        <v>433</v>
      </c>
      <c r="BU84" s="89"/>
      <c r="BV84" s="89"/>
      <c r="BW84" s="89"/>
      <c r="BX84" s="89"/>
      <c r="BY84" s="89"/>
      <c r="BZ84" s="89"/>
      <c r="CA84" s="89"/>
      <c r="CB84" s="89"/>
      <c r="CC84" s="89"/>
      <c r="CD84" s="89" t="s">
        <v>1225</v>
      </c>
      <c r="CE84" s="89" t="s">
        <v>610</v>
      </c>
      <c r="CF84" s="89" t="s">
        <v>1241</v>
      </c>
      <c r="CG84" s="89" t="s">
        <v>464</v>
      </c>
    </row>
    <row r="85">
      <c r="A85" s="89" t="s">
        <v>1282</v>
      </c>
      <c r="B85" s="89" t="s">
        <v>1283</v>
      </c>
      <c r="C85" s="89" t="s">
        <v>1226</v>
      </c>
      <c r="D85" s="89">
        <v>8.5447E7</v>
      </c>
      <c r="E85" s="89">
        <v>4.262427630383E12</v>
      </c>
      <c r="F85" s="142" t="s">
        <v>1284</v>
      </c>
      <c r="G85" s="89" t="s">
        <v>587</v>
      </c>
      <c r="H85" s="89" t="s">
        <v>1157</v>
      </c>
      <c r="I85" s="89"/>
      <c r="J85" s="89" t="s">
        <v>1158</v>
      </c>
      <c r="K85" s="89" t="s">
        <v>1159</v>
      </c>
      <c r="L85" s="89" t="s">
        <v>1160</v>
      </c>
      <c r="M85" s="89" t="s">
        <v>700</v>
      </c>
      <c r="N85" s="89" t="s">
        <v>701</v>
      </c>
      <c r="O85" s="89"/>
      <c r="P85" s="89" t="s">
        <v>1161</v>
      </c>
      <c r="Q85" s="89" t="s">
        <v>1162</v>
      </c>
      <c r="R85" s="89"/>
      <c r="S85" s="89">
        <v>0.5</v>
      </c>
      <c r="T85" s="90">
        <v>0.196850393700788</v>
      </c>
      <c r="U85" s="89" t="s">
        <v>1163</v>
      </c>
      <c r="V85" s="89" t="s">
        <v>2088</v>
      </c>
      <c r="W85" s="89" t="s">
        <v>1164</v>
      </c>
      <c r="X85" s="89" t="s">
        <v>414</v>
      </c>
      <c r="Y85" s="89" t="s">
        <v>415</v>
      </c>
      <c r="Z85" s="89">
        <v>20.0</v>
      </c>
      <c r="AA85" s="89">
        <v>68.0</v>
      </c>
      <c r="AB85" s="89">
        <v>60.0</v>
      </c>
      <c r="AC85" s="89">
        <v>140.0</v>
      </c>
      <c r="AD85" s="118">
        <v>0.1</v>
      </c>
      <c r="AE85" s="118">
        <v>0.9</v>
      </c>
      <c r="AF85" s="89"/>
      <c r="AG85" s="89"/>
      <c r="AH85" s="89"/>
      <c r="AI85" s="89"/>
      <c r="AJ85" s="89"/>
      <c r="AK85" s="89" t="s">
        <v>416</v>
      </c>
      <c r="AL85" s="142" t="s">
        <v>417</v>
      </c>
      <c r="AM85" s="142" t="s">
        <v>418</v>
      </c>
      <c r="AN85" s="142" t="s">
        <v>419</v>
      </c>
      <c r="AO85" s="142" t="s">
        <v>420</v>
      </c>
      <c r="AP85" s="142" t="s">
        <v>1285</v>
      </c>
      <c r="AQ85" s="89"/>
      <c r="AR85" s="89"/>
      <c r="AS85" s="89"/>
      <c r="AT85" s="89"/>
      <c r="AU85" s="89"/>
      <c r="AV85" s="89"/>
      <c r="AW85" s="89"/>
      <c r="AX85" s="142" t="s">
        <v>589</v>
      </c>
      <c r="AY85" s="142" t="s">
        <v>299</v>
      </c>
      <c r="AZ85" s="89" t="s">
        <v>423</v>
      </c>
      <c r="BA85" s="89" t="s">
        <v>424</v>
      </c>
      <c r="BB85" s="89" t="s">
        <v>425</v>
      </c>
      <c r="BC85" s="89" t="s">
        <v>1166</v>
      </c>
      <c r="BD85" s="89" t="s">
        <v>427</v>
      </c>
      <c r="BE85" s="89"/>
      <c r="BF85" s="89" t="s">
        <v>303</v>
      </c>
      <c r="BG85" s="89" t="s">
        <v>1286</v>
      </c>
      <c r="BH85" s="89">
        <v>1.0</v>
      </c>
      <c r="BI85" s="89" t="s">
        <v>888</v>
      </c>
      <c r="BJ85" s="89" t="s">
        <v>819</v>
      </c>
      <c r="BK85" s="89" t="s">
        <v>820</v>
      </c>
      <c r="BL85" s="89"/>
      <c r="BM85" s="89" t="s">
        <v>821</v>
      </c>
      <c r="BN85" s="89"/>
      <c r="BO85" s="89"/>
      <c r="BP85" s="89">
        <v>0.27</v>
      </c>
      <c r="BQ85" s="89">
        <v>0.6</v>
      </c>
      <c r="BR85" s="141">
        <v>0.19</v>
      </c>
      <c r="BS85" s="89">
        <v>0.42</v>
      </c>
      <c r="BT85" s="89" t="s">
        <v>433</v>
      </c>
      <c r="BU85" s="89"/>
      <c r="BV85" s="89"/>
      <c r="BW85" s="89"/>
      <c r="BX85" s="89"/>
      <c r="BY85" s="89"/>
      <c r="BZ85" s="89"/>
      <c r="CA85" s="89"/>
      <c r="CB85" s="89"/>
      <c r="CC85" s="89"/>
      <c r="CD85" s="89" t="s">
        <v>1283</v>
      </c>
      <c r="CE85" s="89" t="s">
        <v>610</v>
      </c>
      <c r="CF85" s="89" t="s">
        <v>1241</v>
      </c>
      <c r="CG85" s="89" t="s">
        <v>464</v>
      </c>
    </row>
    <row r="86">
      <c r="A86" s="89" t="s">
        <v>1291</v>
      </c>
      <c r="B86" s="89" t="s">
        <v>1292</v>
      </c>
      <c r="C86" s="89" t="s">
        <v>1226</v>
      </c>
      <c r="D86" s="89">
        <v>8.5447E7</v>
      </c>
      <c r="E86" s="89">
        <v>4.262427630574E12</v>
      </c>
      <c r="F86" s="142" t="s">
        <v>1293</v>
      </c>
      <c r="G86" s="89" t="s">
        <v>587</v>
      </c>
      <c r="H86" s="89" t="s">
        <v>1157</v>
      </c>
      <c r="I86" s="89"/>
      <c r="J86" s="89" t="s">
        <v>1158</v>
      </c>
      <c r="K86" s="89" t="s">
        <v>1159</v>
      </c>
      <c r="L86" s="89" t="s">
        <v>1160</v>
      </c>
      <c r="M86" s="89" t="s">
        <v>884</v>
      </c>
      <c r="N86" s="89" t="s">
        <v>885</v>
      </c>
      <c r="O86" s="89"/>
      <c r="P86" s="89" t="s">
        <v>1161</v>
      </c>
      <c r="Q86" s="89" t="s">
        <v>1162</v>
      </c>
      <c r="R86" s="89"/>
      <c r="S86" s="89">
        <v>0.5</v>
      </c>
      <c r="T86" s="90">
        <v>0.196850393700788</v>
      </c>
      <c r="U86" s="89" t="s">
        <v>1163</v>
      </c>
      <c r="V86" s="89" t="s">
        <v>2088</v>
      </c>
      <c r="W86" s="89" t="s">
        <v>1164</v>
      </c>
      <c r="X86" s="89" t="s">
        <v>414</v>
      </c>
      <c r="Y86" s="89" t="s">
        <v>415</v>
      </c>
      <c r="Z86" s="89">
        <v>20.0</v>
      </c>
      <c r="AA86" s="89">
        <v>68.0</v>
      </c>
      <c r="AB86" s="89">
        <v>60.0</v>
      </c>
      <c r="AC86" s="89">
        <v>140.0</v>
      </c>
      <c r="AD86" s="118">
        <v>0.1</v>
      </c>
      <c r="AE86" s="118">
        <v>0.9</v>
      </c>
      <c r="AF86" s="89"/>
      <c r="AG86" s="89"/>
      <c r="AH86" s="89"/>
      <c r="AI86" s="89"/>
      <c r="AJ86" s="89"/>
      <c r="AK86" s="89" t="s">
        <v>416</v>
      </c>
      <c r="AL86" s="142" t="s">
        <v>417</v>
      </c>
      <c r="AM86" s="142" t="s">
        <v>418</v>
      </c>
      <c r="AN86" s="142" t="s">
        <v>419</v>
      </c>
      <c r="AO86" s="142" t="s">
        <v>420</v>
      </c>
      <c r="AP86" s="142" t="s">
        <v>1294</v>
      </c>
      <c r="AQ86" s="89"/>
      <c r="AR86" s="89"/>
      <c r="AS86" s="89"/>
      <c r="AT86" s="89"/>
      <c r="AU86" s="89"/>
      <c r="AV86" s="89"/>
      <c r="AW86" s="89"/>
      <c r="AX86" s="142" t="s">
        <v>589</v>
      </c>
      <c r="AY86" s="142" t="s">
        <v>299</v>
      </c>
      <c r="AZ86" s="89" t="s">
        <v>423</v>
      </c>
      <c r="BA86" s="89" t="s">
        <v>424</v>
      </c>
      <c r="BB86" s="89" t="s">
        <v>425</v>
      </c>
      <c r="BC86" s="89" t="s">
        <v>1166</v>
      </c>
      <c r="BD86" s="89" t="s">
        <v>427</v>
      </c>
      <c r="BE86" s="89"/>
      <c r="BF86" s="89" t="s">
        <v>303</v>
      </c>
      <c r="BG86" s="89" t="s">
        <v>1295</v>
      </c>
      <c r="BH86" s="89">
        <v>1.0</v>
      </c>
      <c r="BI86" s="89" t="s">
        <v>888</v>
      </c>
      <c r="BJ86" s="89" t="s">
        <v>889</v>
      </c>
      <c r="BK86" s="89" t="s">
        <v>820</v>
      </c>
      <c r="BL86" s="89"/>
      <c r="BM86" s="89" t="s">
        <v>821</v>
      </c>
      <c r="BN86" s="89"/>
      <c r="BO86" s="89"/>
      <c r="BP86" s="89">
        <v>0.28</v>
      </c>
      <c r="BQ86" s="89">
        <v>0.62</v>
      </c>
      <c r="BR86" s="141">
        <v>0.2</v>
      </c>
      <c r="BS86" s="89">
        <v>0.44</v>
      </c>
      <c r="BT86" s="89" t="s">
        <v>433</v>
      </c>
      <c r="BU86" s="89"/>
      <c r="BV86" s="89"/>
      <c r="BW86" s="89"/>
      <c r="BX86" s="89"/>
      <c r="BY86" s="89"/>
      <c r="BZ86" s="89"/>
      <c r="CA86" s="89"/>
      <c r="CB86" s="89"/>
      <c r="CC86" s="89"/>
      <c r="CD86" s="89" t="s">
        <v>1292</v>
      </c>
      <c r="CE86" s="89" t="s">
        <v>610</v>
      </c>
      <c r="CF86" s="89" t="s">
        <v>1241</v>
      </c>
      <c r="CG86" s="89" t="s">
        <v>464</v>
      </c>
    </row>
    <row r="87">
      <c r="A87" s="89" t="s">
        <v>1300</v>
      </c>
      <c r="B87" s="89" t="s">
        <v>1301</v>
      </c>
      <c r="C87" s="89" t="s">
        <v>1155</v>
      </c>
      <c r="D87" s="89">
        <v>8.5447E7</v>
      </c>
      <c r="E87" s="89">
        <v>4.262427630901E12</v>
      </c>
      <c r="F87" s="142" t="s">
        <v>1302</v>
      </c>
      <c r="G87" s="89" t="s">
        <v>402</v>
      </c>
      <c r="H87" s="89" t="s">
        <v>1157</v>
      </c>
      <c r="I87" s="89"/>
      <c r="J87" s="89" t="s">
        <v>1158</v>
      </c>
      <c r="K87" s="89" t="s">
        <v>1159</v>
      </c>
      <c r="L87" s="89" t="s">
        <v>1160</v>
      </c>
      <c r="M87" s="89" t="s">
        <v>700</v>
      </c>
      <c r="N87" s="89" t="s">
        <v>701</v>
      </c>
      <c r="O87" s="89"/>
      <c r="P87" s="89" t="s">
        <v>1161</v>
      </c>
      <c r="Q87" s="89" t="s">
        <v>1161</v>
      </c>
      <c r="R87" s="89"/>
      <c r="S87" s="89">
        <v>0.5</v>
      </c>
      <c r="T87" s="90">
        <v>0.196850393700788</v>
      </c>
      <c r="U87" s="89" t="s">
        <v>1163</v>
      </c>
      <c r="V87" s="89" t="s">
        <v>2088</v>
      </c>
      <c r="W87" s="89" t="s">
        <v>1164</v>
      </c>
      <c r="X87" s="89" t="s">
        <v>414</v>
      </c>
      <c r="Y87" s="89" t="s">
        <v>415</v>
      </c>
      <c r="Z87" s="89">
        <v>20.0</v>
      </c>
      <c r="AA87" s="89">
        <v>68.0</v>
      </c>
      <c r="AB87" s="89">
        <v>60.0</v>
      </c>
      <c r="AC87" s="89">
        <v>140.0</v>
      </c>
      <c r="AD87" s="118">
        <v>0.1</v>
      </c>
      <c r="AE87" s="118">
        <v>0.9</v>
      </c>
      <c r="AF87" s="89"/>
      <c r="AG87" s="89"/>
      <c r="AH87" s="89"/>
      <c r="AI87" s="89"/>
      <c r="AJ87" s="89"/>
      <c r="AK87" s="89" t="s">
        <v>416</v>
      </c>
      <c r="AL87" s="142" t="s">
        <v>417</v>
      </c>
      <c r="AM87" s="142" t="s">
        <v>418</v>
      </c>
      <c r="AN87" s="142" t="s">
        <v>419</v>
      </c>
      <c r="AO87" s="142" t="s">
        <v>420</v>
      </c>
      <c r="AP87" s="142" t="s">
        <v>1303</v>
      </c>
      <c r="AQ87" s="89"/>
      <c r="AR87" s="89"/>
      <c r="AS87" s="89"/>
      <c r="AT87" s="89"/>
      <c r="AU87" s="89"/>
      <c r="AV87" s="89"/>
      <c r="AW87" s="89"/>
      <c r="AX87" s="142" t="s">
        <v>422</v>
      </c>
      <c r="AY87" s="142" t="s">
        <v>299</v>
      </c>
      <c r="AZ87" s="89" t="s">
        <v>423</v>
      </c>
      <c r="BA87" s="89" t="s">
        <v>424</v>
      </c>
      <c r="BB87" s="89" t="s">
        <v>425</v>
      </c>
      <c r="BC87" s="89" t="s">
        <v>1166</v>
      </c>
      <c r="BD87" s="89" t="s">
        <v>427</v>
      </c>
      <c r="BE87" s="89"/>
      <c r="BF87" s="89" t="s">
        <v>303</v>
      </c>
      <c r="BG87" s="89" t="s">
        <v>1304</v>
      </c>
      <c r="BH87" s="89">
        <v>1.0</v>
      </c>
      <c r="BI87" s="89" t="s">
        <v>704</v>
      </c>
      <c r="BJ87" s="89" t="s">
        <v>705</v>
      </c>
      <c r="BK87" s="89" t="s">
        <v>706</v>
      </c>
      <c r="BL87" s="89"/>
      <c r="BM87" s="89" t="s">
        <v>707</v>
      </c>
      <c r="BN87" s="89"/>
      <c r="BO87" s="89"/>
      <c r="BP87" s="89">
        <v>8.56</v>
      </c>
      <c r="BQ87" s="89">
        <v>18.87</v>
      </c>
      <c r="BR87" s="141">
        <v>7.08</v>
      </c>
      <c r="BS87" s="89">
        <v>15.61</v>
      </c>
      <c r="BT87" s="89" t="s">
        <v>433</v>
      </c>
      <c r="BU87" s="89"/>
      <c r="BV87" s="89"/>
      <c r="BW87" s="89"/>
      <c r="BX87" s="89"/>
      <c r="BY87" s="89"/>
      <c r="BZ87" s="89"/>
      <c r="CA87" s="89"/>
      <c r="CB87" s="89"/>
      <c r="CC87" s="89"/>
      <c r="CD87" s="89" t="s">
        <v>1301</v>
      </c>
      <c r="CE87" s="89" t="s">
        <v>462</v>
      </c>
      <c r="CF87" s="89" t="s">
        <v>1184</v>
      </c>
      <c r="CG87" s="89" t="s">
        <v>464</v>
      </c>
    </row>
    <row r="88">
      <c r="A88" s="89" t="s">
        <v>1308</v>
      </c>
      <c r="B88" s="89" t="s">
        <v>1309</v>
      </c>
      <c r="C88" s="89" t="s">
        <v>1226</v>
      </c>
      <c r="D88" s="89">
        <v>8.5447E7</v>
      </c>
      <c r="E88" s="89">
        <v>4.262427630185E12</v>
      </c>
      <c r="F88" s="142" t="s">
        <v>1310</v>
      </c>
      <c r="G88" s="89" t="s">
        <v>587</v>
      </c>
      <c r="H88" s="89" t="s">
        <v>1157</v>
      </c>
      <c r="I88" s="89"/>
      <c r="J88" s="89" t="s">
        <v>1158</v>
      </c>
      <c r="K88" s="89" t="s">
        <v>1159</v>
      </c>
      <c r="L88" s="89" t="s">
        <v>1160</v>
      </c>
      <c r="M88" s="89" t="s">
        <v>408</v>
      </c>
      <c r="N88" s="89" t="s">
        <v>409</v>
      </c>
      <c r="O88" s="89"/>
      <c r="P88" s="89" t="s">
        <v>1161</v>
      </c>
      <c r="Q88" s="89" t="s">
        <v>1161</v>
      </c>
      <c r="R88" s="89"/>
      <c r="S88" s="89">
        <v>0.5</v>
      </c>
      <c r="T88" s="90">
        <v>0.196850393700788</v>
      </c>
      <c r="U88" s="89" t="s">
        <v>1163</v>
      </c>
      <c r="V88" s="89" t="s">
        <v>2088</v>
      </c>
      <c r="W88" s="89" t="s">
        <v>1164</v>
      </c>
      <c r="X88" s="89" t="s">
        <v>414</v>
      </c>
      <c r="Y88" s="89" t="s">
        <v>415</v>
      </c>
      <c r="Z88" s="89">
        <v>20.0</v>
      </c>
      <c r="AA88" s="89">
        <v>68.0</v>
      </c>
      <c r="AB88" s="89">
        <v>60.0</v>
      </c>
      <c r="AC88" s="89">
        <v>140.0</v>
      </c>
      <c r="AD88" s="118">
        <v>0.1</v>
      </c>
      <c r="AE88" s="118">
        <v>0.9</v>
      </c>
      <c r="AF88" s="89"/>
      <c r="AG88" s="89"/>
      <c r="AH88" s="89"/>
      <c r="AI88" s="89"/>
      <c r="AJ88" s="89"/>
      <c r="AK88" s="89" t="s">
        <v>416</v>
      </c>
      <c r="AL88" s="142" t="s">
        <v>417</v>
      </c>
      <c r="AM88" s="142" t="s">
        <v>418</v>
      </c>
      <c r="AN88" s="142" t="s">
        <v>419</v>
      </c>
      <c r="AO88" s="142" t="s">
        <v>420</v>
      </c>
      <c r="AP88" s="142" t="s">
        <v>1311</v>
      </c>
      <c r="AQ88" s="89"/>
      <c r="AR88" s="89"/>
      <c r="AS88" s="89"/>
      <c r="AT88" s="89"/>
      <c r="AU88" s="89"/>
      <c r="AV88" s="89"/>
      <c r="AW88" s="89"/>
      <c r="AX88" s="142" t="s">
        <v>589</v>
      </c>
      <c r="AY88" s="142" t="s">
        <v>299</v>
      </c>
      <c r="AZ88" s="89" t="s">
        <v>423</v>
      </c>
      <c r="BA88" s="89" t="s">
        <v>424</v>
      </c>
      <c r="BB88" s="89" t="s">
        <v>425</v>
      </c>
      <c r="BC88" s="89" t="s">
        <v>1166</v>
      </c>
      <c r="BD88" s="89" t="s">
        <v>427</v>
      </c>
      <c r="BE88" s="89"/>
      <c r="BF88" s="89" t="s">
        <v>303</v>
      </c>
      <c r="BG88" s="89" t="s">
        <v>1312</v>
      </c>
      <c r="BH88" s="89">
        <v>1.0</v>
      </c>
      <c r="BI88" s="89" t="s">
        <v>888</v>
      </c>
      <c r="BJ88" s="89" t="s">
        <v>592</v>
      </c>
      <c r="BK88" s="89" t="s">
        <v>593</v>
      </c>
      <c r="BL88" s="89"/>
      <c r="BM88" s="89" t="s">
        <v>594</v>
      </c>
      <c r="BN88" s="89"/>
      <c r="BO88" s="89"/>
      <c r="BP88" s="89">
        <v>0.22</v>
      </c>
      <c r="BQ88" s="89">
        <v>0.49</v>
      </c>
      <c r="BR88" s="141">
        <v>0.14</v>
      </c>
      <c r="BS88" s="89">
        <v>0.31</v>
      </c>
      <c r="BT88" s="89" t="s">
        <v>433</v>
      </c>
      <c r="BU88" s="89"/>
      <c r="BV88" s="89"/>
      <c r="BW88" s="89"/>
      <c r="BX88" s="89"/>
      <c r="BY88" s="89"/>
      <c r="BZ88" s="89"/>
      <c r="CA88" s="89"/>
      <c r="CB88" s="89"/>
      <c r="CC88" s="89"/>
      <c r="CD88" s="89" t="s">
        <v>1309</v>
      </c>
      <c r="CE88" s="89" t="s">
        <v>610</v>
      </c>
      <c r="CF88" s="89" t="s">
        <v>1241</v>
      </c>
      <c r="CG88" s="89" t="s">
        <v>464</v>
      </c>
    </row>
    <row r="89">
      <c r="A89" s="89" t="s">
        <v>1314</v>
      </c>
      <c r="B89" s="89" t="s">
        <v>1315</v>
      </c>
      <c r="C89" s="89" t="s">
        <v>1226</v>
      </c>
      <c r="D89" s="89">
        <v>8.5447E7</v>
      </c>
      <c r="E89" s="89">
        <v>4.262427630376E12</v>
      </c>
      <c r="F89" s="142" t="s">
        <v>1316</v>
      </c>
      <c r="G89" s="89" t="s">
        <v>587</v>
      </c>
      <c r="H89" s="89" t="s">
        <v>1157</v>
      </c>
      <c r="I89" s="89"/>
      <c r="J89" s="89" t="s">
        <v>1158</v>
      </c>
      <c r="K89" s="89" t="s">
        <v>1159</v>
      </c>
      <c r="L89" s="89" t="s">
        <v>1160</v>
      </c>
      <c r="M89" s="89" t="s">
        <v>700</v>
      </c>
      <c r="N89" s="89" t="s">
        <v>701</v>
      </c>
      <c r="O89" s="89"/>
      <c r="P89" s="89" t="s">
        <v>1161</v>
      </c>
      <c r="Q89" s="89" t="s">
        <v>1161</v>
      </c>
      <c r="R89" s="89"/>
      <c r="S89" s="89">
        <v>0.5</v>
      </c>
      <c r="T89" s="90">
        <v>0.196850393700788</v>
      </c>
      <c r="U89" s="89" t="s">
        <v>1163</v>
      </c>
      <c r="V89" s="89" t="s">
        <v>2088</v>
      </c>
      <c r="W89" s="89" t="s">
        <v>1164</v>
      </c>
      <c r="X89" s="89" t="s">
        <v>414</v>
      </c>
      <c r="Y89" s="89" t="s">
        <v>415</v>
      </c>
      <c r="Z89" s="89">
        <v>20.0</v>
      </c>
      <c r="AA89" s="89">
        <v>68.0</v>
      </c>
      <c r="AB89" s="89">
        <v>60.0</v>
      </c>
      <c r="AC89" s="89">
        <v>140.0</v>
      </c>
      <c r="AD89" s="118">
        <v>0.1</v>
      </c>
      <c r="AE89" s="118">
        <v>0.9</v>
      </c>
      <c r="AF89" s="89"/>
      <c r="AG89" s="89"/>
      <c r="AH89" s="89"/>
      <c r="AI89" s="89"/>
      <c r="AJ89" s="89"/>
      <c r="AK89" s="89" t="s">
        <v>416</v>
      </c>
      <c r="AL89" s="142" t="s">
        <v>417</v>
      </c>
      <c r="AM89" s="142" t="s">
        <v>418</v>
      </c>
      <c r="AN89" s="142" t="s">
        <v>419</v>
      </c>
      <c r="AO89" s="142" t="s">
        <v>420</v>
      </c>
      <c r="AP89" s="142" t="s">
        <v>1317</v>
      </c>
      <c r="AQ89" s="89"/>
      <c r="AR89" s="89"/>
      <c r="AS89" s="89"/>
      <c r="AT89" s="89"/>
      <c r="AU89" s="89"/>
      <c r="AV89" s="89"/>
      <c r="AW89" s="89"/>
      <c r="AX89" s="142" t="s">
        <v>589</v>
      </c>
      <c r="AY89" s="142" t="s">
        <v>299</v>
      </c>
      <c r="AZ89" s="89" t="s">
        <v>423</v>
      </c>
      <c r="BA89" s="89" t="s">
        <v>424</v>
      </c>
      <c r="BB89" s="89" t="s">
        <v>425</v>
      </c>
      <c r="BC89" s="89" t="s">
        <v>1166</v>
      </c>
      <c r="BD89" s="89" t="s">
        <v>427</v>
      </c>
      <c r="BE89" s="89"/>
      <c r="BF89" s="89" t="s">
        <v>303</v>
      </c>
      <c r="BG89" s="89" t="s">
        <v>1318</v>
      </c>
      <c r="BH89" s="89">
        <v>1.0</v>
      </c>
      <c r="BI89" s="89" t="s">
        <v>888</v>
      </c>
      <c r="BJ89" s="89" t="s">
        <v>819</v>
      </c>
      <c r="BK89" s="89" t="s">
        <v>820</v>
      </c>
      <c r="BL89" s="89"/>
      <c r="BM89" s="89" t="s">
        <v>821</v>
      </c>
      <c r="BN89" s="89"/>
      <c r="BO89" s="89"/>
      <c r="BP89" s="89">
        <v>0.27</v>
      </c>
      <c r="BQ89" s="89">
        <v>0.6</v>
      </c>
      <c r="BR89" s="141">
        <v>0.19</v>
      </c>
      <c r="BS89" s="89">
        <v>0.42</v>
      </c>
      <c r="BT89" s="89" t="s">
        <v>433</v>
      </c>
      <c r="BU89" s="89"/>
      <c r="BV89" s="89"/>
      <c r="BW89" s="89"/>
      <c r="BX89" s="89"/>
      <c r="BY89" s="89"/>
      <c r="BZ89" s="89"/>
      <c r="CA89" s="89"/>
      <c r="CB89" s="89"/>
      <c r="CC89" s="89"/>
      <c r="CD89" s="89" t="s">
        <v>1315</v>
      </c>
      <c r="CE89" s="89" t="s">
        <v>610</v>
      </c>
      <c r="CF89" s="89" t="s">
        <v>1241</v>
      </c>
      <c r="CG89" s="89" t="s">
        <v>464</v>
      </c>
    </row>
    <row r="90">
      <c r="A90" s="89" t="s">
        <v>1319</v>
      </c>
      <c r="B90" s="89" t="s">
        <v>1320</v>
      </c>
      <c r="C90" s="89" t="s">
        <v>1226</v>
      </c>
      <c r="D90" s="89">
        <v>8.5447E7</v>
      </c>
      <c r="E90" s="89">
        <v>4.262427630567E12</v>
      </c>
      <c r="F90" s="142" t="s">
        <v>1321</v>
      </c>
      <c r="G90" s="89" t="s">
        <v>587</v>
      </c>
      <c r="H90" s="89" t="s">
        <v>1157</v>
      </c>
      <c r="I90" s="89"/>
      <c r="J90" s="89" t="s">
        <v>1158</v>
      </c>
      <c r="K90" s="89" t="s">
        <v>1159</v>
      </c>
      <c r="L90" s="89" t="s">
        <v>1160</v>
      </c>
      <c r="M90" s="89" t="s">
        <v>884</v>
      </c>
      <c r="N90" s="89" t="s">
        <v>885</v>
      </c>
      <c r="O90" s="89"/>
      <c r="P90" s="89" t="s">
        <v>1161</v>
      </c>
      <c r="Q90" s="89" t="s">
        <v>1161</v>
      </c>
      <c r="R90" s="89"/>
      <c r="S90" s="89">
        <v>0.5</v>
      </c>
      <c r="T90" s="90">
        <v>0.196850393700788</v>
      </c>
      <c r="U90" s="89" t="s">
        <v>1163</v>
      </c>
      <c r="V90" s="89" t="s">
        <v>2088</v>
      </c>
      <c r="W90" s="89" t="s">
        <v>1164</v>
      </c>
      <c r="X90" s="89" t="s">
        <v>414</v>
      </c>
      <c r="Y90" s="89" t="s">
        <v>415</v>
      </c>
      <c r="Z90" s="89">
        <v>20.0</v>
      </c>
      <c r="AA90" s="89">
        <v>68.0</v>
      </c>
      <c r="AB90" s="89">
        <v>60.0</v>
      </c>
      <c r="AC90" s="89">
        <v>140.0</v>
      </c>
      <c r="AD90" s="118">
        <v>0.1</v>
      </c>
      <c r="AE90" s="118">
        <v>0.9</v>
      </c>
      <c r="AF90" s="89"/>
      <c r="AG90" s="89"/>
      <c r="AH90" s="89"/>
      <c r="AI90" s="89"/>
      <c r="AJ90" s="89"/>
      <c r="AK90" s="89" t="s">
        <v>416</v>
      </c>
      <c r="AL90" s="142" t="s">
        <v>417</v>
      </c>
      <c r="AM90" s="142" t="s">
        <v>418</v>
      </c>
      <c r="AN90" s="142" t="s">
        <v>419</v>
      </c>
      <c r="AO90" s="142" t="s">
        <v>420</v>
      </c>
      <c r="AP90" s="142" t="s">
        <v>1322</v>
      </c>
      <c r="AQ90" s="89"/>
      <c r="AR90" s="89"/>
      <c r="AS90" s="89"/>
      <c r="AT90" s="89"/>
      <c r="AU90" s="89"/>
      <c r="AV90" s="89"/>
      <c r="AW90" s="89"/>
      <c r="AX90" s="142" t="s">
        <v>589</v>
      </c>
      <c r="AY90" s="142" t="s">
        <v>299</v>
      </c>
      <c r="AZ90" s="89" t="s">
        <v>423</v>
      </c>
      <c r="BA90" s="89" t="s">
        <v>424</v>
      </c>
      <c r="BB90" s="89" t="s">
        <v>425</v>
      </c>
      <c r="BC90" s="89" t="s">
        <v>1166</v>
      </c>
      <c r="BD90" s="89" t="s">
        <v>427</v>
      </c>
      <c r="BE90" s="89"/>
      <c r="BF90" s="89" t="s">
        <v>303</v>
      </c>
      <c r="BG90" s="89" t="s">
        <v>1323</v>
      </c>
      <c r="BH90" s="89">
        <v>1.0</v>
      </c>
      <c r="BI90" s="89" t="s">
        <v>888</v>
      </c>
      <c r="BJ90" s="89" t="s">
        <v>889</v>
      </c>
      <c r="BK90" s="89" t="s">
        <v>820</v>
      </c>
      <c r="BL90" s="89"/>
      <c r="BM90" s="89" t="s">
        <v>821</v>
      </c>
      <c r="BN90" s="89"/>
      <c r="BO90" s="89"/>
      <c r="BP90" s="89">
        <v>0.28</v>
      </c>
      <c r="BQ90" s="89">
        <v>0.62</v>
      </c>
      <c r="BR90" s="141">
        <v>0.2</v>
      </c>
      <c r="BS90" s="89">
        <v>0.44</v>
      </c>
      <c r="BT90" s="89" t="s">
        <v>433</v>
      </c>
      <c r="BU90" s="89"/>
      <c r="BV90" s="89"/>
      <c r="BW90" s="89"/>
      <c r="BX90" s="89"/>
      <c r="BY90" s="89"/>
      <c r="BZ90" s="89"/>
      <c r="CA90" s="89"/>
      <c r="CB90" s="89"/>
      <c r="CC90" s="89"/>
      <c r="CD90" s="89" t="s">
        <v>1320</v>
      </c>
      <c r="CE90" s="89" t="s">
        <v>610</v>
      </c>
      <c r="CF90" s="89" t="s">
        <v>1241</v>
      </c>
      <c r="CG90" s="89" t="s">
        <v>464</v>
      </c>
    </row>
    <row r="91">
      <c r="A91" s="89" t="s">
        <v>1324</v>
      </c>
      <c r="B91" s="89" t="s">
        <v>1325</v>
      </c>
      <c r="C91" s="89" t="s">
        <v>1326</v>
      </c>
      <c r="D91" s="89">
        <v>8.5447E7</v>
      </c>
      <c r="E91" s="89">
        <v>4.262427630895E12</v>
      </c>
      <c r="F91" s="142" t="s">
        <v>1327</v>
      </c>
      <c r="G91" s="89" t="s">
        <v>402</v>
      </c>
      <c r="H91" s="89" t="s">
        <v>1157</v>
      </c>
      <c r="I91" s="89"/>
      <c r="J91" s="89" t="s">
        <v>1158</v>
      </c>
      <c r="K91" s="89" t="s">
        <v>1328</v>
      </c>
      <c r="L91" s="89" t="s">
        <v>1160</v>
      </c>
      <c r="M91" s="89" t="s">
        <v>700</v>
      </c>
      <c r="N91" s="89" t="s">
        <v>701</v>
      </c>
      <c r="O91" s="89"/>
      <c r="P91" s="89" t="s">
        <v>1161</v>
      </c>
      <c r="Q91" s="89" t="s">
        <v>1162</v>
      </c>
      <c r="R91" s="89"/>
      <c r="S91" s="89">
        <v>0.75</v>
      </c>
      <c r="T91" s="90">
        <v>0.295275590551181</v>
      </c>
      <c r="U91" s="89" t="s">
        <v>1329</v>
      </c>
      <c r="V91" s="89" t="s">
        <v>2088</v>
      </c>
      <c r="W91" s="89" t="s">
        <v>1164</v>
      </c>
      <c r="X91" s="89" t="s">
        <v>414</v>
      </c>
      <c r="Y91" s="89" t="s">
        <v>415</v>
      </c>
      <c r="Z91" s="89">
        <v>20.0</v>
      </c>
      <c r="AA91" s="89">
        <v>68.0</v>
      </c>
      <c r="AB91" s="89">
        <v>60.0</v>
      </c>
      <c r="AC91" s="89">
        <v>140.0</v>
      </c>
      <c r="AD91" s="118">
        <v>0.1</v>
      </c>
      <c r="AE91" s="118">
        <v>0.9</v>
      </c>
      <c r="AF91" s="89"/>
      <c r="AG91" s="89"/>
      <c r="AH91" s="89"/>
      <c r="AI91" s="89"/>
      <c r="AJ91" s="89"/>
      <c r="AK91" s="89" t="s">
        <v>416</v>
      </c>
      <c r="AL91" s="142" t="s">
        <v>417</v>
      </c>
      <c r="AM91" s="142" t="s">
        <v>418</v>
      </c>
      <c r="AN91" s="142" t="s">
        <v>419</v>
      </c>
      <c r="AO91" s="142" t="s">
        <v>420</v>
      </c>
      <c r="AP91" s="142" t="s">
        <v>1330</v>
      </c>
      <c r="AQ91" s="89"/>
      <c r="AR91" s="89"/>
      <c r="AS91" s="89"/>
      <c r="AT91" s="89"/>
      <c r="AU91" s="89"/>
      <c r="AV91" s="89"/>
      <c r="AW91" s="89"/>
      <c r="AX91" s="142" t="s">
        <v>422</v>
      </c>
      <c r="AY91" s="142" t="s">
        <v>299</v>
      </c>
      <c r="AZ91" s="89" t="s">
        <v>423</v>
      </c>
      <c r="BA91" s="89" t="s">
        <v>424</v>
      </c>
      <c r="BB91" s="89" t="s">
        <v>425</v>
      </c>
      <c r="BC91" s="89" t="s">
        <v>1166</v>
      </c>
      <c r="BD91" s="89" t="s">
        <v>427</v>
      </c>
      <c r="BE91" s="89"/>
      <c r="BF91" s="89" t="s">
        <v>303</v>
      </c>
      <c r="BG91" s="89" t="s">
        <v>1331</v>
      </c>
      <c r="BH91" s="89">
        <v>1.0</v>
      </c>
      <c r="BI91" s="89" t="s">
        <v>704</v>
      </c>
      <c r="BJ91" s="89" t="s">
        <v>705</v>
      </c>
      <c r="BK91" s="89" t="s">
        <v>706</v>
      </c>
      <c r="BL91" s="89"/>
      <c r="BM91" s="89" t="s">
        <v>707</v>
      </c>
      <c r="BN91" s="89"/>
      <c r="BO91" s="89"/>
      <c r="BP91" s="89">
        <v>8.56</v>
      </c>
      <c r="BQ91" s="89">
        <v>18.87</v>
      </c>
      <c r="BR91" s="141">
        <v>7.08</v>
      </c>
      <c r="BS91" s="89">
        <v>15.61</v>
      </c>
      <c r="BT91" s="89" t="s">
        <v>433</v>
      </c>
      <c r="BU91" s="89"/>
      <c r="BV91" s="89"/>
      <c r="BW91" s="89"/>
      <c r="BX91" s="89"/>
      <c r="BY91" s="89"/>
      <c r="BZ91" s="89"/>
      <c r="CA91" s="89"/>
      <c r="CB91" s="89"/>
      <c r="CC91" s="89"/>
      <c r="CD91" s="89" t="s">
        <v>1325</v>
      </c>
      <c r="CE91" s="89" t="s">
        <v>462</v>
      </c>
      <c r="CF91" s="89" t="s">
        <v>1184</v>
      </c>
      <c r="CG91" s="89" t="s">
        <v>464</v>
      </c>
    </row>
    <row r="92">
      <c r="A92" s="89" t="s">
        <v>1334</v>
      </c>
      <c r="B92" s="89" t="s">
        <v>1335</v>
      </c>
      <c r="C92" s="89" t="s">
        <v>1336</v>
      </c>
      <c r="D92" s="89">
        <v>8.5447E7</v>
      </c>
      <c r="E92" s="89">
        <v>4.262427630178E12</v>
      </c>
      <c r="F92" s="142" t="s">
        <v>1337</v>
      </c>
      <c r="G92" s="89" t="s">
        <v>587</v>
      </c>
      <c r="H92" s="89" t="s">
        <v>1157</v>
      </c>
      <c r="I92" s="89"/>
      <c r="J92" s="89" t="s">
        <v>1158</v>
      </c>
      <c r="K92" s="89" t="s">
        <v>1328</v>
      </c>
      <c r="L92" s="89" t="s">
        <v>1160</v>
      </c>
      <c r="M92" s="89" t="s">
        <v>408</v>
      </c>
      <c r="N92" s="89" t="s">
        <v>409</v>
      </c>
      <c r="O92" s="89"/>
      <c r="P92" s="89" t="s">
        <v>1161</v>
      </c>
      <c r="Q92" s="89" t="s">
        <v>1162</v>
      </c>
      <c r="R92" s="89"/>
      <c r="S92" s="89">
        <v>0.75</v>
      </c>
      <c r="T92" s="90">
        <v>0.295275590551181</v>
      </c>
      <c r="U92" s="89" t="s">
        <v>1329</v>
      </c>
      <c r="V92" s="89" t="s">
        <v>2088</v>
      </c>
      <c r="W92" s="89" t="s">
        <v>1164</v>
      </c>
      <c r="X92" s="89" t="s">
        <v>414</v>
      </c>
      <c r="Y92" s="89" t="s">
        <v>415</v>
      </c>
      <c r="Z92" s="89">
        <v>20.0</v>
      </c>
      <c r="AA92" s="89">
        <v>68.0</v>
      </c>
      <c r="AB92" s="89">
        <v>60.0</v>
      </c>
      <c r="AC92" s="89">
        <v>140.0</v>
      </c>
      <c r="AD92" s="118">
        <v>0.1</v>
      </c>
      <c r="AE92" s="118">
        <v>0.9</v>
      </c>
      <c r="AF92" s="89"/>
      <c r="AG92" s="89"/>
      <c r="AH92" s="89"/>
      <c r="AI92" s="89"/>
      <c r="AJ92" s="89"/>
      <c r="AK92" s="89" t="s">
        <v>416</v>
      </c>
      <c r="AL92" s="142" t="s">
        <v>417</v>
      </c>
      <c r="AM92" s="142" t="s">
        <v>418</v>
      </c>
      <c r="AN92" s="142" t="s">
        <v>419</v>
      </c>
      <c r="AO92" s="142" t="s">
        <v>420</v>
      </c>
      <c r="AP92" s="142" t="s">
        <v>1338</v>
      </c>
      <c r="AQ92" s="89"/>
      <c r="AR92" s="89"/>
      <c r="AS92" s="89"/>
      <c r="AT92" s="89"/>
      <c r="AU92" s="89"/>
      <c r="AV92" s="89"/>
      <c r="AW92" s="89"/>
      <c r="AX92" s="142" t="s">
        <v>589</v>
      </c>
      <c r="AY92" s="142" t="s">
        <v>299</v>
      </c>
      <c r="AZ92" s="89" t="s">
        <v>423</v>
      </c>
      <c r="BA92" s="89" t="s">
        <v>424</v>
      </c>
      <c r="BB92" s="89" t="s">
        <v>425</v>
      </c>
      <c r="BC92" s="89" t="s">
        <v>1166</v>
      </c>
      <c r="BD92" s="89" t="s">
        <v>427</v>
      </c>
      <c r="BE92" s="89"/>
      <c r="BF92" s="89" t="s">
        <v>303</v>
      </c>
      <c r="BG92" s="89" t="s">
        <v>1339</v>
      </c>
      <c r="BH92" s="89">
        <v>1.0</v>
      </c>
      <c r="BI92" s="89" t="s">
        <v>888</v>
      </c>
      <c r="BJ92" s="89" t="s">
        <v>592</v>
      </c>
      <c r="BK92" s="89" t="s">
        <v>593</v>
      </c>
      <c r="BL92" s="89"/>
      <c r="BM92" s="89" t="s">
        <v>594</v>
      </c>
      <c r="BN92" s="89"/>
      <c r="BO92" s="89"/>
      <c r="BP92" s="89">
        <v>0.22</v>
      </c>
      <c r="BQ92" s="89">
        <v>0.49</v>
      </c>
      <c r="BR92" s="141">
        <v>0.14</v>
      </c>
      <c r="BS92" s="89">
        <v>0.31</v>
      </c>
      <c r="BT92" s="89" t="s">
        <v>433</v>
      </c>
      <c r="BU92" s="89"/>
      <c r="BV92" s="89"/>
      <c r="BW92" s="89"/>
      <c r="BX92" s="89"/>
      <c r="BY92" s="89"/>
      <c r="BZ92" s="89"/>
      <c r="CA92" s="89"/>
      <c r="CB92" s="89"/>
      <c r="CC92" s="89"/>
      <c r="CD92" s="89" t="s">
        <v>1335</v>
      </c>
      <c r="CE92" s="89" t="s">
        <v>610</v>
      </c>
      <c r="CF92" s="89" t="s">
        <v>1241</v>
      </c>
      <c r="CG92" s="89" t="s">
        <v>464</v>
      </c>
    </row>
    <row r="93">
      <c r="A93" s="89" t="s">
        <v>1340</v>
      </c>
      <c r="B93" s="89" t="s">
        <v>1341</v>
      </c>
      <c r="C93" s="89" t="s">
        <v>1336</v>
      </c>
      <c r="D93" s="89">
        <v>8.5447E7</v>
      </c>
      <c r="E93" s="89">
        <v>4.262427630369E12</v>
      </c>
      <c r="F93" s="142" t="s">
        <v>1342</v>
      </c>
      <c r="G93" s="89" t="s">
        <v>587</v>
      </c>
      <c r="H93" s="89" t="s">
        <v>1157</v>
      </c>
      <c r="I93" s="89"/>
      <c r="J93" s="89" t="s">
        <v>1158</v>
      </c>
      <c r="K93" s="89" t="s">
        <v>1328</v>
      </c>
      <c r="L93" s="89" t="s">
        <v>1160</v>
      </c>
      <c r="M93" s="89" t="s">
        <v>700</v>
      </c>
      <c r="N93" s="89" t="s">
        <v>701</v>
      </c>
      <c r="O93" s="89"/>
      <c r="P93" s="89" t="s">
        <v>1161</v>
      </c>
      <c r="Q93" s="89" t="s">
        <v>1162</v>
      </c>
      <c r="R93" s="89"/>
      <c r="S93" s="89">
        <v>0.75</v>
      </c>
      <c r="T93" s="90">
        <v>0.295275590551181</v>
      </c>
      <c r="U93" s="89" t="s">
        <v>1329</v>
      </c>
      <c r="V93" s="89" t="s">
        <v>2088</v>
      </c>
      <c r="W93" s="89" t="s">
        <v>1164</v>
      </c>
      <c r="X93" s="89" t="s">
        <v>414</v>
      </c>
      <c r="Y93" s="89" t="s">
        <v>415</v>
      </c>
      <c r="Z93" s="89">
        <v>20.0</v>
      </c>
      <c r="AA93" s="89">
        <v>68.0</v>
      </c>
      <c r="AB93" s="89">
        <v>60.0</v>
      </c>
      <c r="AC93" s="89">
        <v>140.0</v>
      </c>
      <c r="AD93" s="118">
        <v>0.1</v>
      </c>
      <c r="AE93" s="118">
        <v>0.9</v>
      </c>
      <c r="AF93" s="89"/>
      <c r="AG93" s="89"/>
      <c r="AH93" s="89"/>
      <c r="AI93" s="89"/>
      <c r="AJ93" s="89"/>
      <c r="AK93" s="89" t="s">
        <v>416</v>
      </c>
      <c r="AL93" s="142" t="s">
        <v>417</v>
      </c>
      <c r="AM93" s="142" t="s">
        <v>418</v>
      </c>
      <c r="AN93" s="142" t="s">
        <v>419</v>
      </c>
      <c r="AO93" s="142" t="s">
        <v>420</v>
      </c>
      <c r="AP93" s="142" t="s">
        <v>1343</v>
      </c>
      <c r="AQ93" s="89"/>
      <c r="AR93" s="89"/>
      <c r="AS93" s="89"/>
      <c r="AT93" s="89"/>
      <c r="AU93" s="89"/>
      <c r="AV93" s="89"/>
      <c r="AW93" s="89"/>
      <c r="AX93" s="142" t="s">
        <v>589</v>
      </c>
      <c r="AY93" s="142" t="s">
        <v>299</v>
      </c>
      <c r="AZ93" s="89" t="s">
        <v>423</v>
      </c>
      <c r="BA93" s="89" t="s">
        <v>424</v>
      </c>
      <c r="BB93" s="89" t="s">
        <v>425</v>
      </c>
      <c r="BC93" s="89" t="s">
        <v>1166</v>
      </c>
      <c r="BD93" s="89" t="s">
        <v>427</v>
      </c>
      <c r="BE93" s="89"/>
      <c r="BF93" s="89" t="s">
        <v>303</v>
      </c>
      <c r="BG93" s="89" t="s">
        <v>1344</v>
      </c>
      <c r="BH93" s="89">
        <v>1.0</v>
      </c>
      <c r="BI93" s="89" t="s">
        <v>888</v>
      </c>
      <c r="BJ93" s="89" t="s">
        <v>819</v>
      </c>
      <c r="BK93" s="89" t="s">
        <v>820</v>
      </c>
      <c r="BL93" s="89"/>
      <c r="BM93" s="89" t="s">
        <v>821</v>
      </c>
      <c r="BN93" s="89"/>
      <c r="BO93" s="89"/>
      <c r="BP93" s="89">
        <v>0.27</v>
      </c>
      <c r="BQ93" s="89">
        <v>0.6</v>
      </c>
      <c r="BR93" s="141">
        <v>0.19</v>
      </c>
      <c r="BS93" s="89">
        <v>0.42</v>
      </c>
      <c r="BT93" s="89" t="s">
        <v>433</v>
      </c>
      <c r="BU93" s="89"/>
      <c r="BV93" s="89"/>
      <c r="BW93" s="89"/>
      <c r="BX93" s="89"/>
      <c r="BY93" s="89"/>
      <c r="BZ93" s="89"/>
      <c r="CA93" s="89"/>
      <c r="CB93" s="89"/>
      <c r="CC93" s="89"/>
      <c r="CD93" s="89" t="s">
        <v>1341</v>
      </c>
      <c r="CE93" s="89" t="s">
        <v>610</v>
      </c>
      <c r="CF93" s="89" t="s">
        <v>1241</v>
      </c>
      <c r="CG93" s="89" t="s">
        <v>464</v>
      </c>
    </row>
    <row r="94">
      <c r="A94" s="89" t="s">
        <v>1345</v>
      </c>
      <c r="B94" s="89" t="s">
        <v>1346</v>
      </c>
      <c r="C94" s="89" t="s">
        <v>1336</v>
      </c>
      <c r="D94" s="89">
        <v>8.5447E7</v>
      </c>
      <c r="E94" s="89">
        <v>4.26242763055E12</v>
      </c>
      <c r="F94" s="142" t="s">
        <v>1347</v>
      </c>
      <c r="G94" s="89" t="s">
        <v>587</v>
      </c>
      <c r="H94" s="89" t="s">
        <v>1157</v>
      </c>
      <c r="I94" s="89"/>
      <c r="J94" s="89" t="s">
        <v>1158</v>
      </c>
      <c r="K94" s="89" t="s">
        <v>1328</v>
      </c>
      <c r="L94" s="89" t="s">
        <v>1160</v>
      </c>
      <c r="M94" s="89" t="s">
        <v>884</v>
      </c>
      <c r="N94" s="89" t="s">
        <v>885</v>
      </c>
      <c r="O94" s="89"/>
      <c r="P94" s="89" t="s">
        <v>1161</v>
      </c>
      <c r="Q94" s="89" t="s">
        <v>1162</v>
      </c>
      <c r="R94" s="89"/>
      <c r="S94" s="89">
        <v>0.75</v>
      </c>
      <c r="T94" s="90">
        <v>0.295275590551181</v>
      </c>
      <c r="U94" s="89" t="s">
        <v>1329</v>
      </c>
      <c r="V94" s="89" t="s">
        <v>2088</v>
      </c>
      <c r="W94" s="89" t="s">
        <v>1164</v>
      </c>
      <c r="X94" s="89" t="s">
        <v>414</v>
      </c>
      <c r="Y94" s="89" t="s">
        <v>415</v>
      </c>
      <c r="Z94" s="89">
        <v>20.0</v>
      </c>
      <c r="AA94" s="89">
        <v>68.0</v>
      </c>
      <c r="AB94" s="89">
        <v>60.0</v>
      </c>
      <c r="AC94" s="89">
        <v>140.0</v>
      </c>
      <c r="AD94" s="118">
        <v>0.1</v>
      </c>
      <c r="AE94" s="118">
        <v>0.9</v>
      </c>
      <c r="AF94" s="89"/>
      <c r="AG94" s="89"/>
      <c r="AH94" s="89"/>
      <c r="AI94" s="89"/>
      <c r="AJ94" s="89"/>
      <c r="AK94" s="89" t="s">
        <v>416</v>
      </c>
      <c r="AL94" s="142" t="s">
        <v>417</v>
      </c>
      <c r="AM94" s="142" t="s">
        <v>418</v>
      </c>
      <c r="AN94" s="142" t="s">
        <v>419</v>
      </c>
      <c r="AO94" s="142" t="s">
        <v>420</v>
      </c>
      <c r="AP94" s="142" t="s">
        <v>1348</v>
      </c>
      <c r="AQ94" s="89"/>
      <c r="AR94" s="89"/>
      <c r="AS94" s="89"/>
      <c r="AT94" s="89"/>
      <c r="AU94" s="89"/>
      <c r="AV94" s="89"/>
      <c r="AW94" s="89"/>
      <c r="AX94" s="142" t="s">
        <v>589</v>
      </c>
      <c r="AY94" s="142" t="s">
        <v>299</v>
      </c>
      <c r="AZ94" s="89" t="s">
        <v>423</v>
      </c>
      <c r="BA94" s="89" t="s">
        <v>424</v>
      </c>
      <c r="BB94" s="89" t="s">
        <v>425</v>
      </c>
      <c r="BC94" s="89" t="s">
        <v>1166</v>
      </c>
      <c r="BD94" s="89" t="s">
        <v>427</v>
      </c>
      <c r="BE94" s="89"/>
      <c r="BF94" s="89" t="s">
        <v>303</v>
      </c>
      <c r="BG94" s="89" t="s">
        <v>1349</v>
      </c>
      <c r="BH94" s="89">
        <v>1.0</v>
      </c>
      <c r="BI94" s="89" t="s">
        <v>888</v>
      </c>
      <c r="BJ94" s="89" t="s">
        <v>889</v>
      </c>
      <c r="BK94" s="89" t="s">
        <v>820</v>
      </c>
      <c r="BL94" s="89"/>
      <c r="BM94" s="89" t="s">
        <v>821</v>
      </c>
      <c r="BN94" s="89"/>
      <c r="BO94" s="89"/>
      <c r="BP94" s="89">
        <v>0.28</v>
      </c>
      <c r="BQ94" s="89">
        <v>0.62</v>
      </c>
      <c r="BR94" s="141">
        <v>0.2</v>
      </c>
      <c r="BS94" s="89">
        <v>0.44</v>
      </c>
      <c r="BT94" s="89" t="s">
        <v>433</v>
      </c>
      <c r="BU94" s="89"/>
      <c r="BV94" s="89"/>
      <c r="BW94" s="89"/>
      <c r="BX94" s="89"/>
      <c r="BY94" s="89"/>
      <c r="BZ94" s="89"/>
      <c r="CA94" s="89"/>
      <c r="CB94" s="89"/>
      <c r="CC94" s="89"/>
      <c r="CD94" s="89" t="s">
        <v>1346</v>
      </c>
      <c r="CE94" s="89" t="s">
        <v>610</v>
      </c>
      <c r="CF94" s="89" t="s">
        <v>1241</v>
      </c>
      <c r="CG94" s="89" t="s">
        <v>464</v>
      </c>
    </row>
    <row r="95">
      <c r="A95" s="89" t="s">
        <v>1350</v>
      </c>
      <c r="B95" s="89" t="s">
        <v>1351</v>
      </c>
      <c r="C95" s="89" t="s">
        <v>1326</v>
      </c>
      <c r="D95" s="89">
        <v>8.5447E7</v>
      </c>
      <c r="E95" s="89">
        <v>4.262427630888E12</v>
      </c>
      <c r="F95" s="142" t="s">
        <v>1352</v>
      </c>
      <c r="G95" s="89" t="s">
        <v>402</v>
      </c>
      <c r="H95" s="89" t="s">
        <v>1157</v>
      </c>
      <c r="I95" s="89"/>
      <c r="J95" s="89" t="s">
        <v>1158</v>
      </c>
      <c r="K95" s="89" t="s">
        <v>1328</v>
      </c>
      <c r="L95" s="89" t="s">
        <v>1160</v>
      </c>
      <c r="M95" s="89" t="s">
        <v>700</v>
      </c>
      <c r="N95" s="89" t="s">
        <v>701</v>
      </c>
      <c r="O95" s="89"/>
      <c r="P95" s="89" t="s">
        <v>1161</v>
      </c>
      <c r="Q95" s="89" t="s">
        <v>1161</v>
      </c>
      <c r="R95" s="89"/>
      <c r="S95" s="89">
        <v>0.75</v>
      </c>
      <c r="T95" s="90">
        <v>0.295275590551181</v>
      </c>
      <c r="U95" s="89" t="s">
        <v>1329</v>
      </c>
      <c r="V95" s="89" t="s">
        <v>2088</v>
      </c>
      <c r="W95" s="89" t="s">
        <v>1164</v>
      </c>
      <c r="X95" s="89" t="s">
        <v>414</v>
      </c>
      <c r="Y95" s="89" t="s">
        <v>415</v>
      </c>
      <c r="Z95" s="89">
        <v>20.0</v>
      </c>
      <c r="AA95" s="89">
        <v>68.0</v>
      </c>
      <c r="AB95" s="89">
        <v>60.0</v>
      </c>
      <c r="AC95" s="89">
        <v>140.0</v>
      </c>
      <c r="AD95" s="118">
        <v>0.1</v>
      </c>
      <c r="AE95" s="118">
        <v>0.9</v>
      </c>
      <c r="AF95" s="89"/>
      <c r="AG95" s="89"/>
      <c r="AH95" s="89"/>
      <c r="AI95" s="89"/>
      <c r="AJ95" s="89"/>
      <c r="AK95" s="89" t="s">
        <v>416</v>
      </c>
      <c r="AL95" s="142" t="s">
        <v>417</v>
      </c>
      <c r="AM95" s="142" t="s">
        <v>418</v>
      </c>
      <c r="AN95" s="142" t="s">
        <v>419</v>
      </c>
      <c r="AO95" s="142" t="s">
        <v>420</v>
      </c>
      <c r="AP95" s="142" t="s">
        <v>1353</v>
      </c>
      <c r="AQ95" s="89"/>
      <c r="AR95" s="89"/>
      <c r="AS95" s="89"/>
      <c r="AT95" s="89"/>
      <c r="AU95" s="89"/>
      <c r="AV95" s="89"/>
      <c r="AW95" s="89"/>
      <c r="AX95" s="142" t="s">
        <v>422</v>
      </c>
      <c r="AY95" s="142" t="s">
        <v>299</v>
      </c>
      <c r="AZ95" s="89" t="s">
        <v>423</v>
      </c>
      <c r="BA95" s="89" t="s">
        <v>424</v>
      </c>
      <c r="BB95" s="89" t="s">
        <v>425</v>
      </c>
      <c r="BC95" s="89" t="s">
        <v>1166</v>
      </c>
      <c r="BD95" s="89" t="s">
        <v>427</v>
      </c>
      <c r="BE95" s="89"/>
      <c r="BF95" s="89" t="s">
        <v>303</v>
      </c>
      <c r="BG95" s="89" t="s">
        <v>1354</v>
      </c>
      <c r="BH95" s="89">
        <v>1.0</v>
      </c>
      <c r="BI95" s="89" t="s">
        <v>704</v>
      </c>
      <c r="BJ95" s="89" t="s">
        <v>705</v>
      </c>
      <c r="BK95" s="89" t="s">
        <v>706</v>
      </c>
      <c r="BL95" s="89"/>
      <c r="BM95" s="89" t="s">
        <v>707</v>
      </c>
      <c r="BN95" s="89"/>
      <c r="BO95" s="89"/>
      <c r="BP95" s="89">
        <v>8.56</v>
      </c>
      <c r="BQ95" s="89">
        <v>18.87</v>
      </c>
      <c r="BR95" s="141">
        <v>7.08</v>
      </c>
      <c r="BS95" s="89">
        <v>15.61</v>
      </c>
      <c r="BT95" s="89" t="s">
        <v>433</v>
      </c>
      <c r="BU95" s="89"/>
      <c r="BV95" s="89"/>
      <c r="BW95" s="89"/>
      <c r="BX95" s="89"/>
      <c r="BY95" s="89"/>
      <c r="BZ95" s="89"/>
      <c r="CA95" s="89"/>
      <c r="CB95" s="89"/>
      <c r="CC95" s="89"/>
      <c r="CD95" s="89" t="s">
        <v>1351</v>
      </c>
      <c r="CE95" s="89" t="s">
        <v>462</v>
      </c>
      <c r="CF95" s="89" t="s">
        <v>1184</v>
      </c>
      <c r="CG95" s="89" t="s">
        <v>464</v>
      </c>
    </row>
    <row r="96">
      <c r="A96" s="89" t="s">
        <v>1355</v>
      </c>
      <c r="B96" s="89" t="s">
        <v>1356</v>
      </c>
      <c r="C96" s="89" t="s">
        <v>1336</v>
      </c>
      <c r="D96" s="89">
        <v>8.5447E7</v>
      </c>
      <c r="E96" s="89">
        <v>4.262427630161E12</v>
      </c>
      <c r="F96" s="142" t="s">
        <v>1357</v>
      </c>
      <c r="G96" s="89" t="s">
        <v>587</v>
      </c>
      <c r="H96" s="89" t="s">
        <v>1157</v>
      </c>
      <c r="I96" s="89"/>
      <c r="J96" s="89" t="s">
        <v>1158</v>
      </c>
      <c r="K96" s="89" t="s">
        <v>1328</v>
      </c>
      <c r="L96" s="89" t="s">
        <v>1160</v>
      </c>
      <c r="M96" s="89" t="s">
        <v>408</v>
      </c>
      <c r="N96" s="89" t="s">
        <v>409</v>
      </c>
      <c r="O96" s="89"/>
      <c r="P96" s="89" t="s">
        <v>1161</v>
      </c>
      <c r="Q96" s="89" t="s">
        <v>1161</v>
      </c>
      <c r="R96" s="89"/>
      <c r="S96" s="89">
        <v>0.75</v>
      </c>
      <c r="T96" s="90">
        <v>0.295275590551181</v>
      </c>
      <c r="U96" s="89" t="s">
        <v>1329</v>
      </c>
      <c r="V96" s="89" t="s">
        <v>2088</v>
      </c>
      <c r="W96" s="89" t="s">
        <v>1164</v>
      </c>
      <c r="X96" s="89" t="s">
        <v>414</v>
      </c>
      <c r="Y96" s="89" t="s">
        <v>415</v>
      </c>
      <c r="Z96" s="89">
        <v>20.0</v>
      </c>
      <c r="AA96" s="89">
        <v>68.0</v>
      </c>
      <c r="AB96" s="89">
        <v>60.0</v>
      </c>
      <c r="AC96" s="89">
        <v>140.0</v>
      </c>
      <c r="AD96" s="118">
        <v>0.1</v>
      </c>
      <c r="AE96" s="118">
        <v>0.9</v>
      </c>
      <c r="AF96" s="89"/>
      <c r="AG96" s="89"/>
      <c r="AH96" s="89"/>
      <c r="AI96" s="89"/>
      <c r="AJ96" s="89"/>
      <c r="AK96" s="89" t="s">
        <v>416</v>
      </c>
      <c r="AL96" s="142" t="s">
        <v>417</v>
      </c>
      <c r="AM96" s="142" t="s">
        <v>418</v>
      </c>
      <c r="AN96" s="142" t="s">
        <v>419</v>
      </c>
      <c r="AO96" s="142" t="s">
        <v>420</v>
      </c>
      <c r="AP96" s="142" t="s">
        <v>1358</v>
      </c>
      <c r="AQ96" s="89"/>
      <c r="AR96" s="89"/>
      <c r="AS96" s="89"/>
      <c r="AT96" s="89"/>
      <c r="AU96" s="89"/>
      <c r="AV96" s="89"/>
      <c r="AW96" s="89"/>
      <c r="AX96" s="142" t="s">
        <v>589</v>
      </c>
      <c r="AY96" s="142" t="s">
        <v>299</v>
      </c>
      <c r="AZ96" s="89" t="s">
        <v>423</v>
      </c>
      <c r="BA96" s="89" t="s">
        <v>424</v>
      </c>
      <c r="BB96" s="89" t="s">
        <v>425</v>
      </c>
      <c r="BC96" s="89" t="s">
        <v>1166</v>
      </c>
      <c r="BD96" s="89" t="s">
        <v>427</v>
      </c>
      <c r="BE96" s="89"/>
      <c r="BF96" s="89" t="s">
        <v>303</v>
      </c>
      <c r="BG96" s="89" t="s">
        <v>1359</v>
      </c>
      <c r="BH96" s="89">
        <v>1.0</v>
      </c>
      <c r="BI96" s="89" t="s">
        <v>888</v>
      </c>
      <c r="BJ96" s="89" t="s">
        <v>592</v>
      </c>
      <c r="BK96" s="89" t="s">
        <v>593</v>
      </c>
      <c r="BL96" s="89"/>
      <c r="BM96" s="89" t="s">
        <v>594</v>
      </c>
      <c r="BN96" s="89"/>
      <c r="BO96" s="89"/>
      <c r="BP96" s="89">
        <v>0.22</v>
      </c>
      <c r="BQ96" s="89">
        <v>0.49</v>
      </c>
      <c r="BR96" s="141">
        <v>0.14</v>
      </c>
      <c r="BS96" s="89">
        <v>0.31</v>
      </c>
      <c r="BT96" s="89" t="s">
        <v>433</v>
      </c>
      <c r="BU96" s="89"/>
      <c r="BV96" s="89"/>
      <c r="BW96" s="89"/>
      <c r="BX96" s="89"/>
      <c r="BY96" s="89"/>
      <c r="BZ96" s="89"/>
      <c r="CA96" s="89"/>
      <c r="CB96" s="89"/>
      <c r="CC96" s="89"/>
      <c r="CD96" s="89" t="s">
        <v>1356</v>
      </c>
      <c r="CE96" s="89" t="s">
        <v>610</v>
      </c>
      <c r="CF96" s="89" t="s">
        <v>1241</v>
      </c>
      <c r="CG96" s="89" t="s">
        <v>464</v>
      </c>
    </row>
    <row r="97">
      <c r="A97" s="89" t="s">
        <v>1360</v>
      </c>
      <c r="B97" s="89" t="s">
        <v>1361</v>
      </c>
      <c r="C97" s="89" t="s">
        <v>1336</v>
      </c>
      <c r="D97" s="89">
        <v>8.5447E7</v>
      </c>
      <c r="E97" s="89">
        <v>4.262427630352E12</v>
      </c>
      <c r="F97" s="142" t="s">
        <v>1362</v>
      </c>
      <c r="G97" s="89" t="s">
        <v>587</v>
      </c>
      <c r="H97" s="89" t="s">
        <v>1157</v>
      </c>
      <c r="I97" s="89"/>
      <c r="J97" s="89" t="s">
        <v>1158</v>
      </c>
      <c r="K97" s="89" t="s">
        <v>1328</v>
      </c>
      <c r="L97" s="89" t="s">
        <v>1160</v>
      </c>
      <c r="M97" s="89" t="s">
        <v>700</v>
      </c>
      <c r="N97" s="89" t="s">
        <v>701</v>
      </c>
      <c r="O97" s="89"/>
      <c r="P97" s="89" t="s">
        <v>1161</v>
      </c>
      <c r="Q97" s="89" t="s">
        <v>1161</v>
      </c>
      <c r="R97" s="89"/>
      <c r="S97" s="89">
        <v>0.75</v>
      </c>
      <c r="T97" s="90">
        <v>0.295275590551181</v>
      </c>
      <c r="U97" s="89" t="s">
        <v>1329</v>
      </c>
      <c r="V97" s="89" t="s">
        <v>2088</v>
      </c>
      <c r="W97" s="89" t="s">
        <v>1164</v>
      </c>
      <c r="X97" s="89" t="s">
        <v>414</v>
      </c>
      <c r="Y97" s="89" t="s">
        <v>415</v>
      </c>
      <c r="Z97" s="89">
        <v>20.0</v>
      </c>
      <c r="AA97" s="89">
        <v>68.0</v>
      </c>
      <c r="AB97" s="89">
        <v>60.0</v>
      </c>
      <c r="AC97" s="89">
        <v>140.0</v>
      </c>
      <c r="AD97" s="118">
        <v>0.1</v>
      </c>
      <c r="AE97" s="118">
        <v>0.9</v>
      </c>
      <c r="AF97" s="89"/>
      <c r="AG97" s="89"/>
      <c r="AH97" s="89"/>
      <c r="AI97" s="89"/>
      <c r="AJ97" s="89"/>
      <c r="AK97" s="89" t="s">
        <v>416</v>
      </c>
      <c r="AL97" s="142" t="s">
        <v>417</v>
      </c>
      <c r="AM97" s="142" t="s">
        <v>418</v>
      </c>
      <c r="AN97" s="142" t="s">
        <v>419</v>
      </c>
      <c r="AO97" s="142" t="s">
        <v>420</v>
      </c>
      <c r="AP97" s="142" t="s">
        <v>1363</v>
      </c>
      <c r="AQ97" s="89"/>
      <c r="AR97" s="89"/>
      <c r="AS97" s="89"/>
      <c r="AT97" s="89"/>
      <c r="AU97" s="89"/>
      <c r="AV97" s="89"/>
      <c r="AW97" s="89"/>
      <c r="AX97" s="142" t="s">
        <v>589</v>
      </c>
      <c r="AY97" s="142" t="s">
        <v>299</v>
      </c>
      <c r="AZ97" s="89" t="s">
        <v>423</v>
      </c>
      <c r="BA97" s="89" t="s">
        <v>424</v>
      </c>
      <c r="BB97" s="89" t="s">
        <v>425</v>
      </c>
      <c r="BC97" s="89" t="s">
        <v>1166</v>
      </c>
      <c r="BD97" s="89" t="s">
        <v>427</v>
      </c>
      <c r="BE97" s="89"/>
      <c r="BF97" s="89" t="s">
        <v>303</v>
      </c>
      <c r="BG97" s="89" t="s">
        <v>1364</v>
      </c>
      <c r="BH97" s="89">
        <v>1.0</v>
      </c>
      <c r="BI97" s="89" t="s">
        <v>888</v>
      </c>
      <c r="BJ97" s="89" t="s">
        <v>819</v>
      </c>
      <c r="BK97" s="89" t="s">
        <v>820</v>
      </c>
      <c r="BL97" s="89"/>
      <c r="BM97" s="89" t="s">
        <v>821</v>
      </c>
      <c r="BN97" s="89"/>
      <c r="BO97" s="89"/>
      <c r="BP97" s="89">
        <v>0.27</v>
      </c>
      <c r="BQ97" s="89">
        <v>0.6</v>
      </c>
      <c r="BR97" s="141">
        <v>0.19</v>
      </c>
      <c r="BS97" s="89">
        <v>0.42</v>
      </c>
      <c r="BT97" s="89" t="s">
        <v>433</v>
      </c>
      <c r="BU97" s="89"/>
      <c r="BV97" s="89"/>
      <c r="BW97" s="89"/>
      <c r="BX97" s="89"/>
      <c r="BY97" s="89"/>
      <c r="BZ97" s="89"/>
      <c r="CA97" s="89"/>
      <c r="CB97" s="89"/>
      <c r="CC97" s="89"/>
      <c r="CD97" s="89" t="s">
        <v>1361</v>
      </c>
      <c r="CE97" s="89" t="s">
        <v>610</v>
      </c>
      <c r="CF97" s="89" t="s">
        <v>1241</v>
      </c>
      <c r="CG97" s="89" t="s">
        <v>464</v>
      </c>
    </row>
    <row r="98">
      <c r="A98" s="89" t="s">
        <v>1365</v>
      </c>
      <c r="B98" s="89" t="s">
        <v>1366</v>
      </c>
      <c r="C98" s="89" t="s">
        <v>1336</v>
      </c>
      <c r="D98" s="89">
        <v>8.5447E7</v>
      </c>
      <c r="E98" s="89">
        <v>4.262427630543E12</v>
      </c>
      <c r="F98" s="142" t="s">
        <v>1367</v>
      </c>
      <c r="G98" s="89" t="s">
        <v>587</v>
      </c>
      <c r="H98" s="89" t="s">
        <v>1157</v>
      </c>
      <c r="I98" s="89"/>
      <c r="J98" s="89" t="s">
        <v>1158</v>
      </c>
      <c r="K98" s="89" t="s">
        <v>1328</v>
      </c>
      <c r="L98" s="89" t="s">
        <v>1160</v>
      </c>
      <c r="M98" s="89" t="s">
        <v>884</v>
      </c>
      <c r="N98" s="89" t="s">
        <v>885</v>
      </c>
      <c r="O98" s="89"/>
      <c r="P98" s="89" t="s">
        <v>1161</v>
      </c>
      <c r="Q98" s="89" t="s">
        <v>1161</v>
      </c>
      <c r="R98" s="89"/>
      <c r="S98" s="89">
        <v>0.75</v>
      </c>
      <c r="T98" s="90">
        <v>0.295275590551181</v>
      </c>
      <c r="U98" s="89" t="s">
        <v>1329</v>
      </c>
      <c r="V98" s="89" t="s">
        <v>2088</v>
      </c>
      <c r="W98" s="89" t="s">
        <v>1164</v>
      </c>
      <c r="X98" s="89" t="s">
        <v>414</v>
      </c>
      <c r="Y98" s="89" t="s">
        <v>415</v>
      </c>
      <c r="Z98" s="89">
        <v>20.0</v>
      </c>
      <c r="AA98" s="89">
        <v>68.0</v>
      </c>
      <c r="AB98" s="89">
        <v>60.0</v>
      </c>
      <c r="AC98" s="89">
        <v>140.0</v>
      </c>
      <c r="AD98" s="118">
        <v>0.1</v>
      </c>
      <c r="AE98" s="118">
        <v>0.9</v>
      </c>
      <c r="AF98" s="89"/>
      <c r="AG98" s="89"/>
      <c r="AH98" s="89"/>
      <c r="AI98" s="89"/>
      <c r="AJ98" s="89"/>
      <c r="AK98" s="89" t="s">
        <v>416</v>
      </c>
      <c r="AL98" s="142" t="s">
        <v>417</v>
      </c>
      <c r="AM98" s="142" t="s">
        <v>1368</v>
      </c>
      <c r="AN98" s="142" t="s">
        <v>419</v>
      </c>
      <c r="AO98" s="142" t="s">
        <v>420</v>
      </c>
      <c r="AP98" s="142" t="s">
        <v>1369</v>
      </c>
      <c r="AQ98" s="89"/>
      <c r="AR98" s="89"/>
      <c r="AS98" s="89"/>
      <c r="AT98" s="89"/>
      <c r="AU98" s="89"/>
      <c r="AV98" s="89"/>
      <c r="AW98" s="89"/>
      <c r="AX98" s="142" t="s">
        <v>589</v>
      </c>
      <c r="AY98" s="142" t="s">
        <v>299</v>
      </c>
      <c r="AZ98" s="89" t="s">
        <v>423</v>
      </c>
      <c r="BA98" s="89" t="s">
        <v>424</v>
      </c>
      <c r="BB98" s="89" t="s">
        <v>425</v>
      </c>
      <c r="BC98" s="89" t="s">
        <v>1166</v>
      </c>
      <c r="BD98" s="89" t="s">
        <v>427</v>
      </c>
      <c r="BE98" s="89"/>
      <c r="BF98" s="89" t="s">
        <v>303</v>
      </c>
      <c r="BG98" s="89" t="s">
        <v>1370</v>
      </c>
      <c r="BH98" s="89">
        <v>1.0</v>
      </c>
      <c r="BI98" s="89" t="s">
        <v>888</v>
      </c>
      <c r="BJ98" s="89" t="s">
        <v>889</v>
      </c>
      <c r="BK98" s="89" t="s">
        <v>820</v>
      </c>
      <c r="BL98" s="89"/>
      <c r="BM98" s="89" t="s">
        <v>821</v>
      </c>
      <c r="BN98" s="89"/>
      <c r="BO98" s="89"/>
      <c r="BP98" s="89">
        <v>0.28</v>
      </c>
      <c r="BQ98" s="89">
        <v>0.62</v>
      </c>
      <c r="BR98" s="141">
        <v>0.2</v>
      </c>
      <c r="BS98" s="89">
        <v>0.44</v>
      </c>
      <c r="BT98" s="89" t="s">
        <v>433</v>
      </c>
      <c r="BU98" s="89"/>
      <c r="BV98" s="89"/>
      <c r="BW98" s="89"/>
      <c r="BX98" s="89"/>
      <c r="BY98" s="89"/>
      <c r="BZ98" s="89"/>
      <c r="CA98" s="89"/>
      <c r="CB98" s="89"/>
      <c r="CC98" s="89"/>
      <c r="CD98" s="89" t="s">
        <v>1366</v>
      </c>
      <c r="CE98" s="89" t="s">
        <v>610</v>
      </c>
      <c r="CF98" s="89" t="s">
        <v>1241</v>
      </c>
      <c r="CG98" s="89" t="s">
        <v>464</v>
      </c>
    </row>
    <row r="99">
      <c r="A99" s="89" t="s">
        <v>1371</v>
      </c>
      <c r="B99" s="89" t="s">
        <v>1372</v>
      </c>
      <c r="C99" s="89" t="s">
        <v>1373</v>
      </c>
      <c r="D99" s="89">
        <v>3.9269097E7</v>
      </c>
      <c r="E99" s="89">
        <v>4.262427630925E12</v>
      </c>
      <c r="F99" s="142" t="s">
        <v>1374</v>
      </c>
      <c r="G99" s="89" t="s">
        <v>1375</v>
      </c>
      <c r="H99" s="89"/>
      <c r="I99" s="89"/>
      <c r="J99" s="89"/>
      <c r="K99" s="89"/>
      <c r="L99" s="89"/>
      <c r="M99" s="89"/>
      <c r="N99" s="89"/>
      <c r="O99" s="89"/>
      <c r="P99" s="89"/>
      <c r="Q99" s="89"/>
      <c r="R99" s="89"/>
      <c r="S99" s="89">
        <v>0.75</v>
      </c>
      <c r="T99" s="90">
        <v>0.295275590551181</v>
      </c>
      <c r="U99" s="89" t="s">
        <v>1329</v>
      </c>
      <c r="V99" s="89" t="s">
        <v>2088</v>
      </c>
      <c r="W99" s="89" t="s">
        <v>1164</v>
      </c>
      <c r="X99" s="89" t="s">
        <v>414</v>
      </c>
      <c r="Y99" s="89" t="s">
        <v>415</v>
      </c>
      <c r="Z99" s="89">
        <v>20.0</v>
      </c>
      <c r="AA99" s="89">
        <v>68.0</v>
      </c>
      <c r="AB99" s="89">
        <v>60.0</v>
      </c>
      <c r="AC99" s="89">
        <v>140.0</v>
      </c>
      <c r="AD99" s="118">
        <v>0.1</v>
      </c>
      <c r="AE99" s="118">
        <v>0.9</v>
      </c>
      <c r="AF99" s="89"/>
      <c r="AG99" s="89"/>
      <c r="AH99" s="89"/>
      <c r="AI99" s="89"/>
      <c r="AJ99" s="89"/>
      <c r="AK99" s="89"/>
      <c r="AL99" s="142" t="s">
        <v>419</v>
      </c>
      <c r="AM99" s="142" t="s">
        <v>1376</v>
      </c>
      <c r="AN99" s="89"/>
      <c r="AO99" s="142" t="s">
        <v>1377</v>
      </c>
      <c r="AP99" s="142" t="s">
        <v>1378</v>
      </c>
      <c r="AQ99" s="89"/>
      <c r="AR99" s="89"/>
      <c r="AS99" s="89"/>
      <c r="AT99" s="89"/>
      <c r="AU99" s="89"/>
      <c r="AV99" s="89"/>
      <c r="AW99" s="89"/>
      <c r="AX99" s="142" t="s">
        <v>298</v>
      </c>
      <c r="AY99" s="142" t="s">
        <v>1379</v>
      </c>
      <c r="AZ99" s="89"/>
      <c r="BA99" s="89"/>
      <c r="BB99" s="89"/>
      <c r="BC99" s="89"/>
      <c r="BD99" s="89"/>
      <c r="BE99" s="89"/>
      <c r="BF99" s="89"/>
      <c r="BG99" s="89" t="s">
        <v>1380</v>
      </c>
      <c r="BH99" s="89">
        <v>4.0</v>
      </c>
      <c r="BI99" s="89" t="s">
        <v>1381</v>
      </c>
      <c r="BJ99" s="89" t="s">
        <v>1382</v>
      </c>
      <c r="BK99" s="89" t="s">
        <v>1383</v>
      </c>
      <c r="BL99" s="89"/>
      <c r="BM99" s="89" t="s">
        <v>1384</v>
      </c>
      <c r="BN99" s="89"/>
      <c r="BO99" s="89"/>
      <c r="BP99" s="89">
        <v>0.06</v>
      </c>
      <c r="BQ99" s="89">
        <v>0.13</v>
      </c>
      <c r="BR99" s="141">
        <v>0.04</v>
      </c>
      <c r="BS99" s="89">
        <v>0.09</v>
      </c>
      <c r="BT99" s="89" t="s">
        <v>433</v>
      </c>
      <c r="BU99" s="89"/>
      <c r="BV99" s="89"/>
      <c r="BW99" s="89"/>
      <c r="BX99" s="89"/>
      <c r="BY99" s="89"/>
      <c r="BZ99" s="89"/>
      <c r="CA99" s="89"/>
      <c r="CB99" s="89"/>
      <c r="CC99" s="89"/>
      <c r="CD99" s="89" t="s">
        <v>1385</v>
      </c>
      <c r="CE99" s="89" t="s">
        <v>1410</v>
      </c>
      <c r="CF99" s="89" t="s">
        <v>1411</v>
      </c>
      <c r="CG99" s="89"/>
    </row>
    <row r="100">
      <c r="A100" s="89" t="s">
        <v>1475</v>
      </c>
      <c r="B100" s="89" t="s">
        <v>1476</v>
      </c>
      <c r="C100" s="89" t="s">
        <v>1373</v>
      </c>
      <c r="D100" s="89">
        <v>3.9269097E7</v>
      </c>
      <c r="E100" s="89">
        <v>6.74376605802E11</v>
      </c>
      <c r="F100" s="142" t="s">
        <v>1477</v>
      </c>
      <c r="G100" s="89" t="s">
        <v>1478</v>
      </c>
      <c r="H100" s="89"/>
      <c r="I100" s="89"/>
      <c r="J100" s="89"/>
      <c r="K100" s="89"/>
      <c r="L100" s="89"/>
      <c r="M100" s="89"/>
      <c r="N100" s="89"/>
      <c r="O100" s="89"/>
      <c r="P100" s="89"/>
      <c r="Q100" s="89"/>
      <c r="R100" s="89"/>
      <c r="S100" s="89">
        <v>0.75</v>
      </c>
      <c r="T100" s="90">
        <v>0.295275590551181</v>
      </c>
      <c r="U100" s="89" t="s">
        <v>1329</v>
      </c>
      <c r="V100" s="89" t="s">
        <v>2088</v>
      </c>
      <c r="W100" s="89" t="s">
        <v>1164</v>
      </c>
      <c r="X100" s="89" t="s">
        <v>414</v>
      </c>
      <c r="Y100" s="89" t="s">
        <v>415</v>
      </c>
      <c r="Z100" s="89">
        <v>20.0</v>
      </c>
      <c r="AA100" s="89">
        <v>68.0</v>
      </c>
      <c r="AB100" s="89">
        <v>60.0</v>
      </c>
      <c r="AC100" s="89">
        <v>140.0</v>
      </c>
      <c r="AD100" s="118">
        <v>0.1</v>
      </c>
      <c r="AE100" s="118">
        <v>0.9</v>
      </c>
      <c r="AF100" s="89"/>
      <c r="AG100" s="89"/>
      <c r="AH100" s="89"/>
      <c r="AI100" s="89"/>
      <c r="AJ100" s="89"/>
      <c r="AK100" s="89"/>
      <c r="AL100" s="89"/>
      <c r="AM100" s="89"/>
      <c r="AN100" s="89"/>
      <c r="AO100" s="142" t="s">
        <v>1479</v>
      </c>
      <c r="AP100" s="142" t="s">
        <v>1480</v>
      </c>
      <c r="AQ100" s="89"/>
      <c r="AR100" s="89"/>
      <c r="AS100" s="89"/>
      <c r="AT100" s="89"/>
      <c r="AU100" s="89"/>
      <c r="AV100" s="89"/>
      <c r="AW100" s="89"/>
      <c r="AX100" s="142" t="s">
        <v>298</v>
      </c>
      <c r="AY100" s="142" t="s">
        <v>1481</v>
      </c>
      <c r="AZ100" s="89"/>
      <c r="BA100" s="89"/>
      <c r="BB100" s="89"/>
      <c r="BC100" s="89"/>
      <c r="BD100" s="89"/>
      <c r="BE100" s="89"/>
      <c r="BF100" s="89"/>
      <c r="BG100" s="89" t="s">
        <v>1482</v>
      </c>
      <c r="BH100" s="89">
        <v>10.0</v>
      </c>
      <c r="BI100" s="89" t="s">
        <v>1381</v>
      </c>
      <c r="BJ100" s="89" t="s">
        <v>1382</v>
      </c>
      <c r="BK100" s="89" t="s">
        <v>1483</v>
      </c>
      <c r="BL100" s="89"/>
      <c r="BM100" s="89" t="s">
        <v>1484</v>
      </c>
      <c r="BN100" s="89"/>
      <c r="BO100" s="89"/>
      <c r="BP100" s="89">
        <v>0.06</v>
      </c>
      <c r="BQ100" s="89">
        <v>0.13</v>
      </c>
      <c r="BR100" s="141">
        <v>0.04</v>
      </c>
      <c r="BS100" s="89">
        <v>0.09</v>
      </c>
      <c r="BT100" s="89" t="s">
        <v>433</v>
      </c>
      <c r="BU100" s="89"/>
      <c r="BV100" s="89"/>
      <c r="BW100" s="89"/>
      <c r="BX100" s="89"/>
      <c r="BY100" s="89"/>
      <c r="BZ100" s="89"/>
      <c r="CA100" s="89"/>
      <c r="CB100" s="89"/>
      <c r="CC100" s="89"/>
      <c r="CD100" s="89" t="s">
        <v>1485</v>
      </c>
      <c r="CE100" s="89" t="s">
        <v>1501</v>
      </c>
      <c r="CF100" s="89" t="s">
        <v>1502</v>
      </c>
      <c r="CG100" s="89"/>
    </row>
    <row r="101">
      <c r="A101" s="89" t="s">
        <v>1554</v>
      </c>
      <c r="B101" s="89" t="s">
        <v>1555</v>
      </c>
      <c r="C101" s="89" t="s">
        <v>290</v>
      </c>
      <c r="D101" s="89">
        <v>8.205598E7</v>
      </c>
      <c r="E101" s="89">
        <v>3.11778770409E11</v>
      </c>
      <c r="F101" s="142" t="s">
        <v>1556</v>
      </c>
      <c r="G101" s="89" t="s">
        <v>1557</v>
      </c>
      <c r="H101" s="89" t="s">
        <v>1558</v>
      </c>
      <c r="I101" s="89"/>
      <c r="J101" s="89"/>
      <c r="K101" s="89"/>
      <c r="L101" s="89"/>
      <c r="M101" s="89"/>
      <c r="N101" s="89"/>
      <c r="O101" s="89"/>
      <c r="P101" s="89"/>
      <c r="Q101" s="89"/>
      <c r="R101" s="89"/>
      <c r="S101" s="89"/>
      <c r="T101" s="90"/>
      <c r="U101" s="89"/>
      <c r="V101" s="89"/>
      <c r="W101" s="89" t="s">
        <v>1559</v>
      </c>
      <c r="X101" s="89"/>
      <c r="Y101" s="89"/>
      <c r="Z101" s="89"/>
      <c r="AA101" s="89"/>
      <c r="AB101" s="89"/>
      <c r="AC101" s="89"/>
      <c r="AD101" s="118"/>
      <c r="AE101" s="118"/>
      <c r="AF101" s="89">
        <v>50.0</v>
      </c>
      <c r="AG101" s="93">
        <v>110.0</v>
      </c>
      <c r="AH101" s="89" t="s">
        <v>1560</v>
      </c>
      <c r="AI101" s="89" t="s">
        <v>1561</v>
      </c>
      <c r="AJ101" s="89"/>
      <c r="AK101" s="89"/>
      <c r="AL101" s="142" t="s">
        <v>1562</v>
      </c>
      <c r="AM101" s="142" t="s">
        <v>1563</v>
      </c>
      <c r="AN101" s="142" t="s">
        <v>1564</v>
      </c>
      <c r="AO101" s="142" t="s">
        <v>1565</v>
      </c>
      <c r="AP101" s="142" t="s">
        <v>1566</v>
      </c>
      <c r="AQ101" s="142" t="s">
        <v>1567</v>
      </c>
      <c r="AR101" s="89"/>
      <c r="AS101" s="89"/>
      <c r="AT101" s="89"/>
      <c r="AU101" s="89"/>
      <c r="AV101" s="89"/>
      <c r="AW101" s="89"/>
      <c r="AX101" s="142" t="s">
        <v>1568</v>
      </c>
      <c r="AY101" s="142" t="s">
        <v>1569</v>
      </c>
      <c r="AZ101" s="89" t="s">
        <v>1570</v>
      </c>
      <c r="BA101" s="89" t="s">
        <v>1571</v>
      </c>
      <c r="BB101" s="89" t="s">
        <v>1572</v>
      </c>
      <c r="BC101" s="89" t="s">
        <v>1573</v>
      </c>
      <c r="BD101" s="89"/>
      <c r="BE101" s="89" t="s">
        <v>1574</v>
      </c>
      <c r="BF101" s="89" t="s">
        <v>1572</v>
      </c>
      <c r="BG101" s="89" t="s">
        <v>1575</v>
      </c>
      <c r="BH101" s="89">
        <v>1.0</v>
      </c>
      <c r="BI101" s="89" t="s">
        <v>1576</v>
      </c>
      <c r="BJ101" s="89" t="s">
        <v>1577</v>
      </c>
      <c r="BK101" s="93" t="s">
        <v>1578</v>
      </c>
      <c r="BL101" s="93"/>
      <c r="BM101" s="93" t="s">
        <v>1579</v>
      </c>
      <c r="BN101" s="93" t="s">
        <v>1578</v>
      </c>
      <c r="BO101" s="93" t="s">
        <v>1579</v>
      </c>
      <c r="BP101" s="89">
        <v>1.03</v>
      </c>
      <c r="BQ101" s="89">
        <v>2.27</v>
      </c>
      <c r="BR101" s="141">
        <v>0.79</v>
      </c>
      <c r="BS101" s="89">
        <v>1.74</v>
      </c>
      <c r="BT101" s="89" t="s">
        <v>1580</v>
      </c>
      <c r="BU101" s="89"/>
      <c r="BV101" s="89"/>
      <c r="BW101" s="89"/>
      <c r="BX101" s="89"/>
      <c r="BY101" s="89"/>
      <c r="BZ101" s="89"/>
      <c r="CA101" s="89"/>
      <c r="CB101" s="89"/>
      <c r="CC101" s="89"/>
      <c r="CD101" s="89" t="s">
        <v>1555</v>
      </c>
      <c r="CE101" s="89" t="s">
        <v>1615</v>
      </c>
      <c r="CF101" s="89" t="s">
        <v>1616</v>
      </c>
      <c r="CG101" s="89" t="s">
        <v>1617</v>
      </c>
    </row>
    <row r="102">
      <c r="A102" s="89" t="s">
        <v>1694</v>
      </c>
      <c r="B102" s="89" t="s">
        <v>1695</v>
      </c>
      <c r="C102" s="89" t="s">
        <v>290</v>
      </c>
      <c r="D102" s="89">
        <v>7.31819E7</v>
      </c>
      <c r="E102" s="89">
        <v>4.262427631168E12</v>
      </c>
      <c r="F102" s="142" t="s">
        <v>1696</v>
      </c>
      <c r="G102" s="89" t="s">
        <v>1697</v>
      </c>
      <c r="H102" s="89" t="s">
        <v>1698</v>
      </c>
      <c r="I102" s="89"/>
      <c r="J102" s="89"/>
      <c r="K102" s="89"/>
      <c r="L102" s="89"/>
      <c r="M102" s="89"/>
      <c r="N102" s="89"/>
      <c r="O102" s="89"/>
      <c r="P102" s="89"/>
      <c r="Q102" s="89"/>
      <c r="R102" s="89"/>
      <c r="S102" s="89"/>
      <c r="T102" s="90"/>
      <c r="U102" s="89"/>
      <c r="V102" s="89"/>
      <c r="W102" s="89" t="s">
        <v>1699</v>
      </c>
      <c r="X102" s="89"/>
      <c r="Y102" s="89"/>
      <c r="Z102" s="89">
        <v>-40.0</v>
      </c>
      <c r="AA102" s="89">
        <v>-40.0</v>
      </c>
      <c r="AB102" s="89">
        <v>100.0</v>
      </c>
      <c r="AC102" s="89">
        <v>212.0</v>
      </c>
      <c r="AD102" s="118">
        <v>0.1</v>
      </c>
      <c r="AE102" s="118">
        <v>0.9</v>
      </c>
      <c r="AF102" s="89">
        <v>200.0</v>
      </c>
      <c r="AG102" s="93">
        <v>440.0</v>
      </c>
      <c r="AH102" s="89"/>
      <c r="AI102" s="89"/>
      <c r="AJ102" s="89"/>
      <c r="AK102" s="89"/>
      <c r="AL102" s="142" t="s">
        <v>1700</v>
      </c>
      <c r="AM102" s="142" t="s">
        <v>1701</v>
      </c>
      <c r="AN102" s="89"/>
      <c r="AO102" s="142" t="s">
        <v>1702</v>
      </c>
      <c r="AP102" s="142" t="s">
        <v>1703</v>
      </c>
      <c r="AQ102" s="142" t="s">
        <v>1704</v>
      </c>
      <c r="AR102" s="89"/>
      <c r="AS102" s="89"/>
      <c r="AT102" s="89"/>
      <c r="AU102" s="89"/>
      <c r="AV102" s="89"/>
      <c r="AW102" s="89"/>
      <c r="AX102" s="142" t="s">
        <v>1705</v>
      </c>
      <c r="AY102" s="142" t="s">
        <v>1706</v>
      </c>
      <c r="AZ102" s="89" t="s">
        <v>1707</v>
      </c>
      <c r="BA102" s="89" t="s">
        <v>1708</v>
      </c>
      <c r="BB102" s="89" t="s">
        <v>1709</v>
      </c>
      <c r="BC102" s="89" t="s">
        <v>1710</v>
      </c>
      <c r="BD102" s="89" t="s">
        <v>1711</v>
      </c>
      <c r="BE102" s="89" t="s">
        <v>1574</v>
      </c>
      <c r="BF102" s="89"/>
      <c r="BG102" s="89" t="s">
        <v>1712</v>
      </c>
      <c r="BH102" s="89">
        <v>50.0</v>
      </c>
      <c r="BI102" s="89" t="s">
        <v>1713</v>
      </c>
      <c r="BJ102" s="89" t="s">
        <v>1713</v>
      </c>
      <c r="BK102" s="89" t="s">
        <v>1714</v>
      </c>
      <c r="BL102" s="89"/>
      <c r="BM102" s="89" t="s">
        <v>1715</v>
      </c>
      <c r="BN102" s="89"/>
      <c r="BO102" s="89"/>
      <c r="BP102" s="89">
        <v>0.81</v>
      </c>
      <c r="BQ102" s="89">
        <v>1.79</v>
      </c>
      <c r="BR102" s="141">
        <v>0.73</v>
      </c>
      <c r="BS102" s="89">
        <v>1.61</v>
      </c>
      <c r="BT102" s="89" t="s">
        <v>1716</v>
      </c>
      <c r="BU102" s="89"/>
      <c r="BV102" s="89"/>
      <c r="BW102" s="89"/>
      <c r="BX102" s="89"/>
      <c r="BY102" s="89"/>
      <c r="BZ102" s="89"/>
      <c r="CA102" s="89"/>
      <c r="CB102" s="89"/>
      <c r="CC102" s="89"/>
      <c r="CD102" s="89" t="s">
        <v>1717</v>
      </c>
      <c r="CE102" s="89" t="s">
        <v>1752</v>
      </c>
      <c r="CF102" s="89" t="s">
        <v>1753</v>
      </c>
      <c r="CG102" s="89" t="s">
        <v>1754</v>
      </c>
    </row>
    <row r="103">
      <c r="A103" s="89" t="s">
        <v>1831</v>
      </c>
      <c r="B103" s="89" t="s">
        <v>1832</v>
      </c>
      <c r="C103" s="89" t="s">
        <v>290</v>
      </c>
      <c r="D103" s="89">
        <v>7.31819E7</v>
      </c>
      <c r="E103" s="89">
        <v>4.262427631199E12</v>
      </c>
      <c r="F103" s="142" t="s">
        <v>1833</v>
      </c>
      <c r="G103" s="89" t="s">
        <v>1834</v>
      </c>
      <c r="H103" s="89" t="s">
        <v>1835</v>
      </c>
      <c r="I103" s="89"/>
      <c r="J103" s="89"/>
      <c r="K103" s="89"/>
      <c r="L103" s="89"/>
      <c r="M103" s="89"/>
      <c r="N103" s="89"/>
      <c r="O103" s="89"/>
      <c r="P103" s="89"/>
      <c r="Q103" s="89"/>
      <c r="R103" s="89"/>
      <c r="S103" s="89"/>
      <c r="T103" s="90"/>
      <c r="U103" s="89"/>
      <c r="V103" s="89"/>
      <c r="W103" s="89" t="s">
        <v>1836</v>
      </c>
      <c r="X103" s="89"/>
      <c r="Y103" s="89" t="s">
        <v>415</v>
      </c>
      <c r="Z103" s="89">
        <v>-40.0</v>
      </c>
      <c r="AA103" s="89">
        <v>-40.0</v>
      </c>
      <c r="AB103" s="89">
        <v>100.0</v>
      </c>
      <c r="AC103" s="89">
        <v>212.0</v>
      </c>
      <c r="AD103" s="118">
        <v>0.1</v>
      </c>
      <c r="AE103" s="118">
        <v>0.9</v>
      </c>
      <c r="AF103" s="89" t="s">
        <v>1837</v>
      </c>
      <c r="AG103" s="89" t="s">
        <v>1838</v>
      </c>
      <c r="AH103" s="89"/>
      <c r="AI103" s="89"/>
      <c r="AJ103" s="89" t="s">
        <v>1839</v>
      </c>
      <c r="AK103" s="89" t="s">
        <v>1840</v>
      </c>
      <c r="AL103" s="89"/>
      <c r="AM103" s="89"/>
      <c r="AN103" s="89"/>
      <c r="AO103" s="142" t="s">
        <v>1841</v>
      </c>
      <c r="AP103" s="142" t="s">
        <v>1842</v>
      </c>
      <c r="AQ103" s="142" t="s">
        <v>1843</v>
      </c>
      <c r="AR103" s="142" t="s">
        <v>1844</v>
      </c>
      <c r="AS103" s="142" t="s">
        <v>1845</v>
      </c>
      <c r="AT103" s="89"/>
      <c r="AU103" s="89"/>
      <c r="AV103" s="142" t="s">
        <v>1846</v>
      </c>
      <c r="AW103" s="89"/>
      <c r="AX103" s="142" t="s">
        <v>1847</v>
      </c>
      <c r="AY103" s="142" t="s">
        <v>1848</v>
      </c>
      <c r="AZ103" s="89" t="s">
        <v>1849</v>
      </c>
      <c r="BA103" s="89" t="s">
        <v>1850</v>
      </c>
      <c r="BB103" s="89" t="s">
        <v>1851</v>
      </c>
      <c r="BC103" s="89" t="s">
        <v>1852</v>
      </c>
      <c r="BD103" s="89" t="s">
        <v>1853</v>
      </c>
      <c r="BE103" s="89"/>
      <c r="BF103" s="89" t="s">
        <v>303</v>
      </c>
      <c r="BG103" s="89" t="s">
        <v>1854</v>
      </c>
      <c r="BH103" s="89">
        <v>24.0</v>
      </c>
      <c r="BI103" s="89" t="s">
        <v>1855</v>
      </c>
      <c r="BJ103" s="89"/>
      <c r="BK103" s="89" t="s">
        <v>1856</v>
      </c>
      <c r="BL103" s="89" t="s">
        <v>1857</v>
      </c>
      <c r="BM103" s="89"/>
      <c r="BN103" s="89"/>
      <c r="BO103" s="89"/>
      <c r="BP103" s="89">
        <v>0.81</v>
      </c>
      <c r="BQ103" s="89">
        <v>1.7</v>
      </c>
      <c r="BR103" s="141">
        <v>0.72</v>
      </c>
      <c r="BS103" s="89">
        <v>1.6</v>
      </c>
      <c r="BT103" s="89" t="s">
        <v>1580</v>
      </c>
      <c r="BU103" s="89" t="s">
        <v>1858</v>
      </c>
      <c r="BV103" s="89" t="s">
        <v>1859</v>
      </c>
      <c r="BW103" s="89" t="s">
        <v>1860</v>
      </c>
      <c r="BX103" s="89"/>
      <c r="BY103" s="89"/>
      <c r="BZ103" s="89"/>
      <c r="CA103" s="89"/>
      <c r="CB103" s="89"/>
      <c r="CC103" s="89"/>
      <c r="CD103" s="89" t="s">
        <v>1832</v>
      </c>
      <c r="CE103" s="89" t="s">
        <v>1888</v>
      </c>
      <c r="CF103" s="89" t="s">
        <v>1889</v>
      </c>
      <c r="CG103" s="89" t="s">
        <v>1890</v>
      </c>
    </row>
    <row r="104">
      <c r="A104" s="89" t="s">
        <v>1963</v>
      </c>
      <c r="B104" s="89" t="s">
        <v>1964</v>
      </c>
      <c r="C104" s="89" t="s">
        <v>290</v>
      </c>
      <c r="D104" s="89">
        <v>4.821101E7</v>
      </c>
      <c r="E104" s="89">
        <v>4.26242763211E12</v>
      </c>
      <c r="F104" s="142" t="s">
        <v>1965</v>
      </c>
      <c r="G104" s="89" t="s">
        <v>1966</v>
      </c>
      <c r="H104" s="89" t="s">
        <v>1967</v>
      </c>
      <c r="I104" s="89"/>
      <c r="J104" s="89"/>
      <c r="K104" s="89"/>
      <c r="L104" s="89"/>
      <c r="M104" s="89"/>
      <c r="N104" s="89"/>
      <c r="O104" s="89"/>
      <c r="P104" s="89"/>
      <c r="Q104" s="89"/>
      <c r="R104" s="89"/>
      <c r="S104" s="89"/>
      <c r="T104" s="90"/>
      <c r="U104" s="89"/>
      <c r="V104" s="89"/>
      <c r="W104" s="89" t="s">
        <v>1968</v>
      </c>
      <c r="X104" s="89"/>
      <c r="Y104" s="89"/>
      <c r="Z104" s="89"/>
      <c r="AA104" s="89"/>
      <c r="AB104" s="89"/>
      <c r="AC104" s="89"/>
      <c r="AD104" s="118"/>
      <c r="AE104" s="118"/>
      <c r="AF104" s="89"/>
      <c r="AG104" s="89"/>
      <c r="AH104" s="89"/>
      <c r="AI104" s="89"/>
      <c r="AJ104" s="89"/>
      <c r="AK104" s="89" t="s">
        <v>1840</v>
      </c>
      <c r="AL104" s="89"/>
      <c r="AM104" s="89"/>
      <c r="AN104" s="89"/>
      <c r="AO104" s="142" t="s">
        <v>1969</v>
      </c>
      <c r="AP104" s="142" t="s">
        <v>1970</v>
      </c>
      <c r="AQ104" s="142" t="s">
        <v>1971</v>
      </c>
      <c r="AR104" s="142" t="s">
        <v>1972</v>
      </c>
      <c r="AS104" s="89"/>
      <c r="AT104" s="89"/>
      <c r="AU104" s="89"/>
      <c r="AV104" s="89"/>
      <c r="AW104" s="89"/>
      <c r="AX104" s="142" t="s">
        <v>1973</v>
      </c>
      <c r="AY104" s="142" t="s">
        <v>1974</v>
      </c>
      <c r="AZ104" s="89"/>
      <c r="BA104" s="89"/>
      <c r="BB104" s="89"/>
      <c r="BC104" s="89"/>
      <c r="BD104" s="89"/>
      <c r="BE104" s="89"/>
      <c r="BF104" s="89" t="s">
        <v>1975</v>
      </c>
      <c r="BG104" s="89" t="s">
        <v>1976</v>
      </c>
      <c r="BH104" s="89">
        <v>4.0</v>
      </c>
      <c r="BI104" s="89" t="s">
        <v>1977</v>
      </c>
      <c r="BJ104" s="89" t="s">
        <v>1978</v>
      </c>
      <c r="BK104" s="89" t="s">
        <v>1979</v>
      </c>
      <c r="BL104" s="89" t="s">
        <v>1980</v>
      </c>
      <c r="BM104" s="89" t="s">
        <v>1981</v>
      </c>
      <c r="BN104" s="89"/>
      <c r="BO104" s="89"/>
      <c r="BP104" s="143">
        <v>0.073</v>
      </c>
      <c r="BQ104" s="144">
        <v>0.16</v>
      </c>
      <c r="BR104" s="143">
        <v>0.005</v>
      </c>
      <c r="BS104" s="145" t="s">
        <v>1982</v>
      </c>
      <c r="BT104" s="89" t="s">
        <v>1580</v>
      </c>
      <c r="BU104" s="89" t="s">
        <v>1983</v>
      </c>
      <c r="BV104" s="89" t="s">
        <v>1859</v>
      </c>
      <c r="BW104" s="89" t="s">
        <v>1860</v>
      </c>
      <c r="BX104" s="89"/>
      <c r="BY104" s="89"/>
      <c r="BZ104" s="89"/>
      <c r="CA104" s="89"/>
      <c r="CB104" s="89"/>
      <c r="CC104" s="89"/>
      <c r="CD104" s="89" t="s">
        <v>1964</v>
      </c>
      <c r="CE104" s="89" t="s">
        <v>2000</v>
      </c>
      <c r="CF104" s="89" t="s">
        <v>2000</v>
      </c>
      <c r="CG104" s="89" t="s">
        <v>2001</v>
      </c>
    </row>
    <row r="105">
      <c r="A105" s="89" t="s">
        <v>2066</v>
      </c>
      <c r="B105" s="89" t="s">
        <v>2067</v>
      </c>
      <c r="C105" s="89" t="s">
        <v>290</v>
      </c>
      <c r="D105" s="89">
        <v>4.202191E7</v>
      </c>
      <c r="E105" s="89">
        <v>4.262427632097E12</v>
      </c>
      <c r="F105" s="142" t="s">
        <v>2068</v>
      </c>
      <c r="G105" s="89" t="s">
        <v>2069</v>
      </c>
      <c r="H105" s="89" t="s">
        <v>2070</v>
      </c>
      <c r="I105" s="89"/>
      <c r="J105" s="89"/>
      <c r="K105" s="89"/>
      <c r="L105" s="89"/>
      <c r="M105" s="89"/>
      <c r="N105" s="89"/>
      <c r="O105" s="89"/>
      <c r="P105" s="89"/>
      <c r="Q105" s="89"/>
      <c r="R105" s="89"/>
      <c r="S105" s="89"/>
      <c r="T105" s="90"/>
      <c r="U105" s="89"/>
      <c r="V105" s="89"/>
      <c r="W105" s="89" t="s">
        <v>2071</v>
      </c>
      <c r="X105" s="89"/>
      <c r="Y105" s="89"/>
      <c r="Z105" s="89"/>
      <c r="AA105" s="89"/>
      <c r="AB105" s="89"/>
      <c r="AC105" s="89"/>
      <c r="AD105" s="118"/>
      <c r="AE105" s="118"/>
      <c r="AF105" s="89"/>
      <c r="AG105" s="89"/>
      <c r="AH105" s="89"/>
      <c r="AI105" s="89"/>
      <c r="AJ105" s="89"/>
      <c r="AK105" s="89"/>
      <c r="AL105" s="89"/>
      <c r="AM105" s="89"/>
      <c r="AN105" s="89"/>
      <c r="AO105" s="142" t="s">
        <v>2072</v>
      </c>
      <c r="AP105" s="142" t="s">
        <v>2073</v>
      </c>
      <c r="AQ105" s="142" t="s">
        <v>2074</v>
      </c>
      <c r="AR105" s="89"/>
      <c r="AS105" s="89"/>
      <c r="AT105" s="89"/>
      <c r="AU105" s="89"/>
      <c r="AV105" s="89"/>
      <c r="AW105" s="89"/>
      <c r="AX105" s="142" t="s">
        <v>2075</v>
      </c>
      <c r="AY105" s="89"/>
      <c r="AZ105" s="89"/>
      <c r="BA105" s="89"/>
      <c r="BB105" s="89"/>
      <c r="BC105" s="89"/>
      <c r="BD105" s="89"/>
      <c r="BE105" s="89"/>
      <c r="BF105" s="89" t="s">
        <v>1975</v>
      </c>
      <c r="BG105" s="89" t="s">
        <v>2076</v>
      </c>
      <c r="BH105" s="89">
        <v>1.0</v>
      </c>
      <c r="BI105" s="89" t="s">
        <v>2077</v>
      </c>
      <c r="BJ105" s="89" t="s">
        <v>2078</v>
      </c>
      <c r="BK105" s="89" t="s">
        <v>2079</v>
      </c>
      <c r="BL105" s="89"/>
      <c r="BM105" s="89" t="s">
        <v>2080</v>
      </c>
      <c r="BN105" s="89"/>
      <c r="BO105" s="89"/>
      <c r="BP105" s="89">
        <v>11.92</v>
      </c>
      <c r="BQ105" s="89">
        <v>26.24</v>
      </c>
      <c r="BR105" s="89"/>
      <c r="BS105" s="89"/>
      <c r="BT105" s="89"/>
      <c r="BU105" s="89"/>
      <c r="BV105" s="89"/>
      <c r="BW105" s="89"/>
      <c r="BX105" s="89"/>
      <c r="BY105" s="89"/>
      <c r="BZ105" s="89"/>
      <c r="CA105" s="89"/>
      <c r="CB105" s="89"/>
      <c r="CC105" s="89"/>
      <c r="CD105" s="89"/>
      <c r="CE105" s="89"/>
      <c r="CF105" s="89"/>
      <c r="CG105"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O99"/>
    <hyperlink r:id="rId779" ref="AP99"/>
    <hyperlink r:id="rId780" ref="AX99"/>
    <hyperlink r:id="rId781" ref="AY99"/>
    <hyperlink r:id="rId782" ref="F100"/>
    <hyperlink r:id="rId783" ref="AO100"/>
    <hyperlink r:id="rId784" ref="AP100"/>
    <hyperlink r:id="rId785" ref="AX100"/>
    <hyperlink r:id="rId786" ref="AY100"/>
    <hyperlink r:id="rId787" ref="F101"/>
    <hyperlink r:id="rId788" ref="AL101"/>
    <hyperlink r:id="rId789" ref="AM101"/>
    <hyperlink r:id="rId790" ref="AN101"/>
    <hyperlink r:id="rId791" ref="AO101"/>
    <hyperlink r:id="rId792" ref="AP101"/>
    <hyperlink r:id="rId793" ref="AQ101"/>
    <hyperlink r:id="rId794" ref="AX101"/>
    <hyperlink r:id="rId795" ref="AY101"/>
    <hyperlink r:id="rId796" ref="F102"/>
    <hyperlink r:id="rId797" ref="AL102"/>
    <hyperlink r:id="rId798" ref="AM102"/>
    <hyperlink r:id="rId799" ref="AO102"/>
    <hyperlink r:id="rId800" ref="AP102"/>
    <hyperlink r:id="rId801" ref="AQ102"/>
    <hyperlink r:id="rId802" ref="AX102"/>
    <hyperlink r:id="rId803" ref="AY102"/>
    <hyperlink r:id="rId804" ref="F103"/>
    <hyperlink r:id="rId805" ref="AO103"/>
    <hyperlink r:id="rId806" ref="AP103"/>
    <hyperlink r:id="rId807" ref="AQ103"/>
    <hyperlink r:id="rId808" ref="AR103"/>
    <hyperlink r:id="rId809" ref="AS103"/>
    <hyperlink r:id="rId810" ref="AV103"/>
    <hyperlink r:id="rId811" ref="AX103"/>
    <hyperlink r:id="rId812" ref="AY103"/>
    <hyperlink r:id="rId813" ref="F104"/>
    <hyperlink r:id="rId814" ref="AO104"/>
    <hyperlink r:id="rId815" ref="AP104"/>
    <hyperlink r:id="rId816" ref="AQ104"/>
    <hyperlink r:id="rId817" ref="AR104"/>
    <hyperlink r:id="rId818" ref="AX104"/>
    <hyperlink r:id="rId819" ref="AY104"/>
    <hyperlink r:id="rId820" ref="F105"/>
    <hyperlink r:id="rId821" ref="AO105"/>
    <hyperlink r:id="rId822" ref="AP105"/>
    <hyperlink r:id="rId823" ref="AQ105"/>
    <hyperlink r:id="rId824" ref="AX105"/>
  </hyperlinks>
  <drawing r:id="rId82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4" width="37.63"/>
  </cols>
  <sheetData>
    <row r="1">
      <c r="A1" s="89" t="str">
        <f t="array" ref="A1:B105">'PIM - Master'!A3:B107</f>
        <v>Product Code (SKU)</v>
      </c>
      <c r="B1" s="89" t="s">
        <v>25</v>
      </c>
      <c r="C1" s="89" t="str">
        <f t="array" ref="C1:CC105">'PIM - Master'!D3:CD107</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8" t="s">
        <v>54</v>
      </c>
      <c r="AE1" s="118"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1"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05">'PIM - Master'!EE3:EH107</f>
        <v>Product Name Dutch (Partner)</v>
      </c>
      <c r="CE1" s="89" t="s">
        <v>159</v>
      </c>
      <c r="CF1" s="89" t="s">
        <v>160</v>
      </c>
      <c r="CG1" s="89" t="s">
        <v>161</v>
      </c>
    </row>
    <row r="2">
      <c r="A2" s="89" t="s">
        <v>288</v>
      </c>
      <c r="B2" s="89" t="s">
        <v>289</v>
      </c>
      <c r="C2" s="89" t="s">
        <v>290</v>
      </c>
      <c r="D2" s="89">
        <v>8.5389099E7</v>
      </c>
      <c r="E2" s="89">
        <v>4.26242763E12</v>
      </c>
      <c r="F2" s="142"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8">
        <v>0.1</v>
      </c>
      <c r="AE2" s="118">
        <v>0.9</v>
      </c>
      <c r="AF2" s="93">
        <v>20.0</v>
      </c>
      <c r="AG2" s="93">
        <v>44.0924524369756</v>
      </c>
      <c r="AH2" s="89"/>
      <c r="AI2" s="89"/>
      <c r="AJ2" s="89"/>
      <c r="AK2" s="89"/>
      <c r="AL2" s="142" t="s">
        <v>295</v>
      </c>
      <c r="AM2" s="89"/>
      <c r="AN2" s="89"/>
      <c r="AO2" s="142" t="s">
        <v>296</v>
      </c>
      <c r="AP2" s="142" t="s">
        <v>297</v>
      </c>
      <c r="AQ2" s="89"/>
      <c r="AR2" s="89"/>
      <c r="AS2" s="89"/>
      <c r="AT2" s="89"/>
      <c r="AU2" s="89"/>
      <c r="AV2" s="89"/>
      <c r="AW2" s="89"/>
      <c r="AX2" s="142" t="s">
        <v>298</v>
      </c>
      <c r="AY2" s="142"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1">
        <v>2.4</v>
      </c>
      <c r="BS2" s="89">
        <v>5.29</v>
      </c>
      <c r="BT2" s="89" t="s">
        <v>309</v>
      </c>
      <c r="BU2" s="89"/>
      <c r="BV2" s="89"/>
      <c r="BW2" s="89"/>
      <c r="BX2" s="89"/>
      <c r="BY2" s="89"/>
      <c r="BZ2" s="89"/>
      <c r="CA2" s="89"/>
      <c r="CB2" s="89"/>
      <c r="CC2" s="89"/>
      <c r="CD2" s="89" t="s">
        <v>289</v>
      </c>
      <c r="CE2" s="89" t="s">
        <v>333</v>
      </c>
      <c r="CF2" s="89" t="s">
        <v>2092</v>
      </c>
      <c r="CG2" s="89" t="s">
        <v>335</v>
      </c>
    </row>
    <row r="3">
      <c r="A3" s="89" t="s">
        <v>398</v>
      </c>
      <c r="B3" s="89" t="s">
        <v>399</v>
      </c>
      <c r="C3" s="89" t="s">
        <v>400</v>
      </c>
      <c r="D3" s="89">
        <v>8.544421E7</v>
      </c>
      <c r="E3" s="89">
        <v>4.262427630666E12</v>
      </c>
      <c r="F3" s="142"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2085</v>
      </c>
      <c r="V3" s="89" t="s">
        <v>2086</v>
      </c>
      <c r="W3" s="89" t="s">
        <v>413</v>
      </c>
      <c r="X3" s="89" t="s">
        <v>414</v>
      </c>
      <c r="Y3" s="89" t="s">
        <v>415</v>
      </c>
      <c r="Z3" s="89">
        <v>20.0</v>
      </c>
      <c r="AA3" s="89">
        <v>68.0</v>
      </c>
      <c r="AB3" s="89">
        <v>60.0</v>
      </c>
      <c r="AC3" s="89">
        <v>140.0</v>
      </c>
      <c r="AD3" s="118">
        <v>0.1</v>
      </c>
      <c r="AE3" s="118">
        <v>0.9</v>
      </c>
      <c r="AF3" s="89"/>
      <c r="AG3" s="89"/>
      <c r="AH3" s="89"/>
      <c r="AI3" s="89"/>
      <c r="AJ3" s="89"/>
      <c r="AK3" s="89" t="s">
        <v>416</v>
      </c>
      <c r="AL3" s="142" t="s">
        <v>417</v>
      </c>
      <c r="AM3" s="142" t="s">
        <v>418</v>
      </c>
      <c r="AN3" s="142" t="s">
        <v>419</v>
      </c>
      <c r="AO3" s="142" t="s">
        <v>420</v>
      </c>
      <c r="AP3" s="142" t="s">
        <v>421</v>
      </c>
      <c r="AQ3" s="89"/>
      <c r="AR3" s="89"/>
      <c r="AS3" s="89"/>
      <c r="AT3" s="89"/>
      <c r="AU3" s="89"/>
      <c r="AV3" s="89"/>
      <c r="AW3" s="89"/>
      <c r="AX3" s="142" t="s">
        <v>422</v>
      </c>
      <c r="AY3" s="142"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1">
        <v>5.76</v>
      </c>
      <c r="BS3" s="89">
        <v>12.7</v>
      </c>
      <c r="BT3" s="89" t="s">
        <v>433</v>
      </c>
      <c r="BU3" s="89"/>
      <c r="BV3" s="89"/>
      <c r="BW3" s="89"/>
      <c r="BX3" s="89"/>
      <c r="BY3" s="89"/>
      <c r="BZ3" s="89"/>
      <c r="CA3" s="89"/>
      <c r="CB3" s="89"/>
      <c r="CC3" s="89"/>
      <c r="CD3" s="89" t="s">
        <v>399</v>
      </c>
      <c r="CE3" s="89" t="s">
        <v>469</v>
      </c>
      <c r="CF3" s="89" t="s">
        <v>470</v>
      </c>
      <c r="CG3" s="89" t="s">
        <v>471</v>
      </c>
    </row>
    <row r="4">
      <c r="A4" s="89" t="s">
        <v>540</v>
      </c>
      <c r="B4" s="89" t="s">
        <v>541</v>
      </c>
      <c r="C4" s="89" t="s">
        <v>400</v>
      </c>
      <c r="D4" s="89">
        <v>8.544421E7</v>
      </c>
      <c r="E4" s="89">
        <v>4.262427630673E12</v>
      </c>
      <c r="F4" s="142"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2085</v>
      </c>
      <c r="V4" s="89" t="s">
        <v>2086</v>
      </c>
      <c r="W4" s="89" t="s">
        <v>413</v>
      </c>
      <c r="X4" s="89" t="s">
        <v>414</v>
      </c>
      <c r="Y4" s="89" t="s">
        <v>415</v>
      </c>
      <c r="Z4" s="89">
        <v>20.0</v>
      </c>
      <c r="AA4" s="89">
        <v>68.0</v>
      </c>
      <c r="AB4" s="89">
        <v>60.0</v>
      </c>
      <c r="AC4" s="89">
        <v>140.0</v>
      </c>
      <c r="AD4" s="118">
        <v>0.1</v>
      </c>
      <c r="AE4" s="118">
        <v>0.9</v>
      </c>
      <c r="AF4" s="89"/>
      <c r="AG4" s="89"/>
      <c r="AH4" s="89"/>
      <c r="AI4" s="89"/>
      <c r="AJ4" s="89"/>
      <c r="AK4" s="89" t="s">
        <v>416</v>
      </c>
      <c r="AL4" s="142" t="s">
        <v>417</v>
      </c>
      <c r="AM4" s="142" t="s">
        <v>418</v>
      </c>
      <c r="AN4" s="142" t="s">
        <v>419</v>
      </c>
      <c r="AO4" s="142" t="s">
        <v>420</v>
      </c>
      <c r="AP4" s="142" t="s">
        <v>544</v>
      </c>
      <c r="AQ4" s="89"/>
      <c r="AR4" s="89"/>
      <c r="AS4" s="89"/>
      <c r="AT4" s="89"/>
      <c r="AU4" s="89"/>
      <c r="AV4" s="89"/>
      <c r="AW4" s="89"/>
      <c r="AX4" s="142" t="s">
        <v>422</v>
      </c>
      <c r="AY4" s="142"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1">
        <v>5.76</v>
      </c>
      <c r="BS4" s="89">
        <v>12.7</v>
      </c>
      <c r="BT4" s="89" t="s">
        <v>433</v>
      </c>
      <c r="BU4" s="89"/>
      <c r="BV4" s="89"/>
      <c r="BW4" s="89"/>
      <c r="BX4" s="89"/>
      <c r="BY4" s="89"/>
      <c r="BZ4" s="89"/>
      <c r="CA4" s="89"/>
      <c r="CB4" s="89"/>
      <c r="CC4" s="89"/>
      <c r="CD4" s="89" t="s">
        <v>541</v>
      </c>
      <c r="CE4" s="89" t="s">
        <v>469</v>
      </c>
      <c r="CF4" s="89" t="s">
        <v>470</v>
      </c>
      <c r="CG4" s="89" t="s">
        <v>471</v>
      </c>
    </row>
    <row r="5">
      <c r="A5" s="89" t="s">
        <v>546</v>
      </c>
      <c r="B5" s="89" t="s">
        <v>547</v>
      </c>
      <c r="C5" s="89" t="s">
        <v>400</v>
      </c>
      <c r="D5" s="89">
        <v>8.544421E7</v>
      </c>
      <c r="E5" s="89">
        <v>4.26242763068E12</v>
      </c>
      <c r="F5" s="142"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2085</v>
      </c>
      <c r="V5" s="89" t="s">
        <v>2086</v>
      </c>
      <c r="W5" s="89" t="s">
        <v>413</v>
      </c>
      <c r="X5" s="89" t="s">
        <v>414</v>
      </c>
      <c r="Y5" s="89" t="s">
        <v>415</v>
      </c>
      <c r="Z5" s="89">
        <v>20.0</v>
      </c>
      <c r="AA5" s="89">
        <v>68.0</v>
      </c>
      <c r="AB5" s="89">
        <v>60.0</v>
      </c>
      <c r="AC5" s="89">
        <v>140.0</v>
      </c>
      <c r="AD5" s="118">
        <v>0.1</v>
      </c>
      <c r="AE5" s="118">
        <v>0.9</v>
      </c>
      <c r="AF5" s="89"/>
      <c r="AG5" s="89"/>
      <c r="AH5" s="89"/>
      <c r="AI5" s="89"/>
      <c r="AJ5" s="89"/>
      <c r="AK5" s="89" t="s">
        <v>416</v>
      </c>
      <c r="AL5" s="142" t="s">
        <v>417</v>
      </c>
      <c r="AM5" s="142" t="s">
        <v>418</v>
      </c>
      <c r="AN5" s="142" t="s">
        <v>419</v>
      </c>
      <c r="AO5" s="142" t="s">
        <v>420</v>
      </c>
      <c r="AP5" s="142" t="s">
        <v>550</v>
      </c>
      <c r="AQ5" s="89"/>
      <c r="AR5" s="89"/>
      <c r="AS5" s="89"/>
      <c r="AT5" s="89"/>
      <c r="AU5" s="89"/>
      <c r="AV5" s="89"/>
      <c r="AW5" s="89"/>
      <c r="AX5" s="142" t="s">
        <v>422</v>
      </c>
      <c r="AY5" s="142"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1">
        <v>5.76</v>
      </c>
      <c r="BS5" s="89">
        <v>12.7</v>
      </c>
      <c r="BT5" s="89" t="s">
        <v>433</v>
      </c>
      <c r="BU5" s="89"/>
      <c r="BV5" s="89"/>
      <c r="BW5" s="89"/>
      <c r="BX5" s="89"/>
      <c r="BY5" s="89"/>
      <c r="BZ5" s="89"/>
      <c r="CA5" s="89"/>
      <c r="CB5" s="89"/>
      <c r="CC5" s="89"/>
      <c r="CD5" s="89" t="s">
        <v>547</v>
      </c>
      <c r="CE5" s="89" t="s">
        <v>469</v>
      </c>
      <c r="CF5" s="89" t="s">
        <v>470</v>
      </c>
      <c r="CG5" s="89" t="s">
        <v>471</v>
      </c>
    </row>
    <row r="6">
      <c r="A6" s="89" t="s">
        <v>552</v>
      </c>
      <c r="B6" s="89" t="s">
        <v>553</v>
      </c>
      <c r="C6" s="89" t="s">
        <v>400</v>
      </c>
      <c r="D6" s="89">
        <v>8.544421E7</v>
      </c>
      <c r="E6" s="89">
        <v>4.262427630697E12</v>
      </c>
      <c r="F6" s="142"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2085</v>
      </c>
      <c r="V6" s="89" t="s">
        <v>2086</v>
      </c>
      <c r="W6" s="89" t="s">
        <v>413</v>
      </c>
      <c r="X6" s="89" t="s">
        <v>414</v>
      </c>
      <c r="Y6" s="89" t="s">
        <v>415</v>
      </c>
      <c r="Z6" s="89">
        <v>20.0</v>
      </c>
      <c r="AA6" s="89">
        <v>68.0</v>
      </c>
      <c r="AB6" s="89">
        <v>60.0</v>
      </c>
      <c r="AC6" s="89">
        <v>140.0</v>
      </c>
      <c r="AD6" s="118">
        <v>0.1</v>
      </c>
      <c r="AE6" s="118">
        <v>0.9</v>
      </c>
      <c r="AF6" s="89"/>
      <c r="AG6" s="89"/>
      <c r="AH6" s="89"/>
      <c r="AI6" s="89"/>
      <c r="AJ6" s="89"/>
      <c r="AK6" s="89" t="s">
        <v>416</v>
      </c>
      <c r="AL6" s="142" t="s">
        <v>417</v>
      </c>
      <c r="AM6" s="142" t="s">
        <v>418</v>
      </c>
      <c r="AN6" s="142" t="s">
        <v>419</v>
      </c>
      <c r="AO6" s="142" t="s">
        <v>420</v>
      </c>
      <c r="AP6" s="142" t="s">
        <v>556</v>
      </c>
      <c r="AQ6" s="89"/>
      <c r="AR6" s="89"/>
      <c r="AS6" s="89"/>
      <c r="AT6" s="89"/>
      <c r="AU6" s="89"/>
      <c r="AV6" s="89"/>
      <c r="AW6" s="89"/>
      <c r="AX6" s="142" t="s">
        <v>422</v>
      </c>
      <c r="AY6" s="142"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1">
        <v>5.76</v>
      </c>
      <c r="BS6" s="89">
        <v>12.7</v>
      </c>
      <c r="BT6" s="89" t="s">
        <v>433</v>
      </c>
      <c r="BU6" s="89"/>
      <c r="BV6" s="89"/>
      <c r="BW6" s="89"/>
      <c r="BX6" s="89"/>
      <c r="BY6" s="89"/>
      <c r="BZ6" s="89"/>
      <c r="CA6" s="89"/>
      <c r="CB6" s="89"/>
      <c r="CC6" s="89"/>
      <c r="CD6" s="89" t="s">
        <v>553</v>
      </c>
      <c r="CE6" s="89" t="s">
        <v>469</v>
      </c>
      <c r="CF6" s="89" t="s">
        <v>470</v>
      </c>
      <c r="CG6" s="89" t="s">
        <v>471</v>
      </c>
    </row>
    <row r="7">
      <c r="A7" s="89" t="s">
        <v>559</v>
      </c>
      <c r="B7" s="89" t="s">
        <v>560</v>
      </c>
      <c r="C7" s="89" t="s">
        <v>400</v>
      </c>
      <c r="D7" s="89">
        <v>8.544421E7</v>
      </c>
      <c r="E7" s="89">
        <v>4.26242763071E12</v>
      </c>
      <c r="F7" s="142"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2085</v>
      </c>
      <c r="V7" s="89" t="s">
        <v>2086</v>
      </c>
      <c r="W7" s="89" t="s">
        <v>413</v>
      </c>
      <c r="X7" s="89" t="s">
        <v>414</v>
      </c>
      <c r="Y7" s="89" t="s">
        <v>415</v>
      </c>
      <c r="Z7" s="89">
        <v>20.0</v>
      </c>
      <c r="AA7" s="89">
        <v>68.0</v>
      </c>
      <c r="AB7" s="89">
        <v>60.0</v>
      </c>
      <c r="AC7" s="89">
        <v>140.0</v>
      </c>
      <c r="AD7" s="118">
        <v>0.1</v>
      </c>
      <c r="AE7" s="118">
        <v>0.9</v>
      </c>
      <c r="AF7" s="89"/>
      <c r="AG7" s="89"/>
      <c r="AH7" s="89"/>
      <c r="AI7" s="89"/>
      <c r="AJ7" s="89"/>
      <c r="AK7" s="89" t="s">
        <v>416</v>
      </c>
      <c r="AL7" s="142" t="s">
        <v>417</v>
      </c>
      <c r="AM7" s="142" t="s">
        <v>418</v>
      </c>
      <c r="AN7" s="142" t="s">
        <v>419</v>
      </c>
      <c r="AO7" s="142" t="s">
        <v>420</v>
      </c>
      <c r="AP7" s="142" t="s">
        <v>563</v>
      </c>
      <c r="AQ7" s="89"/>
      <c r="AR7" s="89"/>
      <c r="AS7" s="89"/>
      <c r="AT7" s="89"/>
      <c r="AU7" s="89"/>
      <c r="AV7" s="89"/>
      <c r="AW7" s="89"/>
      <c r="AX7" s="142" t="s">
        <v>422</v>
      </c>
      <c r="AY7" s="142"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1">
        <v>5.76</v>
      </c>
      <c r="BS7" s="89">
        <v>12.7</v>
      </c>
      <c r="BT7" s="89" t="s">
        <v>433</v>
      </c>
      <c r="BU7" s="89"/>
      <c r="BV7" s="89"/>
      <c r="BW7" s="89"/>
      <c r="BX7" s="89"/>
      <c r="BY7" s="89"/>
      <c r="BZ7" s="89"/>
      <c r="CA7" s="89"/>
      <c r="CB7" s="89"/>
      <c r="CC7" s="89"/>
      <c r="CD7" s="89" t="s">
        <v>560</v>
      </c>
      <c r="CE7" s="89" t="s">
        <v>469</v>
      </c>
      <c r="CF7" s="89" t="s">
        <v>470</v>
      </c>
      <c r="CG7" s="89" t="s">
        <v>471</v>
      </c>
    </row>
    <row r="8">
      <c r="A8" s="89" t="s">
        <v>565</v>
      </c>
      <c r="B8" s="89" t="s">
        <v>566</v>
      </c>
      <c r="C8" s="89" t="s">
        <v>400</v>
      </c>
      <c r="D8" s="89">
        <v>8.544421E7</v>
      </c>
      <c r="E8" s="89">
        <v>4.262427630727E12</v>
      </c>
      <c r="F8" s="142"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2085</v>
      </c>
      <c r="V8" s="89" t="s">
        <v>2086</v>
      </c>
      <c r="W8" s="89" t="s">
        <v>413</v>
      </c>
      <c r="X8" s="89" t="s">
        <v>414</v>
      </c>
      <c r="Y8" s="89" t="s">
        <v>415</v>
      </c>
      <c r="Z8" s="89">
        <v>20.0</v>
      </c>
      <c r="AA8" s="89">
        <v>68.0</v>
      </c>
      <c r="AB8" s="89">
        <v>60.0</v>
      </c>
      <c r="AC8" s="89">
        <v>140.0</v>
      </c>
      <c r="AD8" s="118">
        <v>0.1</v>
      </c>
      <c r="AE8" s="118">
        <v>0.9</v>
      </c>
      <c r="AF8" s="89"/>
      <c r="AG8" s="89"/>
      <c r="AH8" s="89"/>
      <c r="AI8" s="89"/>
      <c r="AJ8" s="89"/>
      <c r="AK8" s="89" t="s">
        <v>416</v>
      </c>
      <c r="AL8" s="142" t="s">
        <v>417</v>
      </c>
      <c r="AM8" s="142" t="s">
        <v>418</v>
      </c>
      <c r="AN8" s="142" t="s">
        <v>419</v>
      </c>
      <c r="AO8" s="142" t="s">
        <v>420</v>
      </c>
      <c r="AP8" s="142" t="s">
        <v>569</v>
      </c>
      <c r="AQ8" s="89"/>
      <c r="AR8" s="89"/>
      <c r="AS8" s="89"/>
      <c r="AT8" s="89"/>
      <c r="AU8" s="89"/>
      <c r="AV8" s="89"/>
      <c r="AW8" s="89"/>
      <c r="AX8" s="142" t="s">
        <v>422</v>
      </c>
      <c r="AY8" s="142"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1">
        <v>5.76</v>
      </c>
      <c r="BS8" s="89">
        <v>12.7</v>
      </c>
      <c r="BT8" s="89" t="s">
        <v>433</v>
      </c>
      <c r="BU8" s="89"/>
      <c r="BV8" s="89"/>
      <c r="BW8" s="89"/>
      <c r="BX8" s="89"/>
      <c r="BY8" s="89"/>
      <c r="BZ8" s="89"/>
      <c r="CA8" s="89"/>
      <c r="CB8" s="89"/>
      <c r="CC8" s="89"/>
      <c r="CD8" s="89" t="s">
        <v>566</v>
      </c>
      <c r="CE8" s="89" t="s">
        <v>469</v>
      </c>
      <c r="CF8" s="89" t="s">
        <v>470</v>
      </c>
      <c r="CG8" s="89" t="s">
        <v>471</v>
      </c>
    </row>
    <row r="9">
      <c r="A9" s="89" t="s">
        <v>571</v>
      </c>
      <c r="B9" s="89" t="s">
        <v>572</v>
      </c>
      <c r="C9" s="89" t="s">
        <v>400</v>
      </c>
      <c r="D9" s="89">
        <v>8.544421E7</v>
      </c>
      <c r="E9" s="89">
        <v>4.262427630932E12</v>
      </c>
      <c r="F9" s="142"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2085</v>
      </c>
      <c r="V9" s="89" t="s">
        <v>2086</v>
      </c>
      <c r="W9" s="89" t="s">
        <v>413</v>
      </c>
      <c r="X9" s="89" t="s">
        <v>414</v>
      </c>
      <c r="Y9" s="89" t="s">
        <v>415</v>
      </c>
      <c r="Z9" s="89">
        <v>20.0</v>
      </c>
      <c r="AA9" s="89">
        <v>68.0</v>
      </c>
      <c r="AB9" s="89">
        <v>60.0</v>
      </c>
      <c r="AC9" s="89">
        <v>140.0</v>
      </c>
      <c r="AD9" s="118">
        <v>0.1</v>
      </c>
      <c r="AE9" s="118">
        <v>0.9</v>
      </c>
      <c r="AF9" s="89"/>
      <c r="AG9" s="89"/>
      <c r="AH9" s="89"/>
      <c r="AI9" s="89"/>
      <c r="AJ9" s="89"/>
      <c r="AK9" s="89" t="s">
        <v>416</v>
      </c>
      <c r="AL9" s="142" t="s">
        <v>417</v>
      </c>
      <c r="AM9" s="142" t="s">
        <v>418</v>
      </c>
      <c r="AN9" s="142" t="s">
        <v>419</v>
      </c>
      <c r="AO9" s="142" t="s">
        <v>420</v>
      </c>
      <c r="AP9" s="142" t="s">
        <v>575</v>
      </c>
      <c r="AQ9" s="89"/>
      <c r="AR9" s="89"/>
      <c r="AS9" s="89"/>
      <c r="AT9" s="89"/>
      <c r="AU9" s="89"/>
      <c r="AV9" s="89"/>
      <c r="AW9" s="89"/>
      <c r="AX9" s="142" t="s">
        <v>422</v>
      </c>
      <c r="AY9" s="142"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1">
        <v>5.76</v>
      </c>
      <c r="BS9" s="89">
        <v>12.7</v>
      </c>
      <c r="BT9" s="89" t="s">
        <v>433</v>
      </c>
      <c r="BU9" s="89"/>
      <c r="BV9" s="89"/>
      <c r="BW9" s="89"/>
      <c r="BX9" s="89"/>
      <c r="BY9" s="89"/>
      <c r="BZ9" s="89"/>
      <c r="CA9" s="89"/>
      <c r="CB9" s="89"/>
      <c r="CC9" s="89"/>
      <c r="CD9" s="89" t="s">
        <v>572</v>
      </c>
      <c r="CE9" s="89" t="s">
        <v>469</v>
      </c>
      <c r="CF9" s="89" t="s">
        <v>470</v>
      </c>
      <c r="CG9" s="89" t="s">
        <v>471</v>
      </c>
    </row>
    <row r="10">
      <c r="A10" s="89" t="s">
        <v>577</v>
      </c>
      <c r="B10" s="89" t="s">
        <v>578</v>
      </c>
      <c r="C10" s="89" t="s">
        <v>400</v>
      </c>
      <c r="D10" s="89">
        <v>8.544421E7</v>
      </c>
      <c r="E10" s="89">
        <v>4.262427630703E12</v>
      </c>
      <c r="F10" s="142"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2085</v>
      </c>
      <c r="V10" s="89" t="s">
        <v>2086</v>
      </c>
      <c r="W10" s="89" t="s">
        <v>413</v>
      </c>
      <c r="X10" s="89" t="s">
        <v>414</v>
      </c>
      <c r="Y10" s="89" t="s">
        <v>415</v>
      </c>
      <c r="Z10" s="89">
        <v>20.0</v>
      </c>
      <c r="AA10" s="89">
        <v>68.0</v>
      </c>
      <c r="AB10" s="89">
        <v>60.0</v>
      </c>
      <c r="AC10" s="89">
        <v>140.0</v>
      </c>
      <c r="AD10" s="118">
        <v>0.1</v>
      </c>
      <c r="AE10" s="118">
        <v>0.9</v>
      </c>
      <c r="AF10" s="89"/>
      <c r="AG10" s="89"/>
      <c r="AH10" s="89"/>
      <c r="AI10" s="89"/>
      <c r="AJ10" s="89"/>
      <c r="AK10" s="89" t="s">
        <v>416</v>
      </c>
      <c r="AL10" s="142" t="s">
        <v>417</v>
      </c>
      <c r="AM10" s="142" t="s">
        <v>418</v>
      </c>
      <c r="AN10" s="142" t="s">
        <v>419</v>
      </c>
      <c r="AO10" s="142" t="s">
        <v>420</v>
      </c>
      <c r="AP10" s="142" t="s">
        <v>581</v>
      </c>
      <c r="AQ10" s="89"/>
      <c r="AR10" s="89"/>
      <c r="AS10" s="89"/>
      <c r="AT10" s="89"/>
      <c r="AU10" s="89"/>
      <c r="AV10" s="89"/>
      <c r="AW10" s="89"/>
      <c r="AX10" s="142" t="s">
        <v>422</v>
      </c>
      <c r="AY10" s="142"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1">
        <v>5.76</v>
      </c>
      <c r="BS10" s="89">
        <v>12.7</v>
      </c>
      <c r="BT10" s="89" t="s">
        <v>433</v>
      </c>
      <c r="BU10" s="89"/>
      <c r="BV10" s="89"/>
      <c r="BW10" s="89"/>
      <c r="BX10" s="89"/>
      <c r="BY10" s="89"/>
      <c r="BZ10" s="89"/>
      <c r="CA10" s="89"/>
      <c r="CB10" s="89"/>
      <c r="CC10" s="89"/>
      <c r="CD10" s="89" t="s">
        <v>578</v>
      </c>
      <c r="CE10" s="89" t="s">
        <v>469</v>
      </c>
      <c r="CF10" s="89" t="s">
        <v>470</v>
      </c>
      <c r="CG10" s="89" t="s">
        <v>471</v>
      </c>
    </row>
    <row r="11">
      <c r="A11" s="89" t="s">
        <v>583</v>
      </c>
      <c r="B11" s="89" t="s">
        <v>584</v>
      </c>
      <c r="C11" s="89" t="s">
        <v>585</v>
      </c>
      <c r="D11" s="89">
        <v>8.544421E7</v>
      </c>
      <c r="E11" s="89">
        <v>4.262427630093E12</v>
      </c>
      <c r="F11" s="142"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2085</v>
      </c>
      <c r="V11" s="89" t="s">
        <v>2086</v>
      </c>
      <c r="W11" s="89" t="s">
        <v>413</v>
      </c>
      <c r="X11" s="89" t="s">
        <v>414</v>
      </c>
      <c r="Y11" s="89" t="s">
        <v>415</v>
      </c>
      <c r="Z11" s="89">
        <v>20.0</v>
      </c>
      <c r="AA11" s="89">
        <v>68.0</v>
      </c>
      <c r="AB11" s="89">
        <v>60.0</v>
      </c>
      <c r="AC11" s="89">
        <v>140.0</v>
      </c>
      <c r="AD11" s="118">
        <v>0.1</v>
      </c>
      <c r="AE11" s="118">
        <v>0.9</v>
      </c>
      <c r="AF11" s="89"/>
      <c r="AG11" s="89"/>
      <c r="AH11" s="89"/>
      <c r="AI11" s="89"/>
      <c r="AJ11" s="89"/>
      <c r="AK11" s="89" t="s">
        <v>416</v>
      </c>
      <c r="AL11" s="142" t="s">
        <v>417</v>
      </c>
      <c r="AM11" s="142" t="s">
        <v>418</v>
      </c>
      <c r="AN11" s="142" t="s">
        <v>419</v>
      </c>
      <c r="AO11" s="142" t="s">
        <v>420</v>
      </c>
      <c r="AP11" s="142" t="s">
        <v>588</v>
      </c>
      <c r="AQ11" s="89"/>
      <c r="AR11" s="89"/>
      <c r="AS11" s="89"/>
      <c r="AT11" s="89"/>
      <c r="AU11" s="89"/>
      <c r="AV11" s="89"/>
      <c r="AW11" s="89"/>
      <c r="AX11" s="142" t="s">
        <v>589</v>
      </c>
      <c r="AY11" s="142"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1">
        <v>0.15</v>
      </c>
      <c r="BS11" s="89">
        <v>0.33</v>
      </c>
      <c r="BT11" s="89" t="s">
        <v>433</v>
      </c>
      <c r="BU11" s="89"/>
      <c r="BV11" s="89"/>
      <c r="BW11" s="89"/>
      <c r="BX11" s="89"/>
      <c r="BY11" s="89"/>
      <c r="BZ11" s="89"/>
      <c r="CA11" s="89"/>
      <c r="CB11" s="89"/>
      <c r="CC11" s="89"/>
      <c r="CD11" s="89" t="s">
        <v>584</v>
      </c>
      <c r="CE11" s="89" t="s">
        <v>614</v>
      </c>
      <c r="CF11" s="89" t="s">
        <v>615</v>
      </c>
      <c r="CG11" s="89" t="s">
        <v>471</v>
      </c>
    </row>
    <row r="12">
      <c r="A12" s="89" t="s">
        <v>663</v>
      </c>
      <c r="B12" s="89" t="s">
        <v>664</v>
      </c>
      <c r="C12" s="89" t="s">
        <v>585</v>
      </c>
      <c r="D12" s="89">
        <v>8.544421E7</v>
      </c>
      <c r="E12" s="89">
        <v>4.262427630109E12</v>
      </c>
      <c r="F12" s="142"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2085</v>
      </c>
      <c r="V12" s="89" t="s">
        <v>2086</v>
      </c>
      <c r="W12" s="89" t="s">
        <v>413</v>
      </c>
      <c r="X12" s="89" t="s">
        <v>414</v>
      </c>
      <c r="Y12" s="89" t="s">
        <v>415</v>
      </c>
      <c r="Z12" s="89">
        <v>20.0</v>
      </c>
      <c r="AA12" s="89">
        <v>68.0</v>
      </c>
      <c r="AB12" s="89">
        <v>60.0</v>
      </c>
      <c r="AC12" s="89">
        <v>140.0</v>
      </c>
      <c r="AD12" s="118">
        <v>0.1</v>
      </c>
      <c r="AE12" s="118">
        <v>0.9</v>
      </c>
      <c r="AF12" s="89"/>
      <c r="AG12" s="89"/>
      <c r="AH12" s="89"/>
      <c r="AI12" s="89"/>
      <c r="AJ12" s="89"/>
      <c r="AK12" s="89" t="s">
        <v>416</v>
      </c>
      <c r="AL12" s="142" t="s">
        <v>417</v>
      </c>
      <c r="AM12" s="142" t="s">
        <v>418</v>
      </c>
      <c r="AN12" s="142" t="s">
        <v>419</v>
      </c>
      <c r="AO12" s="142" t="s">
        <v>420</v>
      </c>
      <c r="AP12" s="142" t="s">
        <v>666</v>
      </c>
      <c r="AQ12" s="89"/>
      <c r="AR12" s="89"/>
      <c r="AS12" s="89"/>
      <c r="AT12" s="89"/>
      <c r="AU12" s="89"/>
      <c r="AV12" s="89"/>
      <c r="AW12" s="89"/>
      <c r="AX12" s="142" t="s">
        <v>589</v>
      </c>
      <c r="AY12" s="142"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1">
        <v>0.15</v>
      </c>
      <c r="BS12" s="89">
        <v>0.33</v>
      </c>
      <c r="BT12" s="89" t="s">
        <v>433</v>
      </c>
      <c r="BU12" s="89"/>
      <c r="BV12" s="89"/>
      <c r="BW12" s="89"/>
      <c r="BX12" s="89"/>
      <c r="BY12" s="89"/>
      <c r="BZ12" s="89"/>
      <c r="CA12" s="89"/>
      <c r="CB12" s="89"/>
      <c r="CC12" s="89"/>
      <c r="CD12" s="89" t="s">
        <v>664</v>
      </c>
      <c r="CE12" s="89" t="s">
        <v>614</v>
      </c>
      <c r="CF12" s="89" t="s">
        <v>615</v>
      </c>
      <c r="CG12" s="89" t="s">
        <v>471</v>
      </c>
    </row>
    <row r="13">
      <c r="A13" s="89" t="s">
        <v>668</v>
      </c>
      <c r="B13" s="89" t="s">
        <v>669</v>
      </c>
      <c r="C13" s="89" t="s">
        <v>585</v>
      </c>
      <c r="D13" s="89">
        <v>8.544421E7</v>
      </c>
      <c r="E13" s="89">
        <v>4.262427630116E12</v>
      </c>
      <c r="F13" s="142"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2085</v>
      </c>
      <c r="V13" s="89" t="s">
        <v>2086</v>
      </c>
      <c r="W13" s="89" t="s">
        <v>413</v>
      </c>
      <c r="X13" s="89" t="s">
        <v>414</v>
      </c>
      <c r="Y13" s="89" t="s">
        <v>415</v>
      </c>
      <c r="Z13" s="89">
        <v>20.0</v>
      </c>
      <c r="AA13" s="89">
        <v>68.0</v>
      </c>
      <c r="AB13" s="89">
        <v>60.0</v>
      </c>
      <c r="AC13" s="89">
        <v>140.0</v>
      </c>
      <c r="AD13" s="118">
        <v>0.1</v>
      </c>
      <c r="AE13" s="118">
        <v>0.9</v>
      </c>
      <c r="AF13" s="89"/>
      <c r="AG13" s="89"/>
      <c r="AH13" s="89"/>
      <c r="AI13" s="89"/>
      <c r="AJ13" s="89"/>
      <c r="AK13" s="89" t="s">
        <v>416</v>
      </c>
      <c r="AL13" s="142" t="s">
        <v>417</v>
      </c>
      <c r="AM13" s="142" t="s">
        <v>418</v>
      </c>
      <c r="AN13" s="142" t="s">
        <v>419</v>
      </c>
      <c r="AO13" s="142" t="s">
        <v>420</v>
      </c>
      <c r="AP13" s="142" t="s">
        <v>671</v>
      </c>
      <c r="AQ13" s="89"/>
      <c r="AR13" s="89"/>
      <c r="AS13" s="89"/>
      <c r="AT13" s="89"/>
      <c r="AU13" s="89"/>
      <c r="AV13" s="89"/>
      <c r="AW13" s="89"/>
      <c r="AX13" s="142" t="s">
        <v>589</v>
      </c>
      <c r="AY13" s="142"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1">
        <v>0.15</v>
      </c>
      <c r="BS13" s="89">
        <v>0.33</v>
      </c>
      <c r="BT13" s="89" t="s">
        <v>433</v>
      </c>
      <c r="BU13" s="89"/>
      <c r="BV13" s="89"/>
      <c r="BW13" s="89"/>
      <c r="BX13" s="89"/>
      <c r="BY13" s="89"/>
      <c r="BZ13" s="89"/>
      <c r="CA13" s="89"/>
      <c r="CB13" s="89"/>
      <c r="CC13" s="89"/>
      <c r="CD13" s="89" t="s">
        <v>669</v>
      </c>
      <c r="CE13" s="89" t="s">
        <v>614</v>
      </c>
      <c r="CF13" s="89" t="s">
        <v>615</v>
      </c>
      <c r="CG13" s="89" t="s">
        <v>471</v>
      </c>
    </row>
    <row r="14">
      <c r="A14" s="89" t="s">
        <v>673</v>
      </c>
      <c r="B14" s="89" t="s">
        <v>674</v>
      </c>
      <c r="C14" s="89" t="s">
        <v>585</v>
      </c>
      <c r="D14" s="89">
        <v>8.544421E7</v>
      </c>
      <c r="E14" s="89">
        <v>4.262427630123E12</v>
      </c>
      <c r="F14" s="142"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2085</v>
      </c>
      <c r="V14" s="89" t="s">
        <v>2086</v>
      </c>
      <c r="W14" s="89" t="s">
        <v>413</v>
      </c>
      <c r="X14" s="89" t="s">
        <v>414</v>
      </c>
      <c r="Y14" s="89" t="s">
        <v>415</v>
      </c>
      <c r="Z14" s="89">
        <v>20.0</v>
      </c>
      <c r="AA14" s="89">
        <v>68.0</v>
      </c>
      <c r="AB14" s="89">
        <v>60.0</v>
      </c>
      <c r="AC14" s="89">
        <v>140.0</v>
      </c>
      <c r="AD14" s="118">
        <v>0.1</v>
      </c>
      <c r="AE14" s="118">
        <v>0.9</v>
      </c>
      <c r="AF14" s="89"/>
      <c r="AG14" s="89"/>
      <c r="AH14" s="89"/>
      <c r="AI14" s="89"/>
      <c r="AJ14" s="89"/>
      <c r="AK14" s="89" t="s">
        <v>416</v>
      </c>
      <c r="AL14" s="142" t="s">
        <v>417</v>
      </c>
      <c r="AM14" s="142" t="s">
        <v>418</v>
      </c>
      <c r="AN14" s="142" t="s">
        <v>419</v>
      </c>
      <c r="AO14" s="142" t="s">
        <v>420</v>
      </c>
      <c r="AP14" s="142" t="s">
        <v>676</v>
      </c>
      <c r="AQ14" s="89"/>
      <c r="AR14" s="89"/>
      <c r="AS14" s="89"/>
      <c r="AT14" s="89"/>
      <c r="AU14" s="89"/>
      <c r="AV14" s="89"/>
      <c r="AW14" s="89"/>
      <c r="AX14" s="142" t="s">
        <v>589</v>
      </c>
      <c r="AY14" s="142"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1">
        <v>0.15</v>
      </c>
      <c r="BS14" s="89">
        <v>0.33</v>
      </c>
      <c r="BT14" s="89" t="s">
        <v>433</v>
      </c>
      <c r="BU14" s="89"/>
      <c r="BV14" s="89"/>
      <c r="BW14" s="89"/>
      <c r="BX14" s="89"/>
      <c r="BY14" s="89"/>
      <c r="BZ14" s="89"/>
      <c r="CA14" s="89"/>
      <c r="CB14" s="89"/>
      <c r="CC14" s="89"/>
      <c r="CD14" s="89" t="s">
        <v>674</v>
      </c>
      <c r="CE14" s="89" t="s">
        <v>614</v>
      </c>
      <c r="CF14" s="89" t="s">
        <v>615</v>
      </c>
      <c r="CG14" s="89" t="s">
        <v>471</v>
      </c>
    </row>
    <row r="15">
      <c r="A15" s="89" t="s">
        <v>678</v>
      </c>
      <c r="B15" s="89" t="s">
        <v>679</v>
      </c>
      <c r="C15" s="89" t="s">
        <v>585</v>
      </c>
      <c r="D15" s="89">
        <v>8.544421E7</v>
      </c>
      <c r="E15" s="89">
        <v>4.262427630147E12</v>
      </c>
      <c r="F15" s="142"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2085</v>
      </c>
      <c r="V15" s="89" t="s">
        <v>2086</v>
      </c>
      <c r="W15" s="89" t="s">
        <v>413</v>
      </c>
      <c r="X15" s="89" t="s">
        <v>414</v>
      </c>
      <c r="Y15" s="89" t="s">
        <v>415</v>
      </c>
      <c r="Z15" s="89">
        <v>20.0</v>
      </c>
      <c r="AA15" s="89">
        <v>68.0</v>
      </c>
      <c r="AB15" s="89">
        <v>60.0</v>
      </c>
      <c r="AC15" s="89">
        <v>140.0</v>
      </c>
      <c r="AD15" s="118">
        <v>0.1</v>
      </c>
      <c r="AE15" s="118">
        <v>0.9</v>
      </c>
      <c r="AF15" s="89"/>
      <c r="AG15" s="89"/>
      <c r="AH15" s="89"/>
      <c r="AI15" s="89"/>
      <c r="AJ15" s="89"/>
      <c r="AK15" s="89" t="s">
        <v>416</v>
      </c>
      <c r="AL15" s="142" t="s">
        <v>417</v>
      </c>
      <c r="AM15" s="142" t="s">
        <v>418</v>
      </c>
      <c r="AN15" s="142" t="s">
        <v>419</v>
      </c>
      <c r="AO15" s="142" t="s">
        <v>420</v>
      </c>
      <c r="AP15" s="142" t="s">
        <v>681</v>
      </c>
      <c r="AQ15" s="89"/>
      <c r="AR15" s="89"/>
      <c r="AS15" s="89"/>
      <c r="AT15" s="89"/>
      <c r="AU15" s="89"/>
      <c r="AV15" s="89"/>
      <c r="AW15" s="89"/>
      <c r="AX15" s="142" t="s">
        <v>589</v>
      </c>
      <c r="AY15" s="142"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1">
        <v>0.15</v>
      </c>
      <c r="BS15" s="89">
        <v>0.33</v>
      </c>
      <c r="BT15" s="89" t="s">
        <v>433</v>
      </c>
      <c r="BU15" s="89"/>
      <c r="BV15" s="89"/>
      <c r="BW15" s="89"/>
      <c r="BX15" s="89"/>
      <c r="BY15" s="89"/>
      <c r="BZ15" s="89"/>
      <c r="CA15" s="89"/>
      <c r="CB15" s="89"/>
      <c r="CC15" s="89"/>
      <c r="CD15" s="89" t="s">
        <v>679</v>
      </c>
      <c r="CE15" s="89" t="s">
        <v>614</v>
      </c>
      <c r="CF15" s="89" t="s">
        <v>615</v>
      </c>
      <c r="CG15" s="89" t="s">
        <v>471</v>
      </c>
    </row>
    <row r="16">
      <c r="A16" s="89" t="s">
        <v>683</v>
      </c>
      <c r="B16" s="89" t="s">
        <v>684</v>
      </c>
      <c r="C16" s="89" t="s">
        <v>585</v>
      </c>
      <c r="D16" s="89">
        <v>8.544421E7</v>
      </c>
      <c r="E16" s="89">
        <v>4.262427630154E12</v>
      </c>
      <c r="F16" s="142"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2085</v>
      </c>
      <c r="V16" s="89" t="s">
        <v>2086</v>
      </c>
      <c r="W16" s="89" t="s">
        <v>413</v>
      </c>
      <c r="X16" s="89" t="s">
        <v>414</v>
      </c>
      <c r="Y16" s="89" t="s">
        <v>415</v>
      </c>
      <c r="Z16" s="89">
        <v>20.0</v>
      </c>
      <c r="AA16" s="89">
        <v>68.0</v>
      </c>
      <c r="AB16" s="89">
        <v>60.0</v>
      </c>
      <c r="AC16" s="89">
        <v>140.0</v>
      </c>
      <c r="AD16" s="118">
        <v>0.1</v>
      </c>
      <c r="AE16" s="118">
        <v>0.9</v>
      </c>
      <c r="AF16" s="89"/>
      <c r="AG16" s="89"/>
      <c r="AH16" s="89"/>
      <c r="AI16" s="89"/>
      <c r="AJ16" s="89"/>
      <c r="AK16" s="89" t="s">
        <v>416</v>
      </c>
      <c r="AL16" s="142" t="s">
        <v>417</v>
      </c>
      <c r="AM16" s="142" t="s">
        <v>418</v>
      </c>
      <c r="AN16" s="142" t="s">
        <v>419</v>
      </c>
      <c r="AO16" s="142" t="s">
        <v>420</v>
      </c>
      <c r="AP16" s="142" t="s">
        <v>686</v>
      </c>
      <c r="AQ16" s="89"/>
      <c r="AR16" s="89"/>
      <c r="AS16" s="89"/>
      <c r="AT16" s="89"/>
      <c r="AU16" s="89"/>
      <c r="AV16" s="89"/>
      <c r="AW16" s="89"/>
      <c r="AX16" s="142" t="s">
        <v>589</v>
      </c>
      <c r="AY16" s="142"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1">
        <v>0.15</v>
      </c>
      <c r="BS16" s="89">
        <v>0.33</v>
      </c>
      <c r="BT16" s="89" t="s">
        <v>433</v>
      </c>
      <c r="BU16" s="89"/>
      <c r="BV16" s="89"/>
      <c r="BW16" s="89"/>
      <c r="BX16" s="89"/>
      <c r="BY16" s="89"/>
      <c r="BZ16" s="89"/>
      <c r="CA16" s="89"/>
      <c r="CB16" s="89"/>
      <c r="CC16" s="89"/>
      <c r="CD16" s="89" t="s">
        <v>684</v>
      </c>
      <c r="CE16" s="89" t="s">
        <v>614</v>
      </c>
      <c r="CF16" s="89" t="s">
        <v>615</v>
      </c>
      <c r="CG16" s="89" t="s">
        <v>471</v>
      </c>
    </row>
    <row r="17">
      <c r="A17" s="89" t="s">
        <v>688</v>
      </c>
      <c r="B17" s="89" t="s">
        <v>689</v>
      </c>
      <c r="C17" s="89" t="s">
        <v>585</v>
      </c>
      <c r="D17" s="89">
        <v>8.544421E7</v>
      </c>
      <c r="E17" s="89">
        <v>4.262427630949E12</v>
      </c>
      <c r="F17" s="142"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2085</v>
      </c>
      <c r="V17" s="89" t="s">
        <v>2086</v>
      </c>
      <c r="W17" s="89" t="s">
        <v>413</v>
      </c>
      <c r="X17" s="89" t="s">
        <v>414</v>
      </c>
      <c r="Y17" s="89" t="s">
        <v>415</v>
      </c>
      <c r="Z17" s="89">
        <v>20.0</v>
      </c>
      <c r="AA17" s="89">
        <v>68.0</v>
      </c>
      <c r="AB17" s="89">
        <v>60.0</v>
      </c>
      <c r="AC17" s="89">
        <v>140.0</v>
      </c>
      <c r="AD17" s="118">
        <v>0.1</v>
      </c>
      <c r="AE17" s="118">
        <v>0.9</v>
      </c>
      <c r="AF17" s="89"/>
      <c r="AG17" s="89"/>
      <c r="AH17" s="89"/>
      <c r="AI17" s="89"/>
      <c r="AJ17" s="89"/>
      <c r="AK17" s="89" t="s">
        <v>416</v>
      </c>
      <c r="AL17" s="142" t="s">
        <v>417</v>
      </c>
      <c r="AM17" s="142" t="s">
        <v>418</v>
      </c>
      <c r="AN17" s="142" t="s">
        <v>419</v>
      </c>
      <c r="AO17" s="142" t="s">
        <v>420</v>
      </c>
      <c r="AP17" s="142" t="s">
        <v>691</v>
      </c>
      <c r="AQ17" s="89"/>
      <c r="AR17" s="89"/>
      <c r="AS17" s="89"/>
      <c r="AT17" s="89"/>
      <c r="AU17" s="89"/>
      <c r="AV17" s="89"/>
      <c r="AW17" s="89"/>
      <c r="AX17" s="142" t="s">
        <v>589</v>
      </c>
      <c r="AY17" s="142"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1">
        <v>0.15</v>
      </c>
      <c r="BS17" s="89">
        <v>0.33</v>
      </c>
      <c r="BT17" s="89" t="s">
        <v>433</v>
      </c>
      <c r="BU17" s="89"/>
      <c r="BV17" s="89"/>
      <c r="BW17" s="89"/>
      <c r="BX17" s="89"/>
      <c r="BY17" s="89"/>
      <c r="BZ17" s="89"/>
      <c r="CA17" s="89"/>
      <c r="CB17" s="89"/>
      <c r="CC17" s="89"/>
      <c r="CD17" s="89" t="s">
        <v>689</v>
      </c>
      <c r="CE17" s="89" t="s">
        <v>614</v>
      </c>
      <c r="CF17" s="89" t="s">
        <v>615</v>
      </c>
      <c r="CG17" s="89" t="s">
        <v>471</v>
      </c>
    </row>
    <row r="18">
      <c r="A18" s="89" t="s">
        <v>693</v>
      </c>
      <c r="B18" s="89" t="s">
        <v>694</v>
      </c>
      <c r="C18" s="89" t="s">
        <v>585</v>
      </c>
      <c r="D18" s="89">
        <v>8.544421E7</v>
      </c>
      <c r="E18" s="89">
        <v>4.26242763013E12</v>
      </c>
      <c r="F18" s="142"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2085</v>
      </c>
      <c r="V18" s="89" t="s">
        <v>2086</v>
      </c>
      <c r="W18" s="89" t="s">
        <v>413</v>
      </c>
      <c r="X18" s="89" t="s">
        <v>414</v>
      </c>
      <c r="Y18" s="89" t="s">
        <v>415</v>
      </c>
      <c r="Z18" s="89">
        <v>20.0</v>
      </c>
      <c r="AA18" s="89">
        <v>68.0</v>
      </c>
      <c r="AB18" s="89">
        <v>60.0</v>
      </c>
      <c r="AC18" s="89">
        <v>140.0</v>
      </c>
      <c r="AD18" s="118">
        <v>0.1</v>
      </c>
      <c r="AE18" s="118">
        <v>0.9</v>
      </c>
      <c r="AF18" s="89"/>
      <c r="AG18" s="89"/>
      <c r="AH18" s="89"/>
      <c r="AI18" s="89"/>
      <c r="AJ18" s="89"/>
      <c r="AK18" s="89" t="s">
        <v>416</v>
      </c>
      <c r="AL18" s="142" t="s">
        <v>417</v>
      </c>
      <c r="AM18" s="142" t="s">
        <v>418</v>
      </c>
      <c r="AN18" s="142" t="s">
        <v>419</v>
      </c>
      <c r="AO18" s="142" t="s">
        <v>420</v>
      </c>
      <c r="AP18" s="142" t="s">
        <v>696</v>
      </c>
      <c r="AQ18" s="89"/>
      <c r="AR18" s="89"/>
      <c r="AS18" s="89"/>
      <c r="AT18" s="89"/>
      <c r="AU18" s="89"/>
      <c r="AV18" s="89"/>
      <c r="AW18" s="89"/>
      <c r="AX18" s="142" t="s">
        <v>589</v>
      </c>
      <c r="AY18" s="142"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1">
        <v>0.15</v>
      </c>
      <c r="BS18" s="89">
        <v>0.33</v>
      </c>
      <c r="BT18" s="89" t="s">
        <v>433</v>
      </c>
      <c r="BU18" s="89"/>
      <c r="BV18" s="89"/>
      <c r="BW18" s="89"/>
      <c r="BX18" s="89"/>
      <c r="BY18" s="89"/>
      <c r="BZ18" s="89"/>
      <c r="CA18" s="89"/>
      <c r="CB18" s="89"/>
      <c r="CC18" s="89"/>
      <c r="CD18" s="89" t="s">
        <v>694</v>
      </c>
      <c r="CE18" s="89" t="s">
        <v>614</v>
      </c>
      <c r="CF18" s="89" t="s">
        <v>615</v>
      </c>
      <c r="CG18" s="89" t="s">
        <v>471</v>
      </c>
    </row>
    <row r="19">
      <c r="A19" s="89" t="s">
        <v>697</v>
      </c>
      <c r="B19" s="89" t="s">
        <v>698</v>
      </c>
      <c r="C19" s="89" t="s">
        <v>400</v>
      </c>
      <c r="D19" s="89">
        <v>8.544421E7</v>
      </c>
      <c r="E19" s="89">
        <v>4.262427630819E12</v>
      </c>
      <c r="F19" s="142"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2085</v>
      </c>
      <c r="V19" s="89" t="s">
        <v>2086</v>
      </c>
      <c r="W19" s="89" t="s">
        <v>413</v>
      </c>
      <c r="X19" s="89" t="s">
        <v>414</v>
      </c>
      <c r="Y19" s="89" t="s">
        <v>415</v>
      </c>
      <c r="Z19" s="89">
        <v>20.0</v>
      </c>
      <c r="AA19" s="89">
        <v>68.0</v>
      </c>
      <c r="AB19" s="89">
        <v>60.0</v>
      </c>
      <c r="AC19" s="89">
        <v>140.0</v>
      </c>
      <c r="AD19" s="118">
        <v>0.1</v>
      </c>
      <c r="AE19" s="118">
        <v>0.9</v>
      </c>
      <c r="AF19" s="89"/>
      <c r="AG19" s="89"/>
      <c r="AH19" s="89"/>
      <c r="AI19" s="89"/>
      <c r="AJ19" s="89"/>
      <c r="AK19" s="89" t="s">
        <v>416</v>
      </c>
      <c r="AL19" s="142" t="s">
        <v>417</v>
      </c>
      <c r="AM19" s="142" t="s">
        <v>418</v>
      </c>
      <c r="AN19" s="142" t="s">
        <v>419</v>
      </c>
      <c r="AO19" s="142" t="s">
        <v>420</v>
      </c>
      <c r="AP19" s="142" t="s">
        <v>702</v>
      </c>
      <c r="AQ19" s="89"/>
      <c r="AR19" s="89"/>
      <c r="AS19" s="89"/>
      <c r="AT19" s="89"/>
      <c r="AU19" s="89"/>
      <c r="AV19" s="89"/>
      <c r="AW19" s="89"/>
      <c r="AX19" s="142" t="s">
        <v>422</v>
      </c>
      <c r="AY19" s="142"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1">
        <v>7.08</v>
      </c>
      <c r="BS19" s="89">
        <v>15.61</v>
      </c>
      <c r="BT19" s="89" t="s">
        <v>433</v>
      </c>
      <c r="BU19" s="89"/>
      <c r="BV19" s="89"/>
      <c r="BW19" s="89"/>
      <c r="BX19" s="89"/>
      <c r="BY19" s="89"/>
      <c r="BZ19" s="89"/>
      <c r="CA19" s="89"/>
      <c r="CB19" s="89"/>
      <c r="CC19" s="89"/>
      <c r="CD19" s="89" t="s">
        <v>698</v>
      </c>
      <c r="CE19" s="89" t="s">
        <v>469</v>
      </c>
      <c r="CF19" s="89" t="s">
        <v>733</v>
      </c>
      <c r="CG19" s="89" t="s">
        <v>471</v>
      </c>
    </row>
    <row r="20">
      <c r="A20" s="89" t="s">
        <v>778</v>
      </c>
      <c r="B20" s="89" t="s">
        <v>779</v>
      </c>
      <c r="C20" s="89" t="s">
        <v>400</v>
      </c>
      <c r="D20" s="89">
        <v>8.544421E7</v>
      </c>
      <c r="E20" s="89">
        <v>4.262427630826E12</v>
      </c>
      <c r="F20" s="142"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2085</v>
      </c>
      <c r="V20" s="89" t="s">
        <v>2086</v>
      </c>
      <c r="W20" s="89" t="s">
        <v>413</v>
      </c>
      <c r="X20" s="89" t="s">
        <v>414</v>
      </c>
      <c r="Y20" s="89" t="s">
        <v>415</v>
      </c>
      <c r="Z20" s="89">
        <v>20.0</v>
      </c>
      <c r="AA20" s="89">
        <v>68.0</v>
      </c>
      <c r="AB20" s="89">
        <v>60.0</v>
      </c>
      <c r="AC20" s="89">
        <v>140.0</v>
      </c>
      <c r="AD20" s="118">
        <v>0.1</v>
      </c>
      <c r="AE20" s="118">
        <v>0.9</v>
      </c>
      <c r="AF20" s="89"/>
      <c r="AG20" s="89"/>
      <c r="AH20" s="89"/>
      <c r="AI20" s="89"/>
      <c r="AJ20" s="89"/>
      <c r="AK20" s="89" t="s">
        <v>416</v>
      </c>
      <c r="AL20" s="142" t="s">
        <v>417</v>
      </c>
      <c r="AM20" s="142" t="s">
        <v>418</v>
      </c>
      <c r="AN20" s="142" t="s">
        <v>419</v>
      </c>
      <c r="AO20" s="142" t="s">
        <v>420</v>
      </c>
      <c r="AP20" s="142" t="s">
        <v>781</v>
      </c>
      <c r="AQ20" s="89"/>
      <c r="AR20" s="89"/>
      <c r="AS20" s="89"/>
      <c r="AT20" s="89"/>
      <c r="AU20" s="89"/>
      <c r="AV20" s="89"/>
      <c r="AW20" s="89"/>
      <c r="AX20" s="142" t="s">
        <v>422</v>
      </c>
      <c r="AY20" s="142"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1">
        <v>7.08</v>
      </c>
      <c r="BS20" s="89">
        <v>15.61</v>
      </c>
      <c r="BT20" s="89" t="s">
        <v>433</v>
      </c>
      <c r="BU20" s="89"/>
      <c r="BV20" s="89"/>
      <c r="BW20" s="89"/>
      <c r="BX20" s="89"/>
      <c r="BY20" s="89"/>
      <c r="BZ20" s="89"/>
      <c r="CA20" s="89"/>
      <c r="CB20" s="89"/>
      <c r="CC20" s="89"/>
      <c r="CD20" s="89" t="s">
        <v>779</v>
      </c>
      <c r="CE20" s="89" t="s">
        <v>469</v>
      </c>
      <c r="CF20" s="89" t="s">
        <v>733</v>
      </c>
      <c r="CG20" s="89" t="s">
        <v>471</v>
      </c>
    </row>
    <row r="21">
      <c r="A21" s="89" t="s">
        <v>783</v>
      </c>
      <c r="B21" s="89" t="s">
        <v>784</v>
      </c>
      <c r="C21" s="89" t="s">
        <v>400</v>
      </c>
      <c r="D21" s="89">
        <v>8.544421E7</v>
      </c>
      <c r="E21" s="89">
        <v>4.262427630833E12</v>
      </c>
      <c r="F21" s="142"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2085</v>
      </c>
      <c r="V21" s="89" t="s">
        <v>2086</v>
      </c>
      <c r="W21" s="89" t="s">
        <v>413</v>
      </c>
      <c r="X21" s="89" t="s">
        <v>414</v>
      </c>
      <c r="Y21" s="89" t="s">
        <v>415</v>
      </c>
      <c r="Z21" s="89">
        <v>20.0</v>
      </c>
      <c r="AA21" s="89">
        <v>68.0</v>
      </c>
      <c r="AB21" s="89">
        <v>60.0</v>
      </c>
      <c r="AC21" s="89">
        <v>140.0</v>
      </c>
      <c r="AD21" s="118">
        <v>0.1</v>
      </c>
      <c r="AE21" s="118">
        <v>0.9</v>
      </c>
      <c r="AF21" s="89"/>
      <c r="AG21" s="89"/>
      <c r="AH21" s="89"/>
      <c r="AI21" s="89"/>
      <c r="AJ21" s="89"/>
      <c r="AK21" s="89" t="s">
        <v>416</v>
      </c>
      <c r="AL21" s="142" t="s">
        <v>417</v>
      </c>
      <c r="AM21" s="142" t="s">
        <v>418</v>
      </c>
      <c r="AN21" s="142" t="s">
        <v>419</v>
      </c>
      <c r="AO21" s="142" t="s">
        <v>420</v>
      </c>
      <c r="AP21" s="142" t="s">
        <v>786</v>
      </c>
      <c r="AQ21" s="89"/>
      <c r="AR21" s="89"/>
      <c r="AS21" s="89"/>
      <c r="AT21" s="89"/>
      <c r="AU21" s="89"/>
      <c r="AV21" s="89"/>
      <c r="AW21" s="89"/>
      <c r="AX21" s="142" t="s">
        <v>422</v>
      </c>
      <c r="AY21" s="142"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1">
        <v>7.08</v>
      </c>
      <c r="BS21" s="89">
        <v>15.61</v>
      </c>
      <c r="BT21" s="89" t="s">
        <v>433</v>
      </c>
      <c r="BU21" s="89"/>
      <c r="BV21" s="89"/>
      <c r="BW21" s="89"/>
      <c r="BX21" s="89"/>
      <c r="BY21" s="89"/>
      <c r="BZ21" s="89"/>
      <c r="CA21" s="89"/>
      <c r="CB21" s="89"/>
      <c r="CC21" s="89"/>
      <c r="CD21" s="89" t="s">
        <v>784</v>
      </c>
      <c r="CE21" s="89" t="s">
        <v>469</v>
      </c>
      <c r="CF21" s="89" t="s">
        <v>733</v>
      </c>
      <c r="CG21" s="89" t="s">
        <v>471</v>
      </c>
    </row>
    <row r="22">
      <c r="A22" s="89" t="s">
        <v>788</v>
      </c>
      <c r="B22" s="89" t="s">
        <v>789</v>
      </c>
      <c r="C22" s="89" t="s">
        <v>400</v>
      </c>
      <c r="D22" s="89">
        <v>8.544421E7</v>
      </c>
      <c r="E22" s="89">
        <v>4.26242763084E12</v>
      </c>
      <c r="F22" s="142"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2085</v>
      </c>
      <c r="V22" s="89" t="s">
        <v>2086</v>
      </c>
      <c r="W22" s="89" t="s">
        <v>413</v>
      </c>
      <c r="X22" s="89" t="s">
        <v>414</v>
      </c>
      <c r="Y22" s="89" t="s">
        <v>415</v>
      </c>
      <c r="Z22" s="89">
        <v>20.0</v>
      </c>
      <c r="AA22" s="89">
        <v>68.0</v>
      </c>
      <c r="AB22" s="89">
        <v>60.0</v>
      </c>
      <c r="AC22" s="89">
        <v>140.0</v>
      </c>
      <c r="AD22" s="118">
        <v>0.1</v>
      </c>
      <c r="AE22" s="118">
        <v>0.9</v>
      </c>
      <c r="AF22" s="89"/>
      <c r="AG22" s="89"/>
      <c r="AH22" s="89"/>
      <c r="AI22" s="89"/>
      <c r="AJ22" s="89"/>
      <c r="AK22" s="89" t="s">
        <v>416</v>
      </c>
      <c r="AL22" s="142" t="s">
        <v>417</v>
      </c>
      <c r="AM22" s="142" t="s">
        <v>418</v>
      </c>
      <c r="AN22" s="142" t="s">
        <v>419</v>
      </c>
      <c r="AO22" s="142" t="s">
        <v>420</v>
      </c>
      <c r="AP22" s="142" t="s">
        <v>791</v>
      </c>
      <c r="AQ22" s="89"/>
      <c r="AR22" s="89"/>
      <c r="AS22" s="89"/>
      <c r="AT22" s="89"/>
      <c r="AU22" s="89"/>
      <c r="AV22" s="89"/>
      <c r="AW22" s="89"/>
      <c r="AX22" s="142" t="s">
        <v>422</v>
      </c>
      <c r="AY22" s="142"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1">
        <v>7.08</v>
      </c>
      <c r="BS22" s="89">
        <v>15.61</v>
      </c>
      <c r="BT22" s="89" t="s">
        <v>433</v>
      </c>
      <c r="BU22" s="89"/>
      <c r="BV22" s="89"/>
      <c r="BW22" s="89"/>
      <c r="BX22" s="89"/>
      <c r="BY22" s="89"/>
      <c r="BZ22" s="89"/>
      <c r="CA22" s="89"/>
      <c r="CB22" s="89"/>
      <c r="CC22" s="89"/>
      <c r="CD22" s="89" t="s">
        <v>789</v>
      </c>
      <c r="CE22" s="89" t="s">
        <v>469</v>
      </c>
      <c r="CF22" s="89" t="s">
        <v>733</v>
      </c>
      <c r="CG22" s="89" t="s">
        <v>471</v>
      </c>
    </row>
    <row r="23">
      <c r="A23" s="89" t="s">
        <v>793</v>
      </c>
      <c r="B23" s="89" t="s">
        <v>794</v>
      </c>
      <c r="C23" s="89" t="s">
        <v>400</v>
      </c>
      <c r="D23" s="89">
        <v>8.544421E7</v>
      </c>
      <c r="E23" s="89">
        <v>4.262427630864E12</v>
      </c>
      <c r="F23" s="142"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2085</v>
      </c>
      <c r="V23" s="89" t="s">
        <v>2086</v>
      </c>
      <c r="W23" s="89" t="s">
        <v>413</v>
      </c>
      <c r="X23" s="89" t="s">
        <v>414</v>
      </c>
      <c r="Y23" s="89" t="s">
        <v>415</v>
      </c>
      <c r="Z23" s="89">
        <v>20.0</v>
      </c>
      <c r="AA23" s="89">
        <v>68.0</v>
      </c>
      <c r="AB23" s="89">
        <v>60.0</v>
      </c>
      <c r="AC23" s="89">
        <v>140.0</v>
      </c>
      <c r="AD23" s="118">
        <v>0.1</v>
      </c>
      <c r="AE23" s="118">
        <v>0.9</v>
      </c>
      <c r="AF23" s="89"/>
      <c r="AG23" s="89"/>
      <c r="AH23" s="89"/>
      <c r="AI23" s="89"/>
      <c r="AJ23" s="89"/>
      <c r="AK23" s="89" t="s">
        <v>416</v>
      </c>
      <c r="AL23" s="142" t="s">
        <v>417</v>
      </c>
      <c r="AM23" s="142" t="s">
        <v>418</v>
      </c>
      <c r="AN23" s="142" t="s">
        <v>419</v>
      </c>
      <c r="AO23" s="142" t="s">
        <v>420</v>
      </c>
      <c r="AP23" s="142" t="s">
        <v>796</v>
      </c>
      <c r="AQ23" s="89"/>
      <c r="AR23" s="89"/>
      <c r="AS23" s="89"/>
      <c r="AT23" s="89"/>
      <c r="AU23" s="89"/>
      <c r="AV23" s="89"/>
      <c r="AW23" s="89"/>
      <c r="AX23" s="142" t="s">
        <v>422</v>
      </c>
      <c r="AY23" s="142"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1">
        <v>7.08</v>
      </c>
      <c r="BS23" s="89">
        <v>15.61</v>
      </c>
      <c r="BT23" s="89" t="s">
        <v>433</v>
      </c>
      <c r="BU23" s="89"/>
      <c r="BV23" s="89"/>
      <c r="BW23" s="89"/>
      <c r="BX23" s="89"/>
      <c r="BY23" s="89"/>
      <c r="BZ23" s="89"/>
      <c r="CA23" s="89"/>
      <c r="CB23" s="89"/>
      <c r="CC23" s="89"/>
      <c r="CD23" s="89" t="s">
        <v>794</v>
      </c>
      <c r="CE23" s="89" t="s">
        <v>469</v>
      </c>
      <c r="CF23" s="89" t="s">
        <v>733</v>
      </c>
      <c r="CG23" s="89" t="s">
        <v>471</v>
      </c>
    </row>
    <row r="24">
      <c r="A24" s="89" t="s">
        <v>798</v>
      </c>
      <c r="B24" s="89" t="s">
        <v>799</v>
      </c>
      <c r="C24" s="89" t="s">
        <v>400</v>
      </c>
      <c r="D24" s="89">
        <v>8.544421E7</v>
      </c>
      <c r="E24" s="89">
        <v>4.262427630871E12</v>
      </c>
      <c r="F24" s="142"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2085</v>
      </c>
      <c r="V24" s="89" t="s">
        <v>2086</v>
      </c>
      <c r="W24" s="89" t="s">
        <v>413</v>
      </c>
      <c r="X24" s="89" t="s">
        <v>414</v>
      </c>
      <c r="Y24" s="89" t="s">
        <v>415</v>
      </c>
      <c r="Z24" s="89">
        <v>20.0</v>
      </c>
      <c r="AA24" s="89">
        <v>68.0</v>
      </c>
      <c r="AB24" s="89">
        <v>60.0</v>
      </c>
      <c r="AC24" s="89">
        <v>140.0</v>
      </c>
      <c r="AD24" s="118">
        <v>0.1</v>
      </c>
      <c r="AE24" s="118">
        <v>0.9</v>
      </c>
      <c r="AF24" s="89"/>
      <c r="AG24" s="89"/>
      <c r="AH24" s="89"/>
      <c r="AI24" s="89"/>
      <c r="AJ24" s="89"/>
      <c r="AK24" s="89" t="s">
        <v>416</v>
      </c>
      <c r="AL24" s="142" t="s">
        <v>417</v>
      </c>
      <c r="AM24" s="142" t="s">
        <v>418</v>
      </c>
      <c r="AN24" s="142" t="s">
        <v>419</v>
      </c>
      <c r="AO24" s="142" t="s">
        <v>420</v>
      </c>
      <c r="AP24" s="142" t="s">
        <v>801</v>
      </c>
      <c r="AQ24" s="89"/>
      <c r="AR24" s="89"/>
      <c r="AS24" s="89"/>
      <c r="AT24" s="89"/>
      <c r="AU24" s="89"/>
      <c r="AV24" s="89"/>
      <c r="AW24" s="89"/>
      <c r="AX24" s="142" t="s">
        <v>422</v>
      </c>
      <c r="AY24" s="142"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1">
        <v>7.08</v>
      </c>
      <c r="BS24" s="89">
        <v>15.61</v>
      </c>
      <c r="BT24" s="89" t="s">
        <v>433</v>
      </c>
      <c r="BU24" s="89"/>
      <c r="BV24" s="89"/>
      <c r="BW24" s="89"/>
      <c r="BX24" s="89"/>
      <c r="BY24" s="89"/>
      <c r="BZ24" s="89"/>
      <c r="CA24" s="89"/>
      <c r="CB24" s="89"/>
      <c r="CC24" s="89"/>
      <c r="CD24" s="89" t="s">
        <v>799</v>
      </c>
      <c r="CE24" s="89" t="s">
        <v>469</v>
      </c>
      <c r="CF24" s="89" t="s">
        <v>733</v>
      </c>
      <c r="CG24" s="89" t="s">
        <v>471</v>
      </c>
    </row>
    <row r="25">
      <c r="A25" s="89" t="s">
        <v>803</v>
      </c>
      <c r="B25" s="89" t="s">
        <v>804</v>
      </c>
      <c r="C25" s="89" t="s">
        <v>400</v>
      </c>
      <c r="D25" s="89">
        <v>8.544421E7</v>
      </c>
      <c r="E25" s="89">
        <v>4.262427630956E12</v>
      </c>
      <c r="F25" s="142"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2085</v>
      </c>
      <c r="V25" s="89" t="s">
        <v>2086</v>
      </c>
      <c r="W25" s="89" t="s">
        <v>413</v>
      </c>
      <c r="X25" s="89" t="s">
        <v>414</v>
      </c>
      <c r="Y25" s="89" t="s">
        <v>415</v>
      </c>
      <c r="Z25" s="89">
        <v>20.0</v>
      </c>
      <c r="AA25" s="89">
        <v>68.0</v>
      </c>
      <c r="AB25" s="89">
        <v>60.0</v>
      </c>
      <c r="AC25" s="89">
        <v>140.0</v>
      </c>
      <c r="AD25" s="118">
        <v>0.1</v>
      </c>
      <c r="AE25" s="118">
        <v>0.9</v>
      </c>
      <c r="AF25" s="89"/>
      <c r="AG25" s="89"/>
      <c r="AH25" s="89"/>
      <c r="AI25" s="89"/>
      <c r="AJ25" s="89"/>
      <c r="AK25" s="89" t="s">
        <v>416</v>
      </c>
      <c r="AL25" s="142" t="s">
        <v>417</v>
      </c>
      <c r="AM25" s="142" t="s">
        <v>418</v>
      </c>
      <c r="AN25" s="142" t="s">
        <v>419</v>
      </c>
      <c r="AO25" s="142" t="s">
        <v>420</v>
      </c>
      <c r="AP25" s="142" t="s">
        <v>806</v>
      </c>
      <c r="AQ25" s="89"/>
      <c r="AR25" s="89"/>
      <c r="AS25" s="89"/>
      <c r="AT25" s="89"/>
      <c r="AU25" s="89"/>
      <c r="AV25" s="89"/>
      <c r="AW25" s="89"/>
      <c r="AX25" s="142" t="s">
        <v>422</v>
      </c>
      <c r="AY25" s="142"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1">
        <v>7.08</v>
      </c>
      <c r="BS25" s="89">
        <v>15.61</v>
      </c>
      <c r="BT25" s="89" t="s">
        <v>433</v>
      </c>
      <c r="BU25" s="89"/>
      <c r="BV25" s="89"/>
      <c r="BW25" s="89"/>
      <c r="BX25" s="89"/>
      <c r="BY25" s="89"/>
      <c r="BZ25" s="89"/>
      <c r="CA25" s="89"/>
      <c r="CB25" s="89"/>
      <c r="CC25" s="89"/>
      <c r="CD25" s="89" t="s">
        <v>804</v>
      </c>
      <c r="CE25" s="89" t="s">
        <v>469</v>
      </c>
      <c r="CF25" s="89" t="s">
        <v>733</v>
      </c>
      <c r="CG25" s="89" t="s">
        <v>471</v>
      </c>
    </row>
    <row r="26">
      <c r="A26" s="89" t="s">
        <v>808</v>
      </c>
      <c r="B26" s="89" t="s">
        <v>809</v>
      </c>
      <c r="C26" s="89" t="s">
        <v>400</v>
      </c>
      <c r="D26" s="89">
        <v>8.544421E7</v>
      </c>
      <c r="E26" s="89">
        <v>4.262427630857E12</v>
      </c>
      <c r="F26" s="142"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2085</v>
      </c>
      <c r="V26" s="89" t="s">
        <v>2086</v>
      </c>
      <c r="W26" s="89" t="s">
        <v>413</v>
      </c>
      <c r="X26" s="89" t="s">
        <v>414</v>
      </c>
      <c r="Y26" s="89" t="s">
        <v>415</v>
      </c>
      <c r="Z26" s="89">
        <v>20.0</v>
      </c>
      <c r="AA26" s="89">
        <v>68.0</v>
      </c>
      <c r="AB26" s="89">
        <v>60.0</v>
      </c>
      <c r="AC26" s="89">
        <v>140.0</v>
      </c>
      <c r="AD26" s="118">
        <v>0.1</v>
      </c>
      <c r="AE26" s="118">
        <v>0.9</v>
      </c>
      <c r="AF26" s="89"/>
      <c r="AG26" s="89"/>
      <c r="AH26" s="89"/>
      <c r="AI26" s="89"/>
      <c r="AJ26" s="89"/>
      <c r="AK26" s="89" t="s">
        <v>416</v>
      </c>
      <c r="AL26" s="142" t="s">
        <v>417</v>
      </c>
      <c r="AM26" s="142" t="s">
        <v>418</v>
      </c>
      <c r="AN26" s="142" t="s">
        <v>419</v>
      </c>
      <c r="AO26" s="142" t="s">
        <v>420</v>
      </c>
      <c r="AP26" s="142" t="s">
        <v>811</v>
      </c>
      <c r="AQ26" s="89"/>
      <c r="AR26" s="89"/>
      <c r="AS26" s="89"/>
      <c r="AT26" s="89"/>
      <c r="AU26" s="89"/>
      <c r="AV26" s="89"/>
      <c r="AW26" s="89"/>
      <c r="AX26" s="142" t="s">
        <v>422</v>
      </c>
      <c r="AY26" s="142"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1">
        <v>7.08</v>
      </c>
      <c r="BS26" s="89">
        <v>15.61</v>
      </c>
      <c r="BT26" s="89" t="s">
        <v>433</v>
      </c>
      <c r="BU26" s="89"/>
      <c r="BV26" s="89"/>
      <c r="BW26" s="89"/>
      <c r="BX26" s="89"/>
      <c r="BY26" s="89"/>
      <c r="BZ26" s="89"/>
      <c r="CA26" s="89"/>
      <c r="CB26" s="89"/>
      <c r="CC26" s="89"/>
      <c r="CD26" s="89" t="s">
        <v>809</v>
      </c>
      <c r="CE26" s="89" t="s">
        <v>469</v>
      </c>
      <c r="CF26" s="89" t="s">
        <v>733</v>
      </c>
      <c r="CG26" s="89" t="s">
        <v>471</v>
      </c>
    </row>
    <row r="27">
      <c r="A27" s="89" t="s">
        <v>813</v>
      </c>
      <c r="B27" s="89" t="s">
        <v>814</v>
      </c>
      <c r="C27" s="89" t="s">
        <v>585</v>
      </c>
      <c r="D27" s="89">
        <v>8.544421E7</v>
      </c>
      <c r="E27" s="89">
        <v>4.262427630284E12</v>
      </c>
      <c r="F27" s="142"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2085</v>
      </c>
      <c r="V27" s="89" t="s">
        <v>2086</v>
      </c>
      <c r="W27" s="89" t="s">
        <v>413</v>
      </c>
      <c r="X27" s="89" t="s">
        <v>414</v>
      </c>
      <c r="Y27" s="89" t="s">
        <v>415</v>
      </c>
      <c r="Z27" s="89">
        <v>20.0</v>
      </c>
      <c r="AA27" s="89">
        <v>68.0</v>
      </c>
      <c r="AB27" s="89">
        <v>60.0</v>
      </c>
      <c r="AC27" s="89">
        <v>140.0</v>
      </c>
      <c r="AD27" s="118">
        <v>0.1</v>
      </c>
      <c r="AE27" s="118">
        <v>0.9</v>
      </c>
      <c r="AF27" s="89"/>
      <c r="AG27" s="89"/>
      <c r="AH27" s="89"/>
      <c r="AI27" s="89"/>
      <c r="AJ27" s="89"/>
      <c r="AK27" s="89" t="s">
        <v>416</v>
      </c>
      <c r="AL27" s="142" t="s">
        <v>417</v>
      </c>
      <c r="AM27" s="142" t="s">
        <v>418</v>
      </c>
      <c r="AN27" s="142" t="s">
        <v>419</v>
      </c>
      <c r="AO27" s="142" t="s">
        <v>420</v>
      </c>
      <c r="AP27" s="142" t="s">
        <v>816</v>
      </c>
      <c r="AQ27" s="89"/>
      <c r="AR27" s="89"/>
      <c r="AS27" s="89"/>
      <c r="AT27" s="89"/>
      <c r="AU27" s="89"/>
      <c r="AV27" s="89"/>
      <c r="AW27" s="89"/>
      <c r="AX27" s="142" t="s">
        <v>589</v>
      </c>
      <c r="AY27" s="142"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1">
        <v>0.2</v>
      </c>
      <c r="BS27" s="89">
        <v>0.44</v>
      </c>
      <c r="BT27" s="89" t="s">
        <v>433</v>
      </c>
      <c r="BU27" s="89"/>
      <c r="BV27" s="89"/>
      <c r="BW27" s="89"/>
      <c r="BX27" s="89"/>
      <c r="BY27" s="89"/>
      <c r="BZ27" s="89"/>
      <c r="CA27" s="89"/>
      <c r="CB27" s="89"/>
      <c r="CC27" s="89"/>
      <c r="CD27" s="89" t="s">
        <v>814</v>
      </c>
      <c r="CE27" s="89" t="s">
        <v>614</v>
      </c>
      <c r="CF27" s="89" t="s">
        <v>829</v>
      </c>
      <c r="CG27" s="89" t="s">
        <v>471</v>
      </c>
    </row>
    <row r="28">
      <c r="A28" s="89" t="s">
        <v>845</v>
      </c>
      <c r="B28" s="89" t="s">
        <v>846</v>
      </c>
      <c r="C28" s="89" t="s">
        <v>585</v>
      </c>
      <c r="D28" s="89">
        <v>8.544421E7</v>
      </c>
      <c r="E28" s="89">
        <v>4.262427630291E12</v>
      </c>
      <c r="F28" s="142"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2085</v>
      </c>
      <c r="V28" s="89" t="s">
        <v>2086</v>
      </c>
      <c r="W28" s="89" t="s">
        <v>413</v>
      </c>
      <c r="X28" s="89" t="s">
        <v>414</v>
      </c>
      <c r="Y28" s="89" t="s">
        <v>415</v>
      </c>
      <c r="Z28" s="89">
        <v>20.0</v>
      </c>
      <c r="AA28" s="89">
        <v>68.0</v>
      </c>
      <c r="AB28" s="89">
        <v>60.0</v>
      </c>
      <c r="AC28" s="89">
        <v>140.0</v>
      </c>
      <c r="AD28" s="118">
        <v>0.1</v>
      </c>
      <c r="AE28" s="118">
        <v>0.9</v>
      </c>
      <c r="AF28" s="89"/>
      <c r="AG28" s="89"/>
      <c r="AH28" s="89"/>
      <c r="AI28" s="89"/>
      <c r="AJ28" s="89"/>
      <c r="AK28" s="89" t="s">
        <v>416</v>
      </c>
      <c r="AL28" s="142" t="s">
        <v>417</v>
      </c>
      <c r="AM28" s="142" t="s">
        <v>418</v>
      </c>
      <c r="AN28" s="142" t="s">
        <v>419</v>
      </c>
      <c r="AO28" s="142" t="s">
        <v>420</v>
      </c>
      <c r="AP28" s="142" t="s">
        <v>848</v>
      </c>
      <c r="AQ28" s="89"/>
      <c r="AR28" s="89"/>
      <c r="AS28" s="89"/>
      <c r="AT28" s="89"/>
      <c r="AU28" s="89"/>
      <c r="AV28" s="89"/>
      <c r="AW28" s="89"/>
      <c r="AX28" s="142" t="s">
        <v>589</v>
      </c>
      <c r="AY28" s="142"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1">
        <v>0.2</v>
      </c>
      <c r="BS28" s="89">
        <v>0.44</v>
      </c>
      <c r="BT28" s="89" t="s">
        <v>433</v>
      </c>
      <c r="BU28" s="89"/>
      <c r="BV28" s="89"/>
      <c r="BW28" s="89"/>
      <c r="BX28" s="89"/>
      <c r="BY28" s="89"/>
      <c r="BZ28" s="89"/>
      <c r="CA28" s="89"/>
      <c r="CB28" s="89"/>
      <c r="CC28" s="89"/>
      <c r="CD28" s="89" t="s">
        <v>846</v>
      </c>
      <c r="CE28" s="89" t="s">
        <v>614</v>
      </c>
      <c r="CF28" s="89" t="s">
        <v>829</v>
      </c>
      <c r="CG28" s="89" t="s">
        <v>471</v>
      </c>
    </row>
    <row r="29">
      <c r="A29" s="89" t="s">
        <v>851</v>
      </c>
      <c r="B29" s="89" t="s">
        <v>852</v>
      </c>
      <c r="C29" s="89" t="s">
        <v>585</v>
      </c>
      <c r="D29" s="89">
        <v>8.544421E7</v>
      </c>
      <c r="E29" s="89">
        <v>4.262427630307E12</v>
      </c>
      <c r="F29" s="142"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2085</v>
      </c>
      <c r="V29" s="89" t="s">
        <v>2086</v>
      </c>
      <c r="W29" s="89" t="s">
        <v>413</v>
      </c>
      <c r="X29" s="89" t="s">
        <v>414</v>
      </c>
      <c r="Y29" s="89" t="s">
        <v>415</v>
      </c>
      <c r="Z29" s="89">
        <v>20.0</v>
      </c>
      <c r="AA29" s="89">
        <v>68.0</v>
      </c>
      <c r="AB29" s="89">
        <v>60.0</v>
      </c>
      <c r="AC29" s="89">
        <v>140.0</v>
      </c>
      <c r="AD29" s="118">
        <v>0.1</v>
      </c>
      <c r="AE29" s="118">
        <v>0.9</v>
      </c>
      <c r="AF29" s="89"/>
      <c r="AG29" s="89"/>
      <c r="AH29" s="89"/>
      <c r="AI29" s="89"/>
      <c r="AJ29" s="89"/>
      <c r="AK29" s="89" t="s">
        <v>416</v>
      </c>
      <c r="AL29" s="142" t="s">
        <v>417</v>
      </c>
      <c r="AM29" s="142" t="s">
        <v>418</v>
      </c>
      <c r="AN29" s="142" t="s">
        <v>419</v>
      </c>
      <c r="AO29" s="142" t="s">
        <v>420</v>
      </c>
      <c r="AP29" s="142" t="s">
        <v>854</v>
      </c>
      <c r="AQ29" s="89"/>
      <c r="AR29" s="89"/>
      <c r="AS29" s="89"/>
      <c r="AT29" s="89"/>
      <c r="AU29" s="89"/>
      <c r="AV29" s="89"/>
      <c r="AW29" s="89"/>
      <c r="AX29" s="142" t="s">
        <v>589</v>
      </c>
      <c r="AY29" s="142"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1">
        <v>0.2</v>
      </c>
      <c r="BS29" s="89">
        <v>0.44</v>
      </c>
      <c r="BT29" s="89" t="s">
        <v>433</v>
      </c>
      <c r="BU29" s="89"/>
      <c r="BV29" s="89"/>
      <c r="BW29" s="89"/>
      <c r="BX29" s="89"/>
      <c r="BY29" s="89"/>
      <c r="BZ29" s="89"/>
      <c r="CA29" s="89"/>
      <c r="CB29" s="89"/>
      <c r="CC29" s="89"/>
      <c r="CD29" s="89" t="s">
        <v>852</v>
      </c>
      <c r="CE29" s="89" t="s">
        <v>614</v>
      </c>
      <c r="CF29" s="89" t="s">
        <v>829</v>
      </c>
      <c r="CG29" s="89" t="s">
        <v>471</v>
      </c>
    </row>
    <row r="30">
      <c r="A30" s="89" t="s">
        <v>856</v>
      </c>
      <c r="B30" s="89" t="s">
        <v>857</v>
      </c>
      <c r="C30" s="89" t="s">
        <v>585</v>
      </c>
      <c r="D30" s="89">
        <v>8.544421E7</v>
      </c>
      <c r="E30" s="89">
        <v>4.262427630314E12</v>
      </c>
      <c r="F30" s="142"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2085</v>
      </c>
      <c r="V30" s="89" t="s">
        <v>2086</v>
      </c>
      <c r="W30" s="89" t="s">
        <v>413</v>
      </c>
      <c r="X30" s="89" t="s">
        <v>414</v>
      </c>
      <c r="Y30" s="89" t="s">
        <v>415</v>
      </c>
      <c r="Z30" s="89">
        <v>20.0</v>
      </c>
      <c r="AA30" s="89">
        <v>68.0</v>
      </c>
      <c r="AB30" s="89">
        <v>60.0</v>
      </c>
      <c r="AC30" s="89">
        <v>140.0</v>
      </c>
      <c r="AD30" s="118">
        <v>0.1</v>
      </c>
      <c r="AE30" s="118">
        <v>0.9</v>
      </c>
      <c r="AF30" s="89"/>
      <c r="AG30" s="89"/>
      <c r="AH30" s="89"/>
      <c r="AI30" s="89"/>
      <c r="AJ30" s="89"/>
      <c r="AK30" s="89" t="s">
        <v>416</v>
      </c>
      <c r="AL30" s="142" t="s">
        <v>417</v>
      </c>
      <c r="AM30" s="142" t="s">
        <v>418</v>
      </c>
      <c r="AN30" s="142" t="s">
        <v>419</v>
      </c>
      <c r="AO30" s="142" t="s">
        <v>420</v>
      </c>
      <c r="AP30" s="142" t="s">
        <v>859</v>
      </c>
      <c r="AQ30" s="89"/>
      <c r="AR30" s="89"/>
      <c r="AS30" s="89"/>
      <c r="AT30" s="89"/>
      <c r="AU30" s="89"/>
      <c r="AV30" s="89"/>
      <c r="AW30" s="89"/>
      <c r="AX30" s="142" t="s">
        <v>589</v>
      </c>
      <c r="AY30" s="142"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1">
        <v>0.2</v>
      </c>
      <c r="BS30" s="89">
        <v>0.44</v>
      </c>
      <c r="BT30" s="89" t="s">
        <v>433</v>
      </c>
      <c r="BU30" s="89"/>
      <c r="BV30" s="89"/>
      <c r="BW30" s="89"/>
      <c r="BX30" s="89"/>
      <c r="BY30" s="89"/>
      <c r="BZ30" s="89"/>
      <c r="CA30" s="89"/>
      <c r="CB30" s="89"/>
      <c r="CC30" s="89"/>
      <c r="CD30" s="89" t="s">
        <v>857</v>
      </c>
      <c r="CE30" s="89" t="s">
        <v>614</v>
      </c>
      <c r="CF30" s="89" t="s">
        <v>829</v>
      </c>
      <c r="CG30" s="89" t="s">
        <v>471</v>
      </c>
    </row>
    <row r="31">
      <c r="A31" s="89" t="s">
        <v>861</v>
      </c>
      <c r="B31" s="89" t="s">
        <v>862</v>
      </c>
      <c r="C31" s="89" t="s">
        <v>585</v>
      </c>
      <c r="D31" s="89">
        <v>8.544421E7</v>
      </c>
      <c r="E31" s="89">
        <v>4.262427630338E12</v>
      </c>
      <c r="F31" s="142"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2085</v>
      </c>
      <c r="V31" s="89" t="s">
        <v>2086</v>
      </c>
      <c r="W31" s="89" t="s">
        <v>413</v>
      </c>
      <c r="X31" s="89" t="s">
        <v>414</v>
      </c>
      <c r="Y31" s="89" t="s">
        <v>415</v>
      </c>
      <c r="Z31" s="89">
        <v>20.0</v>
      </c>
      <c r="AA31" s="89">
        <v>68.0</v>
      </c>
      <c r="AB31" s="89">
        <v>60.0</v>
      </c>
      <c r="AC31" s="89">
        <v>140.0</v>
      </c>
      <c r="AD31" s="118">
        <v>0.1</v>
      </c>
      <c r="AE31" s="118">
        <v>0.9</v>
      </c>
      <c r="AF31" s="89"/>
      <c r="AG31" s="89"/>
      <c r="AH31" s="89"/>
      <c r="AI31" s="89"/>
      <c r="AJ31" s="89"/>
      <c r="AK31" s="89" t="s">
        <v>416</v>
      </c>
      <c r="AL31" s="142" t="s">
        <v>417</v>
      </c>
      <c r="AM31" s="142" t="s">
        <v>418</v>
      </c>
      <c r="AN31" s="142" t="s">
        <v>419</v>
      </c>
      <c r="AO31" s="142" t="s">
        <v>420</v>
      </c>
      <c r="AP31" s="142" t="s">
        <v>864</v>
      </c>
      <c r="AQ31" s="89"/>
      <c r="AR31" s="89"/>
      <c r="AS31" s="89"/>
      <c r="AT31" s="89"/>
      <c r="AU31" s="89"/>
      <c r="AV31" s="89"/>
      <c r="AW31" s="89"/>
      <c r="AX31" s="142" t="s">
        <v>589</v>
      </c>
      <c r="AY31" s="142"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1">
        <v>0.2</v>
      </c>
      <c r="BS31" s="89">
        <v>0.44</v>
      </c>
      <c r="BT31" s="89" t="s">
        <v>433</v>
      </c>
      <c r="BU31" s="89"/>
      <c r="BV31" s="89"/>
      <c r="BW31" s="89"/>
      <c r="BX31" s="89"/>
      <c r="BY31" s="89"/>
      <c r="BZ31" s="89"/>
      <c r="CA31" s="89"/>
      <c r="CB31" s="89"/>
      <c r="CC31" s="89"/>
      <c r="CD31" s="89" t="s">
        <v>862</v>
      </c>
      <c r="CE31" s="89" t="s">
        <v>614</v>
      </c>
      <c r="CF31" s="89" t="s">
        <v>829</v>
      </c>
      <c r="CG31" s="89" t="s">
        <v>471</v>
      </c>
    </row>
    <row r="32">
      <c r="A32" s="89" t="s">
        <v>866</v>
      </c>
      <c r="B32" s="89" t="s">
        <v>867</v>
      </c>
      <c r="C32" s="89" t="s">
        <v>585</v>
      </c>
      <c r="D32" s="89">
        <v>8.544421E7</v>
      </c>
      <c r="E32" s="89">
        <v>4.262427630345E12</v>
      </c>
      <c r="F32" s="142"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2085</v>
      </c>
      <c r="V32" s="89" t="s">
        <v>2086</v>
      </c>
      <c r="W32" s="89" t="s">
        <v>413</v>
      </c>
      <c r="X32" s="89" t="s">
        <v>414</v>
      </c>
      <c r="Y32" s="89" t="s">
        <v>415</v>
      </c>
      <c r="Z32" s="89">
        <v>20.0</v>
      </c>
      <c r="AA32" s="89">
        <v>68.0</v>
      </c>
      <c r="AB32" s="89">
        <v>60.0</v>
      </c>
      <c r="AC32" s="89">
        <v>140.0</v>
      </c>
      <c r="AD32" s="118">
        <v>0.1</v>
      </c>
      <c r="AE32" s="118">
        <v>0.9</v>
      </c>
      <c r="AF32" s="89"/>
      <c r="AG32" s="89"/>
      <c r="AH32" s="89"/>
      <c r="AI32" s="89"/>
      <c r="AJ32" s="89"/>
      <c r="AK32" s="89" t="s">
        <v>416</v>
      </c>
      <c r="AL32" s="142" t="s">
        <v>417</v>
      </c>
      <c r="AM32" s="142" t="s">
        <v>418</v>
      </c>
      <c r="AN32" s="142" t="s">
        <v>419</v>
      </c>
      <c r="AO32" s="142" t="s">
        <v>420</v>
      </c>
      <c r="AP32" s="142" t="s">
        <v>869</v>
      </c>
      <c r="AQ32" s="89"/>
      <c r="AR32" s="89"/>
      <c r="AS32" s="89"/>
      <c r="AT32" s="89"/>
      <c r="AU32" s="89"/>
      <c r="AV32" s="89"/>
      <c r="AW32" s="89"/>
      <c r="AX32" s="142" t="s">
        <v>589</v>
      </c>
      <c r="AY32" s="142"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1">
        <v>0.2</v>
      </c>
      <c r="BS32" s="89">
        <v>0.44</v>
      </c>
      <c r="BT32" s="89" t="s">
        <v>433</v>
      </c>
      <c r="BU32" s="89"/>
      <c r="BV32" s="89"/>
      <c r="BW32" s="89"/>
      <c r="BX32" s="89"/>
      <c r="BY32" s="89"/>
      <c r="BZ32" s="89"/>
      <c r="CA32" s="89"/>
      <c r="CB32" s="89"/>
      <c r="CC32" s="89"/>
      <c r="CD32" s="89" t="s">
        <v>867</v>
      </c>
      <c r="CE32" s="89" t="s">
        <v>614</v>
      </c>
      <c r="CF32" s="89" t="s">
        <v>829</v>
      </c>
      <c r="CG32" s="89" t="s">
        <v>471</v>
      </c>
    </row>
    <row r="33">
      <c r="A33" s="89" t="s">
        <v>871</v>
      </c>
      <c r="B33" s="89" t="s">
        <v>872</v>
      </c>
      <c r="C33" s="89" t="s">
        <v>585</v>
      </c>
      <c r="D33" s="89">
        <v>8.544421E7</v>
      </c>
      <c r="E33" s="89">
        <v>4.262427630963E12</v>
      </c>
      <c r="F33" s="142"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2085</v>
      </c>
      <c r="V33" s="89" t="s">
        <v>2086</v>
      </c>
      <c r="W33" s="89" t="s">
        <v>413</v>
      </c>
      <c r="X33" s="89" t="s">
        <v>414</v>
      </c>
      <c r="Y33" s="89" t="s">
        <v>415</v>
      </c>
      <c r="Z33" s="89">
        <v>20.0</v>
      </c>
      <c r="AA33" s="89">
        <v>68.0</v>
      </c>
      <c r="AB33" s="89">
        <v>60.0</v>
      </c>
      <c r="AC33" s="89">
        <v>140.0</v>
      </c>
      <c r="AD33" s="118">
        <v>0.1</v>
      </c>
      <c r="AE33" s="118">
        <v>0.9</v>
      </c>
      <c r="AF33" s="89"/>
      <c r="AG33" s="89"/>
      <c r="AH33" s="89"/>
      <c r="AI33" s="89"/>
      <c r="AJ33" s="89"/>
      <c r="AK33" s="89" t="s">
        <v>416</v>
      </c>
      <c r="AL33" s="142" t="s">
        <v>417</v>
      </c>
      <c r="AM33" s="142" t="s">
        <v>418</v>
      </c>
      <c r="AN33" s="142" t="s">
        <v>419</v>
      </c>
      <c r="AO33" s="142" t="s">
        <v>420</v>
      </c>
      <c r="AP33" s="142" t="s">
        <v>874</v>
      </c>
      <c r="AQ33" s="89"/>
      <c r="AR33" s="89"/>
      <c r="AS33" s="89"/>
      <c r="AT33" s="89"/>
      <c r="AU33" s="89"/>
      <c r="AV33" s="89"/>
      <c r="AW33" s="89"/>
      <c r="AX33" s="142" t="s">
        <v>589</v>
      </c>
      <c r="AY33" s="142"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1">
        <v>0.2</v>
      </c>
      <c r="BS33" s="89">
        <v>0.44</v>
      </c>
      <c r="BT33" s="89" t="s">
        <v>433</v>
      </c>
      <c r="BU33" s="89"/>
      <c r="BV33" s="89"/>
      <c r="BW33" s="89"/>
      <c r="BX33" s="89"/>
      <c r="BY33" s="89"/>
      <c r="BZ33" s="89"/>
      <c r="CA33" s="89"/>
      <c r="CB33" s="89"/>
      <c r="CC33" s="89"/>
      <c r="CD33" s="89" t="s">
        <v>872</v>
      </c>
      <c r="CE33" s="89" t="s">
        <v>614</v>
      </c>
      <c r="CF33" s="89" t="s">
        <v>829</v>
      </c>
      <c r="CG33" s="89" t="s">
        <v>471</v>
      </c>
    </row>
    <row r="34">
      <c r="A34" s="89" t="s">
        <v>876</v>
      </c>
      <c r="B34" s="89" t="s">
        <v>877</v>
      </c>
      <c r="C34" s="89" t="s">
        <v>585</v>
      </c>
      <c r="D34" s="89">
        <v>8.544421E7</v>
      </c>
      <c r="E34" s="89">
        <v>4.262427630321E12</v>
      </c>
      <c r="F34" s="142"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2085</v>
      </c>
      <c r="V34" s="89" t="s">
        <v>2086</v>
      </c>
      <c r="W34" s="89" t="s">
        <v>413</v>
      </c>
      <c r="X34" s="89" t="s">
        <v>414</v>
      </c>
      <c r="Y34" s="89" t="s">
        <v>415</v>
      </c>
      <c r="Z34" s="89">
        <v>20.0</v>
      </c>
      <c r="AA34" s="89">
        <v>68.0</v>
      </c>
      <c r="AB34" s="89">
        <v>60.0</v>
      </c>
      <c r="AC34" s="89">
        <v>140.0</v>
      </c>
      <c r="AD34" s="118">
        <v>0.1</v>
      </c>
      <c r="AE34" s="118">
        <v>0.9</v>
      </c>
      <c r="AF34" s="89"/>
      <c r="AG34" s="89"/>
      <c r="AH34" s="89"/>
      <c r="AI34" s="89"/>
      <c r="AJ34" s="89"/>
      <c r="AK34" s="89" t="s">
        <v>416</v>
      </c>
      <c r="AL34" s="142" t="s">
        <v>417</v>
      </c>
      <c r="AM34" s="142" t="s">
        <v>418</v>
      </c>
      <c r="AN34" s="142" t="s">
        <v>419</v>
      </c>
      <c r="AO34" s="142" t="s">
        <v>420</v>
      </c>
      <c r="AP34" s="142" t="s">
        <v>879</v>
      </c>
      <c r="AQ34" s="89"/>
      <c r="AR34" s="89"/>
      <c r="AS34" s="89"/>
      <c r="AT34" s="89"/>
      <c r="AU34" s="89"/>
      <c r="AV34" s="89"/>
      <c r="AW34" s="89"/>
      <c r="AX34" s="142" t="s">
        <v>589</v>
      </c>
      <c r="AY34" s="142"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1">
        <v>0.2</v>
      </c>
      <c r="BS34" s="89">
        <v>0.44</v>
      </c>
      <c r="BT34" s="89" t="s">
        <v>433</v>
      </c>
      <c r="BU34" s="89"/>
      <c r="BV34" s="89"/>
      <c r="BW34" s="89"/>
      <c r="BX34" s="89"/>
      <c r="BY34" s="89"/>
      <c r="BZ34" s="89"/>
      <c r="CA34" s="89"/>
      <c r="CB34" s="89"/>
      <c r="CC34" s="89"/>
      <c r="CD34" s="89" t="s">
        <v>877</v>
      </c>
      <c r="CE34" s="89" t="s">
        <v>614</v>
      </c>
      <c r="CF34" s="89" t="s">
        <v>829</v>
      </c>
      <c r="CG34" s="89" t="s">
        <v>471</v>
      </c>
    </row>
    <row r="35">
      <c r="A35" s="89" t="s">
        <v>881</v>
      </c>
      <c r="B35" s="89" t="s">
        <v>882</v>
      </c>
      <c r="C35" s="89" t="s">
        <v>585</v>
      </c>
      <c r="D35" s="89">
        <v>8.544421E7</v>
      </c>
      <c r="E35" s="89">
        <v>4.262427630475E12</v>
      </c>
      <c r="F35" s="142"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2085</v>
      </c>
      <c r="V35" s="89" t="s">
        <v>2086</v>
      </c>
      <c r="W35" s="89" t="s">
        <v>413</v>
      </c>
      <c r="X35" s="89" t="s">
        <v>414</v>
      </c>
      <c r="Y35" s="89" t="s">
        <v>415</v>
      </c>
      <c r="Z35" s="89">
        <v>20.0</v>
      </c>
      <c r="AA35" s="89">
        <v>68.0</v>
      </c>
      <c r="AB35" s="89">
        <v>60.0</v>
      </c>
      <c r="AC35" s="89">
        <v>140.0</v>
      </c>
      <c r="AD35" s="118">
        <v>0.1</v>
      </c>
      <c r="AE35" s="118">
        <v>0.9</v>
      </c>
      <c r="AF35" s="89"/>
      <c r="AG35" s="89"/>
      <c r="AH35" s="89"/>
      <c r="AI35" s="89"/>
      <c r="AJ35" s="89"/>
      <c r="AK35" s="89" t="s">
        <v>416</v>
      </c>
      <c r="AL35" s="142" t="s">
        <v>417</v>
      </c>
      <c r="AM35" s="142" t="s">
        <v>418</v>
      </c>
      <c r="AN35" s="142" t="s">
        <v>419</v>
      </c>
      <c r="AO35" s="142" t="s">
        <v>420</v>
      </c>
      <c r="AP35" s="142" t="s">
        <v>886</v>
      </c>
      <c r="AQ35" s="89"/>
      <c r="AR35" s="89"/>
      <c r="AS35" s="89"/>
      <c r="AT35" s="89"/>
      <c r="AU35" s="89"/>
      <c r="AV35" s="89"/>
      <c r="AW35" s="89"/>
      <c r="AX35" s="142" t="s">
        <v>589</v>
      </c>
      <c r="AY35" s="142"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1">
        <v>0.22</v>
      </c>
      <c r="BS35" s="89">
        <v>0.49</v>
      </c>
      <c r="BT35" s="89" t="s">
        <v>433</v>
      </c>
      <c r="BU35" s="89"/>
      <c r="BV35" s="89"/>
      <c r="BW35" s="89"/>
      <c r="BX35" s="89"/>
      <c r="BY35" s="89"/>
      <c r="BZ35" s="89"/>
      <c r="CA35" s="89"/>
      <c r="CB35" s="89"/>
      <c r="CC35" s="89"/>
      <c r="CD35" s="89" t="s">
        <v>882</v>
      </c>
      <c r="CE35" s="89" t="s">
        <v>614</v>
      </c>
      <c r="CF35" s="89" t="s">
        <v>829</v>
      </c>
      <c r="CG35" s="89" t="s">
        <v>471</v>
      </c>
    </row>
    <row r="36">
      <c r="A36" s="89" t="s">
        <v>898</v>
      </c>
      <c r="B36" s="89" t="s">
        <v>899</v>
      </c>
      <c r="C36" s="89" t="s">
        <v>585</v>
      </c>
      <c r="D36" s="89">
        <v>8.544421E7</v>
      </c>
      <c r="E36" s="89">
        <v>4.262427630482E12</v>
      </c>
      <c r="F36" s="142"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2085</v>
      </c>
      <c r="V36" s="89" t="s">
        <v>2086</v>
      </c>
      <c r="W36" s="89" t="s">
        <v>413</v>
      </c>
      <c r="X36" s="89" t="s">
        <v>414</v>
      </c>
      <c r="Y36" s="89" t="s">
        <v>415</v>
      </c>
      <c r="Z36" s="89">
        <v>20.0</v>
      </c>
      <c r="AA36" s="89">
        <v>68.0</v>
      </c>
      <c r="AB36" s="89">
        <v>60.0</v>
      </c>
      <c r="AC36" s="89">
        <v>140.0</v>
      </c>
      <c r="AD36" s="118">
        <v>0.1</v>
      </c>
      <c r="AE36" s="118">
        <v>0.9</v>
      </c>
      <c r="AF36" s="89"/>
      <c r="AG36" s="89"/>
      <c r="AH36" s="89"/>
      <c r="AI36" s="89"/>
      <c r="AJ36" s="89"/>
      <c r="AK36" s="89" t="s">
        <v>416</v>
      </c>
      <c r="AL36" s="142" t="s">
        <v>417</v>
      </c>
      <c r="AM36" s="142" t="s">
        <v>418</v>
      </c>
      <c r="AN36" s="142" t="s">
        <v>419</v>
      </c>
      <c r="AO36" s="142" t="s">
        <v>420</v>
      </c>
      <c r="AP36" s="142" t="s">
        <v>901</v>
      </c>
      <c r="AQ36" s="89"/>
      <c r="AR36" s="89"/>
      <c r="AS36" s="89"/>
      <c r="AT36" s="89"/>
      <c r="AU36" s="89"/>
      <c r="AV36" s="89"/>
      <c r="AW36" s="89"/>
      <c r="AX36" s="142" t="s">
        <v>589</v>
      </c>
      <c r="AY36" s="142"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1">
        <v>0.22</v>
      </c>
      <c r="BS36" s="89">
        <v>0.49</v>
      </c>
      <c r="BT36" s="89" t="s">
        <v>433</v>
      </c>
      <c r="BU36" s="89"/>
      <c r="BV36" s="89"/>
      <c r="BW36" s="89"/>
      <c r="BX36" s="89"/>
      <c r="BY36" s="89"/>
      <c r="BZ36" s="89"/>
      <c r="CA36" s="89"/>
      <c r="CB36" s="89"/>
      <c r="CC36" s="89"/>
      <c r="CD36" s="89" t="s">
        <v>899</v>
      </c>
      <c r="CE36" s="89" t="s">
        <v>614</v>
      </c>
      <c r="CF36" s="89" t="s">
        <v>829</v>
      </c>
      <c r="CG36" s="89" t="s">
        <v>471</v>
      </c>
    </row>
    <row r="37">
      <c r="A37" s="89" t="s">
        <v>903</v>
      </c>
      <c r="B37" s="89" t="s">
        <v>904</v>
      </c>
      <c r="C37" s="89" t="s">
        <v>585</v>
      </c>
      <c r="D37" s="89">
        <v>8.544421E7</v>
      </c>
      <c r="E37" s="89">
        <v>4.262427630499E12</v>
      </c>
      <c r="F37" s="142"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2085</v>
      </c>
      <c r="V37" s="89" t="s">
        <v>2086</v>
      </c>
      <c r="W37" s="89" t="s">
        <v>413</v>
      </c>
      <c r="X37" s="89" t="s">
        <v>414</v>
      </c>
      <c r="Y37" s="89" t="s">
        <v>415</v>
      </c>
      <c r="Z37" s="89">
        <v>20.0</v>
      </c>
      <c r="AA37" s="89">
        <v>68.0</v>
      </c>
      <c r="AB37" s="89">
        <v>60.0</v>
      </c>
      <c r="AC37" s="89">
        <v>140.0</v>
      </c>
      <c r="AD37" s="118">
        <v>0.1</v>
      </c>
      <c r="AE37" s="118">
        <v>0.9</v>
      </c>
      <c r="AF37" s="89"/>
      <c r="AG37" s="89"/>
      <c r="AH37" s="89"/>
      <c r="AI37" s="89"/>
      <c r="AJ37" s="89"/>
      <c r="AK37" s="89" t="s">
        <v>416</v>
      </c>
      <c r="AL37" s="142" t="s">
        <v>417</v>
      </c>
      <c r="AM37" s="142" t="s">
        <v>418</v>
      </c>
      <c r="AN37" s="142" t="s">
        <v>419</v>
      </c>
      <c r="AO37" s="142" t="s">
        <v>420</v>
      </c>
      <c r="AP37" s="142" t="s">
        <v>906</v>
      </c>
      <c r="AQ37" s="89"/>
      <c r="AR37" s="89"/>
      <c r="AS37" s="89"/>
      <c r="AT37" s="89"/>
      <c r="AU37" s="89"/>
      <c r="AV37" s="89"/>
      <c r="AW37" s="89"/>
      <c r="AX37" s="142" t="s">
        <v>589</v>
      </c>
      <c r="AY37" s="142"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1">
        <v>0.22</v>
      </c>
      <c r="BS37" s="89">
        <v>0.49</v>
      </c>
      <c r="BT37" s="89" t="s">
        <v>433</v>
      </c>
      <c r="BU37" s="89"/>
      <c r="BV37" s="89"/>
      <c r="BW37" s="89"/>
      <c r="BX37" s="89"/>
      <c r="BY37" s="89"/>
      <c r="BZ37" s="89"/>
      <c r="CA37" s="89"/>
      <c r="CB37" s="89"/>
      <c r="CC37" s="89"/>
      <c r="CD37" s="89" t="s">
        <v>904</v>
      </c>
      <c r="CE37" s="89" t="s">
        <v>614</v>
      </c>
      <c r="CF37" s="89" t="s">
        <v>829</v>
      </c>
      <c r="CG37" s="89" t="s">
        <v>471</v>
      </c>
    </row>
    <row r="38">
      <c r="A38" s="89" t="s">
        <v>908</v>
      </c>
      <c r="B38" s="89" t="s">
        <v>909</v>
      </c>
      <c r="C38" s="89" t="s">
        <v>585</v>
      </c>
      <c r="D38" s="89">
        <v>8.544421E7</v>
      </c>
      <c r="E38" s="89">
        <v>4.262427630505E12</v>
      </c>
      <c r="F38" s="142"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2085</v>
      </c>
      <c r="V38" s="89" t="s">
        <v>2086</v>
      </c>
      <c r="W38" s="89" t="s">
        <v>413</v>
      </c>
      <c r="X38" s="89" t="s">
        <v>414</v>
      </c>
      <c r="Y38" s="89" t="s">
        <v>415</v>
      </c>
      <c r="Z38" s="89">
        <v>20.0</v>
      </c>
      <c r="AA38" s="89">
        <v>68.0</v>
      </c>
      <c r="AB38" s="89">
        <v>60.0</v>
      </c>
      <c r="AC38" s="89">
        <v>140.0</v>
      </c>
      <c r="AD38" s="118">
        <v>0.1</v>
      </c>
      <c r="AE38" s="118">
        <v>0.9</v>
      </c>
      <c r="AF38" s="89"/>
      <c r="AG38" s="89"/>
      <c r="AH38" s="89"/>
      <c r="AI38" s="89"/>
      <c r="AJ38" s="89"/>
      <c r="AK38" s="89" t="s">
        <v>416</v>
      </c>
      <c r="AL38" s="142" t="s">
        <v>417</v>
      </c>
      <c r="AM38" s="142" t="s">
        <v>418</v>
      </c>
      <c r="AN38" s="142" t="s">
        <v>419</v>
      </c>
      <c r="AO38" s="142" t="s">
        <v>420</v>
      </c>
      <c r="AP38" s="142" t="s">
        <v>911</v>
      </c>
      <c r="AQ38" s="89"/>
      <c r="AR38" s="89"/>
      <c r="AS38" s="89"/>
      <c r="AT38" s="89"/>
      <c r="AU38" s="89"/>
      <c r="AV38" s="89"/>
      <c r="AW38" s="89"/>
      <c r="AX38" s="142" t="s">
        <v>589</v>
      </c>
      <c r="AY38" s="142"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1">
        <v>0.22</v>
      </c>
      <c r="BS38" s="89">
        <v>0.49</v>
      </c>
      <c r="BT38" s="89" t="s">
        <v>433</v>
      </c>
      <c r="BU38" s="89"/>
      <c r="BV38" s="89"/>
      <c r="BW38" s="89"/>
      <c r="BX38" s="89"/>
      <c r="BY38" s="89"/>
      <c r="BZ38" s="89"/>
      <c r="CA38" s="89"/>
      <c r="CB38" s="89"/>
      <c r="CC38" s="89"/>
      <c r="CD38" s="89" t="s">
        <v>909</v>
      </c>
      <c r="CE38" s="89" t="s">
        <v>614</v>
      </c>
      <c r="CF38" s="89" t="s">
        <v>829</v>
      </c>
      <c r="CG38" s="89" t="s">
        <v>471</v>
      </c>
    </row>
    <row r="39">
      <c r="A39" s="89" t="s">
        <v>913</v>
      </c>
      <c r="B39" s="89" t="s">
        <v>914</v>
      </c>
      <c r="C39" s="89" t="s">
        <v>585</v>
      </c>
      <c r="D39" s="89">
        <v>8.544421E7</v>
      </c>
      <c r="E39" s="89">
        <v>4.262427630529E12</v>
      </c>
      <c r="F39" s="142"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2085</v>
      </c>
      <c r="V39" s="89" t="s">
        <v>2086</v>
      </c>
      <c r="W39" s="89" t="s">
        <v>413</v>
      </c>
      <c r="X39" s="89" t="s">
        <v>414</v>
      </c>
      <c r="Y39" s="89" t="s">
        <v>415</v>
      </c>
      <c r="Z39" s="89">
        <v>20.0</v>
      </c>
      <c r="AA39" s="89">
        <v>68.0</v>
      </c>
      <c r="AB39" s="89">
        <v>60.0</v>
      </c>
      <c r="AC39" s="89">
        <v>140.0</v>
      </c>
      <c r="AD39" s="118">
        <v>0.1</v>
      </c>
      <c r="AE39" s="118">
        <v>0.9</v>
      </c>
      <c r="AF39" s="89"/>
      <c r="AG39" s="89"/>
      <c r="AH39" s="89"/>
      <c r="AI39" s="89"/>
      <c r="AJ39" s="89"/>
      <c r="AK39" s="89" t="s">
        <v>416</v>
      </c>
      <c r="AL39" s="142" t="s">
        <v>417</v>
      </c>
      <c r="AM39" s="142" t="s">
        <v>418</v>
      </c>
      <c r="AN39" s="142" t="s">
        <v>419</v>
      </c>
      <c r="AO39" s="142" t="s">
        <v>420</v>
      </c>
      <c r="AP39" s="142" t="s">
        <v>916</v>
      </c>
      <c r="AQ39" s="89"/>
      <c r="AR39" s="89"/>
      <c r="AS39" s="89"/>
      <c r="AT39" s="89"/>
      <c r="AU39" s="89"/>
      <c r="AV39" s="89"/>
      <c r="AW39" s="89"/>
      <c r="AX39" s="142" t="s">
        <v>589</v>
      </c>
      <c r="AY39" s="142"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1">
        <v>0.22</v>
      </c>
      <c r="BS39" s="89">
        <v>0.49</v>
      </c>
      <c r="BT39" s="89" t="s">
        <v>433</v>
      </c>
      <c r="BU39" s="89"/>
      <c r="BV39" s="89"/>
      <c r="BW39" s="89"/>
      <c r="BX39" s="89"/>
      <c r="BY39" s="89"/>
      <c r="BZ39" s="89"/>
      <c r="CA39" s="89"/>
      <c r="CB39" s="89"/>
      <c r="CC39" s="89"/>
      <c r="CD39" s="89" t="s">
        <v>914</v>
      </c>
      <c r="CE39" s="89" t="s">
        <v>614</v>
      </c>
      <c r="CF39" s="89" t="s">
        <v>829</v>
      </c>
      <c r="CG39" s="89" t="s">
        <v>471</v>
      </c>
    </row>
    <row r="40">
      <c r="A40" s="89" t="s">
        <v>918</v>
      </c>
      <c r="B40" s="89" t="s">
        <v>919</v>
      </c>
      <c r="C40" s="89" t="s">
        <v>585</v>
      </c>
      <c r="D40" s="89">
        <v>8.544421E7</v>
      </c>
      <c r="E40" s="89">
        <v>4.262427630536E12</v>
      </c>
      <c r="F40" s="142"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2085</v>
      </c>
      <c r="V40" s="89" t="s">
        <v>2086</v>
      </c>
      <c r="W40" s="89" t="s">
        <v>413</v>
      </c>
      <c r="X40" s="89" t="s">
        <v>414</v>
      </c>
      <c r="Y40" s="89" t="s">
        <v>415</v>
      </c>
      <c r="Z40" s="89">
        <v>20.0</v>
      </c>
      <c r="AA40" s="89">
        <v>68.0</v>
      </c>
      <c r="AB40" s="89">
        <v>60.0</v>
      </c>
      <c r="AC40" s="89">
        <v>140.0</v>
      </c>
      <c r="AD40" s="118">
        <v>0.1</v>
      </c>
      <c r="AE40" s="118">
        <v>0.9</v>
      </c>
      <c r="AF40" s="89"/>
      <c r="AG40" s="89"/>
      <c r="AH40" s="89"/>
      <c r="AI40" s="89"/>
      <c r="AJ40" s="89"/>
      <c r="AK40" s="89" t="s">
        <v>416</v>
      </c>
      <c r="AL40" s="142" t="s">
        <v>417</v>
      </c>
      <c r="AM40" s="142" t="s">
        <v>418</v>
      </c>
      <c r="AN40" s="142" t="s">
        <v>419</v>
      </c>
      <c r="AO40" s="142" t="s">
        <v>420</v>
      </c>
      <c r="AP40" s="142" t="s">
        <v>921</v>
      </c>
      <c r="AQ40" s="89"/>
      <c r="AR40" s="89"/>
      <c r="AS40" s="89"/>
      <c r="AT40" s="89"/>
      <c r="AU40" s="89"/>
      <c r="AV40" s="89"/>
      <c r="AW40" s="89"/>
      <c r="AX40" s="142" t="s">
        <v>589</v>
      </c>
      <c r="AY40" s="142"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1">
        <v>0.22</v>
      </c>
      <c r="BS40" s="89">
        <v>0.49</v>
      </c>
      <c r="BT40" s="89" t="s">
        <v>433</v>
      </c>
      <c r="BU40" s="89"/>
      <c r="BV40" s="89"/>
      <c r="BW40" s="89"/>
      <c r="BX40" s="89"/>
      <c r="BY40" s="89"/>
      <c r="BZ40" s="89"/>
      <c r="CA40" s="89"/>
      <c r="CB40" s="89"/>
      <c r="CC40" s="89"/>
      <c r="CD40" s="89" t="s">
        <v>919</v>
      </c>
      <c r="CE40" s="89" t="s">
        <v>614</v>
      </c>
      <c r="CF40" s="89" t="s">
        <v>829</v>
      </c>
      <c r="CG40" s="89" t="s">
        <v>471</v>
      </c>
    </row>
    <row r="41">
      <c r="A41" s="89" t="s">
        <v>923</v>
      </c>
      <c r="B41" s="89" t="s">
        <v>924</v>
      </c>
      <c r="C41" s="89" t="s">
        <v>585</v>
      </c>
      <c r="D41" s="89">
        <v>8.544421E7</v>
      </c>
      <c r="E41" s="89">
        <v>4.26242763097E12</v>
      </c>
      <c r="F41" s="142"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2085</v>
      </c>
      <c r="V41" s="89" t="s">
        <v>2086</v>
      </c>
      <c r="W41" s="89" t="s">
        <v>413</v>
      </c>
      <c r="X41" s="89" t="s">
        <v>414</v>
      </c>
      <c r="Y41" s="89" t="s">
        <v>415</v>
      </c>
      <c r="Z41" s="89">
        <v>20.0</v>
      </c>
      <c r="AA41" s="89">
        <v>68.0</v>
      </c>
      <c r="AB41" s="89">
        <v>60.0</v>
      </c>
      <c r="AC41" s="89">
        <v>140.0</v>
      </c>
      <c r="AD41" s="118">
        <v>0.1</v>
      </c>
      <c r="AE41" s="118">
        <v>0.9</v>
      </c>
      <c r="AF41" s="89"/>
      <c r="AG41" s="89"/>
      <c r="AH41" s="89"/>
      <c r="AI41" s="89"/>
      <c r="AJ41" s="89"/>
      <c r="AK41" s="89" t="s">
        <v>416</v>
      </c>
      <c r="AL41" s="142" t="s">
        <v>417</v>
      </c>
      <c r="AM41" s="142" t="s">
        <v>418</v>
      </c>
      <c r="AN41" s="142" t="s">
        <v>419</v>
      </c>
      <c r="AO41" s="142" t="s">
        <v>420</v>
      </c>
      <c r="AP41" s="142" t="s">
        <v>926</v>
      </c>
      <c r="AQ41" s="89"/>
      <c r="AR41" s="89"/>
      <c r="AS41" s="89"/>
      <c r="AT41" s="89"/>
      <c r="AU41" s="89"/>
      <c r="AV41" s="89"/>
      <c r="AW41" s="89"/>
      <c r="AX41" s="142" t="s">
        <v>589</v>
      </c>
      <c r="AY41" s="142"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1">
        <v>0.22</v>
      </c>
      <c r="BS41" s="89">
        <v>0.49</v>
      </c>
      <c r="BT41" s="89" t="s">
        <v>433</v>
      </c>
      <c r="BU41" s="89"/>
      <c r="BV41" s="89"/>
      <c r="BW41" s="89"/>
      <c r="BX41" s="89"/>
      <c r="BY41" s="89"/>
      <c r="BZ41" s="89"/>
      <c r="CA41" s="89"/>
      <c r="CB41" s="89"/>
      <c r="CC41" s="89"/>
      <c r="CD41" s="89" t="s">
        <v>924</v>
      </c>
      <c r="CE41" s="89" t="s">
        <v>614</v>
      </c>
      <c r="CF41" s="89" t="s">
        <v>829</v>
      </c>
      <c r="CG41" s="89" t="s">
        <v>471</v>
      </c>
    </row>
    <row r="42">
      <c r="A42" s="89" t="s">
        <v>928</v>
      </c>
      <c r="B42" s="89" t="s">
        <v>929</v>
      </c>
      <c r="C42" s="89" t="s">
        <v>585</v>
      </c>
      <c r="D42" s="89">
        <v>8.544421E7</v>
      </c>
      <c r="E42" s="89">
        <v>4.262427630512E12</v>
      </c>
      <c r="F42" s="142"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2085</v>
      </c>
      <c r="V42" s="89" t="s">
        <v>2086</v>
      </c>
      <c r="W42" s="89" t="s">
        <v>413</v>
      </c>
      <c r="X42" s="89" t="s">
        <v>414</v>
      </c>
      <c r="Y42" s="89" t="s">
        <v>415</v>
      </c>
      <c r="Z42" s="89">
        <v>20.0</v>
      </c>
      <c r="AA42" s="89">
        <v>68.0</v>
      </c>
      <c r="AB42" s="89">
        <v>60.0</v>
      </c>
      <c r="AC42" s="89">
        <v>140.0</v>
      </c>
      <c r="AD42" s="118">
        <v>0.1</v>
      </c>
      <c r="AE42" s="118">
        <v>0.9</v>
      </c>
      <c r="AF42" s="89"/>
      <c r="AG42" s="89"/>
      <c r="AH42" s="89"/>
      <c r="AI42" s="89"/>
      <c r="AJ42" s="89"/>
      <c r="AK42" s="89" t="s">
        <v>416</v>
      </c>
      <c r="AL42" s="142" t="s">
        <v>417</v>
      </c>
      <c r="AM42" s="142" t="s">
        <v>418</v>
      </c>
      <c r="AN42" s="142" t="s">
        <v>419</v>
      </c>
      <c r="AO42" s="142" t="s">
        <v>420</v>
      </c>
      <c r="AP42" s="142" t="s">
        <v>931</v>
      </c>
      <c r="AQ42" s="89"/>
      <c r="AR42" s="89"/>
      <c r="AS42" s="89"/>
      <c r="AT42" s="89"/>
      <c r="AU42" s="89"/>
      <c r="AV42" s="89"/>
      <c r="AW42" s="89"/>
      <c r="AX42" s="142" t="s">
        <v>589</v>
      </c>
      <c r="AY42" s="142"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1">
        <v>0.22</v>
      </c>
      <c r="BS42" s="89">
        <v>0.49</v>
      </c>
      <c r="BT42" s="89" t="s">
        <v>433</v>
      </c>
      <c r="BU42" s="89"/>
      <c r="BV42" s="89"/>
      <c r="BW42" s="89"/>
      <c r="BX42" s="89"/>
      <c r="BY42" s="89"/>
      <c r="BZ42" s="89"/>
      <c r="CA42" s="89"/>
      <c r="CB42" s="89"/>
      <c r="CC42" s="89"/>
      <c r="CD42" s="89" t="s">
        <v>929</v>
      </c>
      <c r="CE42" s="89" t="s">
        <v>614</v>
      </c>
      <c r="CF42" s="89" t="s">
        <v>829</v>
      </c>
      <c r="CG42" s="89" t="s">
        <v>471</v>
      </c>
    </row>
    <row r="43">
      <c r="A43" s="89" t="s">
        <v>933</v>
      </c>
      <c r="B43" s="89" t="s">
        <v>934</v>
      </c>
      <c r="C43" s="89" t="s">
        <v>935</v>
      </c>
      <c r="D43" s="89">
        <v>8.544421E7</v>
      </c>
      <c r="E43" s="89">
        <v>4.262427630581E12</v>
      </c>
      <c r="F43" s="142"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2087</v>
      </c>
      <c r="V43" s="89" t="s">
        <v>2086</v>
      </c>
      <c r="W43" s="89" t="s">
        <v>413</v>
      </c>
      <c r="X43" s="89" t="s">
        <v>414</v>
      </c>
      <c r="Y43" s="89" t="s">
        <v>415</v>
      </c>
      <c r="Z43" s="89">
        <v>20.0</v>
      </c>
      <c r="AA43" s="89">
        <v>68.0</v>
      </c>
      <c r="AB43" s="89">
        <v>60.0</v>
      </c>
      <c r="AC43" s="89">
        <v>140.0</v>
      </c>
      <c r="AD43" s="118">
        <v>0.1</v>
      </c>
      <c r="AE43" s="118">
        <v>0.9</v>
      </c>
      <c r="AF43" s="89"/>
      <c r="AG43" s="89"/>
      <c r="AH43" s="89"/>
      <c r="AI43" s="89"/>
      <c r="AJ43" s="89"/>
      <c r="AK43" s="89" t="s">
        <v>416</v>
      </c>
      <c r="AL43" s="142" t="s">
        <v>417</v>
      </c>
      <c r="AM43" s="142" t="s">
        <v>418</v>
      </c>
      <c r="AN43" s="142" t="s">
        <v>419</v>
      </c>
      <c r="AO43" s="142" t="s">
        <v>420</v>
      </c>
      <c r="AP43" s="142" t="s">
        <v>939</v>
      </c>
      <c r="AQ43" s="89"/>
      <c r="AR43" s="89"/>
      <c r="AS43" s="89"/>
      <c r="AT43" s="89"/>
      <c r="AU43" s="89"/>
      <c r="AV43" s="89"/>
      <c r="AW43" s="89"/>
      <c r="AX43" s="142" t="s">
        <v>422</v>
      </c>
      <c r="AY43" s="142"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1">
        <v>5.76</v>
      </c>
      <c r="BS43" s="89">
        <v>12.7</v>
      </c>
      <c r="BT43" s="89" t="s">
        <v>433</v>
      </c>
      <c r="BU43" s="89"/>
      <c r="BV43" s="89"/>
      <c r="BW43" s="89"/>
      <c r="BX43" s="89"/>
      <c r="BY43" s="89"/>
      <c r="BZ43" s="89"/>
      <c r="CA43" s="89"/>
      <c r="CB43" s="89"/>
      <c r="CC43" s="89"/>
      <c r="CD43" s="89" t="s">
        <v>934</v>
      </c>
      <c r="CE43" s="89" t="s">
        <v>469</v>
      </c>
      <c r="CF43" s="89" t="s">
        <v>941</v>
      </c>
      <c r="CG43" s="89" t="s">
        <v>471</v>
      </c>
    </row>
    <row r="44">
      <c r="A44" s="89" t="s">
        <v>946</v>
      </c>
      <c r="B44" s="89" t="s">
        <v>947</v>
      </c>
      <c r="C44" s="89" t="s">
        <v>935</v>
      </c>
      <c r="D44" s="89">
        <v>8.544421E7</v>
      </c>
      <c r="E44" s="89">
        <v>4.262427630598E12</v>
      </c>
      <c r="F44" s="142"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2087</v>
      </c>
      <c r="V44" s="89" t="s">
        <v>2086</v>
      </c>
      <c r="W44" s="89" t="s">
        <v>413</v>
      </c>
      <c r="X44" s="89" t="s">
        <v>414</v>
      </c>
      <c r="Y44" s="89" t="s">
        <v>415</v>
      </c>
      <c r="Z44" s="89">
        <v>20.0</v>
      </c>
      <c r="AA44" s="89">
        <v>68.0</v>
      </c>
      <c r="AB44" s="89">
        <v>60.0</v>
      </c>
      <c r="AC44" s="89">
        <v>140.0</v>
      </c>
      <c r="AD44" s="118">
        <v>0.1</v>
      </c>
      <c r="AE44" s="118">
        <v>0.9</v>
      </c>
      <c r="AF44" s="89"/>
      <c r="AG44" s="89"/>
      <c r="AH44" s="89"/>
      <c r="AI44" s="89"/>
      <c r="AJ44" s="89"/>
      <c r="AK44" s="89" t="s">
        <v>416</v>
      </c>
      <c r="AL44" s="142" t="s">
        <v>417</v>
      </c>
      <c r="AM44" s="142" t="s">
        <v>418</v>
      </c>
      <c r="AN44" s="142" t="s">
        <v>419</v>
      </c>
      <c r="AO44" s="142" t="s">
        <v>420</v>
      </c>
      <c r="AP44" s="142" t="s">
        <v>949</v>
      </c>
      <c r="AQ44" s="89"/>
      <c r="AR44" s="89"/>
      <c r="AS44" s="89"/>
      <c r="AT44" s="89"/>
      <c r="AU44" s="89"/>
      <c r="AV44" s="89"/>
      <c r="AW44" s="89"/>
      <c r="AX44" s="142" t="s">
        <v>422</v>
      </c>
      <c r="AY44" s="142"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1">
        <v>5.76</v>
      </c>
      <c r="BS44" s="89">
        <v>12.7</v>
      </c>
      <c r="BT44" s="89" t="s">
        <v>433</v>
      </c>
      <c r="BU44" s="89"/>
      <c r="BV44" s="89"/>
      <c r="BW44" s="89"/>
      <c r="BX44" s="89"/>
      <c r="BY44" s="89"/>
      <c r="BZ44" s="89"/>
      <c r="CA44" s="89"/>
      <c r="CB44" s="89"/>
      <c r="CC44" s="89"/>
      <c r="CD44" s="89" t="s">
        <v>947</v>
      </c>
      <c r="CE44" s="89" t="s">
        <v>469</v>
      </c>
      <c r="CF44" s="89" t="s">
        <v>941</v>
      </c>
      <c r="CG44" s="89" t="s">
        <v>471</v>
      </c>
    </row>
    <row r="45">
      <c r="A45" s="89" t="s">
        <v>951</v>
      </c>
      <c r="B45" s="89" t="s">
        <v>952</v>
      </c>
      <c r="C45" s="89" t="s">
        <v>935</v>
      </c>
      <c r="D45" s="89">
        <v>8.544421E7</v>
      </c>
      <c r="E45" s="89">
        <v>4.262427630604E12</v>
      </c>
      <c r="F45" s="142"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2087</v>
      </c>
      <c r="V45" s="89" t="s">
        <v>2086</v>
      </c>
      <c r="W45" s="89" t="s">
        <v>413</v>
      </c>
      <c r="X45" s="89" t="s">
        <v>414</v>
      </c>
      <c r="Y45" s="89" t="s">
        <v>415</v>
      </c>
      <c r="Z45" s="89">
        <v>20.0</v>
      </c>
      <c r="AA45" s="89">
        <v>68.0</v>
      </c>
      <c r="AB45" s="89">
        <v>60.0</v>
      </c>
      <c r="AC45" s="89">
        <v>140.0</v>
      </c>
      <c r="AD45" s="118">
        <v>0.1</v>
      </c>
      <c r="AE45" s="118">
        <v>0.9</v>
      </c>
      <c r="AF45" s="89"/>
      <c r="AG45" s="89"/>
      <c r="AH45" s="89"/>
      <c r="AI45" s="89"/>
      <c r="AJ45" s="89"/>
      <c r="AK45" s="89" t="s">
        <v>416</v>
      </c>
      <c r="AL45" s="142" t="s">
        <v>417</v>
      </c>
      <c r="AM45" s="142" t="s">
        <v>418</v>
      </c>
      <c r="AN45" s="142" t="s">
        <v>419</v>
      </c>
      <c r="AO45" s="142" t="s">
        <v>420</v>
      </c>
      <c r="AP45" s="142" t="s">
        <v>954</v>
      </c>
      <c r="AQ45" s="89"/>
      <c r="AR45" s="89"/>
      <c r="AS45" s="89"/>
      <c r="AT45" s="89"/>
      <c r="AU45" s="89"/>
      <c r="AV45" s="89"/>
      <c r="AW45" s="89"/>
      <c r="AX45" s="142" t="s">
        <v>422</v>
      </c>
      <c r="AY45" s="142"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1">
        <v>5.76</v>
      </c>
      <c r="BS45" s="89">
        <v>12.7</v>
      </c>
      <c r="BT45" s="89" t="s">
        <v>433</v>
      </c>
      <c r="BU45" s="89"/>
      <c r="BV45" s="89"/>
      <c r="BW45" s="89"/>
      <c r="BX45" s="89"/>
      <c r="BY45" s="89"/>
      <c r="BZ45" s="89"/>
      <c r="CA45" s="89"/>
      <c r="CB45" s="89"/>
      <c r="CC45" s="89"/>
      <c r="CD45" s="89" t="s">
        <v>952</v>
      </c>
      <c r="CE45" s="89" t="s">
        <v>469</v>
      </c>
      <c r="CF45" s="89" t="s">
        <v>941</v>
      </c>
      <c r="CG45" s="89" t="s">
        <v>471</v>
      </c>
    </row>
    <row r="46">
      <c r="A46" s="89" t="s">
        <v>956</v>
      </c>
      <c r="B46" s="89" t="s">
        <v>957</v>
      </c>
      <c r="C46" s="89" t="s">
        <v>935</v>
      </c>
      <c r="D46" s="89">
        <v>8.544421E7</v>
      </c>
      <c r="E46" s="89">
        <v>4.262427630628E12</v>
      </c>
      <c r="F46" s="142"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2087</v>
      </c>
      <c r="V46" s="89" t="s">
        <v>2086</v>
      </c>
      <c r="W46" s="89" t="s">
        <v>413</v>
      </c>
      <c r="X46" s="89" t="s">
        <v>414</v>
      </c>
      <c r="Y46" s="89" t="s">
        <v>415</v>
      </c>
      <c r="Z46" s="89">
        <v>20.0</v>
      </c>
      <c r="AA46" s="89">
        <v>68.0</v>
      </c>
      <c r="AB46" s="89">
        <v>60.0</v>
      </c>
      <c r="AC46" s="89">
        <v>140.0</v>
      </c>
      <c r="AD46" s="118">
        <v>0.1</v>
      </c>
      <c r="AE46" s="118">
        <v>0.9</v>
      </c>
      <c r="AF46" s="89"/>
      <c r="AG46" s="89"/>
      <c r="AH46" s="89"/>
      <c r="AI46" s="89"/>
      <c r="AJ46" s="89"/>
      <c r="AK46" s="89" t="s">
        <v>416</v>
      </c>
      <c r="AL46" s="142" t="s">
        <v>417</v>
      </c>
      <c r="AM46" s="142" t="s">
        <v>418</v>
      </c>
      <c r="AN46" s="142" t="s">
        <v>419</v>
      </c>
      <c r="AO46" s="142" t="s">
        <v>420</v>
      </c>
      <c r="AP46" s="142" t="s">
        <v>959</v>
      </c>
      <c r="AQ46" s="89"/>
      <c r="AR46" s="89"/>
      <c r="AS46" s="89"/>
      <c r="AT46" s="89"/>
      <c r="AU46" s="89"/>
      <c r="AV46" s="89"/>
      <c r="AW46" s="89"/>
      <c r="AX46" s="142" t="s">
        <v>422</v>
      </c>
      <c r="AY46" s="142"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1">
        <v>5.76</v>
      </c>
      <c r="BS46" s="89">
        <v>12.7</v>
      </c>
      <c r="BT46" s="89" t="s">
        <v>433</v>
      </c>
      <c r="BU46" s="89"/>
      <c r="BV46" s="89"/>
      <c r="BW46" s="89"/>
      <c r="BX46" s="89"/>
      <c r="BY46" s="89"/>
      <c r="BZ46" s="89"/>
      <c r="CA46" s="89"/>
      <c r="CB46" s="89"/>
      <c r="CC46" s="89"/>
      <c r="CD46" s="89" t="s">
        <v>957</v>
      </c>
      <c r="CE46" s="89" t="s">
        <v>469</v>
      </c>
      <c r="CF46" s="89" t="s">
        <v>941</v>
      </c>
      <c r="CG46" s="89" t="s">
        <v>471</v>
      </c>
    </row>
    <row r="47">
      <c r="A47" s="89" t="s">
        <v>961</v>
      </c>
      <c r="B47" s="89" t="s">
        <v>962</v>
      </c>
      <c r="C47" s="89" t="s">
        <v>935</v>
      </c>
      <c r="D47" s="89">
        <v>8.544421E7</v>
      </c>
      <c r="E47" s="89">
        <v>4.262427630642E12</v>
      </c>
      <c r="F47" s="142"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2087</v>
      </c>
      <c r="V47" s="89" t="s">
        <v>2086</v>
      </c>
      <c r="W47" s="89" t="s">
        <v>413</v>
      </c>
      <c r="X47" s="89" t="s">
        <v>414</v>
      </c>
      <c r="Y47" s="89" t="s">
        <v>415</v>
      </c>
      <c r="Z47" s="89">
        <v>20.0</v>
      </c>
      <c r="AA47" s="89">
        <v>68.0</v>
      </c>
      <c r="AB47" s="89">
        <v>60.0</v>
      </c>
      <c r="AC47" s="89">
        <v>140.0</v>
      </c>
      <c r="AD47" s="118">
        <v>0.1</v>
      </c>
      <c r="AE47" s="118">
        <v>0.9</v>
      </c>
      <c r="AF47" s="89"/>
      <c r="AG47" s="89"/>
      <c r="AH47" s="89"/>
      <c r="AI47" s="89"/>
      <c r="AJ47" s="89"/>
      <c r="AK47" s="89" t="s">
        <v>416</v>
      </c>
      <c r="AL47" s="142" t="s">
        <v>417</v>
      </c>
      <c r="AM47" s="142" t="s">
        <v>418</v>
      </c>
      <c r="AN47" s="142" t="s">
        <v>419</v>
      </c>
      <c r="AO47" s="142" t="s">
        <v>420</v>
      </c>
      <c r="AP47" s="142" t="s">
        <v>964</v>
      </c>
      <c r="AQ47" s="89"/>
      <c r="AR47" s="89"/>
      <c r="AS47" s="89"/>
      <c r="AT47" s="89"/>
      <c r="AU47" s="89"/>
      <c r="AV47" s="89"/>
      <c r="AW47" s="89"/>
      <c r="AX47" s="142" t="s">
        <v>422</v>
      </c>
      <c r="AY47" s="142"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1">
        <v>5.76</v>
      </c>
      <c r="BS47" s="89">
        <v>12.7</v>
      </c>
      <c r="BT47" s="89" t="s">
        <v>433</v>
      </c>
      <c r="BU47" s="89"/>
      <c r="BV47" s="89"/>
      <c r="BW47" s="89"/>
      <c r="BX47" s="89"/>
      <c r="BY47" s="89"/>
      <c r="BZ47" s="89"/>
      <c r="CA47" s="89"/>
      <c r="CB47" s="89"/>
      <c r="CC47" s="89"/>
      <c r="CD47" s="89" t="s">
        <v>962</v>
      </c>
      <c r="CE47" s="89" t="s">
        <v>469</v>
      </c>
      <c r="CF47" s="89" t="s">
        <v>941</v>
      </c>
      <c r="CG47" s="89" t="s">
        <v>471</v>
      </c>
    </row>
    <row r="48">
      <c r="A48" s="89" t="s">
        <v>966</v>
      </c>
      <c r="B48" s="89" t="s">
        <v>967</v>
      </c>
      <c r="C48" s="89" t="s">
        <v>935</v>
      </c>
      <c r="D48" s="89">
        <v>8.544421E7</v>
      </c>
      <c r="E48" s="89">
        <v>4.262427630659E12</v>
      </c>
      <c r="F48" s="142"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2087</v>
      </c>
      <c r="V48" s="89" t="s">
        <v>2086</v>
      </c>
      <c r="W48" s="89" t="s">
        <v>413</v>
      </c>
      <c r="X48" s="89" t="s">
        <v>414</v>
      </c>
      <c r="Y48" s="89" t="s">
        <v>415</v>
      </c>
      <c r="Z48" s="89">
        <v>20.0</v>
      </c>
      <c r="AA48" s="89">
        <v>68.0</v>
      </c>
      <c r="AB48" s="89">
        <v>60.0</v>
      </c>
      <c r="AC48" s="89">
        <v>140.0</v>
      </c>
      <c r="AD48" s="118">
        <v>0.1</v>
      </c>
      <c r="AE48" s="118">
        <v>0.9</v>
      </c>
      <c r="AF48" s="89"/>
      <c r="AG48" s="89"/>
      <c r="AH48" s="89"/>
      <c r="AI48" s="89"/>
      <c r="AJ48" s="89"/>
      <c r="AK48" s="89" t="s">
        <v>416</v>
      </c>
      <c r="AL48" s="142" t="s">
        <v>417</v>
      </c>
      <c r="AM48" s="142" t="s">
        <v>418</v>
      </c>
      <c r="AN48" s="142" t="s">
        <v>419</v>
      </c>
      <c r="AO48" s="142" t="s">
        <v>420</v>
      </c>
      <c r="AP48" s="142" t="s">
        <v>969</v>
      </c>
      <c r="AQ48" s="89"/>
      <c r="AR48" s="89"/>
      <c r="AS48" s="89"/>
      <c r="AT48" s="89"/>
      <c r="AU48" s="89"/>
      <c r="AV48" s="89"/>
      <c r="AW48" s="89"/>
      <c r="AX48" s="142" t="s">
        <v>422</v>
      </c>
      <c r="AY48" s="142"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1">
        <v>5.76</v>
      </c>
      <c r="BS48" s="89">
        <v>12.7</v>
      </c>
      <c r="BT48" s="89" t="s">
        <v>433</v>
      </c>
      <c r="BU48" s="89"/>
      <c r="BV48" s="89"/>
      <c r="BW48" s="89"/>
      <c r="BX48" s="89"/>
      <c r="BY48" s="89"/>
      <c r="BZ48" s="89"/>
      <c r="CA48" s="89"/>
      <c r="CB48" s="89"/>
      <c r="CC48" s="89"/>
      <c r="CD48" s="89" t="s">
        <v>967</v>
      </c>
      <c r="CE48" s="89" t="s">
        <v>469</v>
      </c>
      <c r="CF48" s="89" t="s">
        <v>941</v>
      </c>
      <c r="CG48" s="89" t="s">
        <v>471</v>
      </c>
    </row>
    <row r="49">
      <c r="A49" s="89" t="s">
        <v>971</v>
      </c>
      <c r="B49" s="89" t="s">
        <v>972</v>
      </c>
      <c r="C49" s="89" t="s">
        <v>935</v>
      </c>
      <c r="D49" s="89">
        <v>8.544421E7</v>
      </c>
      <c r="E49" s="89">
        <v>4.262427630611E12</v>
      </c>
      <c r="F49" s="142"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2087</v>
      </c>
      <c r="V49" s="89" t="s">
        <v>2086</v>
      </c>
      <c r="W49" s="89" t="s">
        <v>413</v>
      </c>
      <c r="X49" s="89" t="s">
        <v>414</v>
      </c>
      <c r="Y49" s="89" t="s">
        <v>415</v>
      </c>
      <c r="Z49" s="89">
        <v>20.0</v>
      </c>
      <c r="AA49" s="89">
        <v>68.0</v>
      </c>
      <c r="AB49" s="89">
        <v>60.0</v>
      </c>
      <c r="AC49" s="89">
        <v>140.0</v>
      </c>
      <c r="AD49" s="118">
        <v>0.1</v>
      </c>
      <c r="AE49" s="118">
        <v>0.9</v>
      </c>
      <c r="AF49" s="89"/>
      <c r="AG49" s="89"/>
      <c r="AH49" s="89"/>
      <c r="AI49" s="89"/>
      <c r="AJ49" s="89"/>
      <c r="AK49" s="89" t="s">
        <v>416</v>
      </c>
      <c r="AL49" s="142" t="s">
        <v>417</v>
      </c>
      <c r="AM49" s="142" t="s">
        <v>418</v>
      </c>
      <c r="AN49" s="142" t="s">
        <v>419</v>
      </c>
      <c r="AO49" s="142" t="s">
        <v>420</v>
      </c>
      <c r="AP49" s="142" t="s">
        <v>974</v>
      </c>
      <c r="AQ49" s="89"/>
      <c r="AR49" s="89"/>
      <c r="AS49" s="89"/>
      <c r="AT49" s="89"/>
      <c r="AU49" s="89"/>
      <c r="AV49" s="89"/>
      <c r="AW49" s="89"/>
      <c r="AX49" s="142" t="s">
        <v>422</v>
      </c>
      <c r="AY49" s="142"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1">
        <v>5.76</v>
      </c>
      <c r="BS49" s="89">
        <v>12.7</v>
      </c>
      <c r="BT49" s="89" t="s">
        <v>433</v>
      </c>
      <c r="BU49" s="89"/>
      <c r="BV49" s="89"/>
      <c r="BW49" s="89"/>
      <c r="BX49" s="89"/>
      <c r="BY49" s="89"/>
      <c r="BZ49" s="89"/>
      <c r="CA49" s="89"/>
      <c r="CB49" s="89"/>
      <c r="CC49" s="89"/>
      <c r="CD49" s="89" t="s">
        <v>972</v>
      </c>
      <c r="CE49" s="89" t="s">
        <v>469</v>
      </c>
      <c r="CF49" s="89" t="s">
        <v>941</v>
      </c>
      <c r="CG49" s="89" t="s">
        <v>471</v>
      </c>
    </row>
    <row r="50">
      <c r="A50" s="89" t="s">
        <v>976</v>
      </c>
      <c r="B50" s="89" t="s">
        <v>977</v>
      </c>
      <c r="C50" s="89" t="s">
        <v>935</v>
      </c>
      <c r="D50" s="89">
        <v>8.544421E7</v>
      </c>
      <c r="E50" s="89">
        <v>4.262427630635E12</v>
      </c>
      <c r="F50" s="142"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2087</v>
      </c>
      <c r="V50" s="89" t="s">
        <v>2086</v>
      </c>
      <c r="W50" s="89" t="s">
        <v>413</v>
      </c>
      <c r="X50" s="89" t="s">
        <v>414</v>
      </c>
      <c r="Y50" s="89" t="s">
        <v>415</v>
      </c>
      <c r="Z50" s="89">
        <v>20.0</v>
      </c>
      <c r="AA50" s="89">
        <v>68.0</v>
      </c>
      <c r="AB50" s="89">
        <v>60.0</v>
      </c>
      <c r="AC50" s="89">
        <v>140.0</v>
      </c>
      <c r="AD50" s="118">
        <v>0.1</v>
      </c>
      <c r="AE50" s="118">
        <v>0.9</v>
      </c>
      <c r="AF50" s="89"/>
      <c r="AG50" s="89"/>
      <c r="AH50" s="89"/>
      <c r="AI50" s="89"/>
      <c r="AJ50" s="89"/>
      <c r="AK50" s="89" t="s">
        <v>416</v>
      </c>
      <c r="AL50" s="142" t="s">
        <v>417</v>
      </c>
      <c r="AM50" s="142" t="s">
        <v>418</v>
      </c>
      <c r="AN50" s="142" t="s">
        <v>419</v>
      </c>
      <c r="AO50" s="142" t="s">
        <v>420</v>
      </c>
      <c r="AP50" s="142" t="s">
        <v>979</v>
      </c>
      <c r="AQ50" s="89"/>
      <c r="AR50" s="89"/>
      <c r="AS50" s="89"/>
      <c r="AT50" s="89"/>
      <c r="AU50" s="89"/>
      <c r="AV50" s="89"/>
      <c r="AW50" s="89"/>
      <c r="AX50" s="142" t="s">
        <v>422</v>
      </c>
      <c r="AY50" s="142"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1">
        <v>5.76</v>
      </c>
      <c r="BS50" s="89">
        <v>12.7</v>
      </c>
      <c r="BT50" s="89" t="s">
        <v>433</v>
      </c>
      <c r="BU50" s="89"/>
      <c r="BV50" s="89"/>
      <c r="BW50" s="89"/>
      <c r="BX50" s="89"/>
      <c r="BY50" s="89"/>
      <c r="BZ50" s="89"/>
      <c r="CA50" s="89"/>
      <c r="CB50" s="89"/>
      <c r="CC50" s="89"/>
      <c r="CD50" s="89" t="s">
        <v>977</v>
      </c>
      <c r="CE50" s="89" t="s">
        <v>469</v>
      </c>
      <c r="CF50" s="89" t="s">
        <v>941</v>
      </c>
      <c r="CG50" s="89" t="s">
        <v>471</v>
      </c>
    </row>
    <row r="51">
      <c r="A51" s="89" t="s">
        <v>981</v>
      </c>
      <c r="B51" s="89" t="s">
        <v>982</v>
      </c>
      <c r="C51" s="89" t="s">
        <v>983</v>
      </c>
      <c r="D51" s="89">
        <v>8.544421E7</v>
      </c>
      <c r="E51" s="89">
        <v>4.262427630017E12</v>
      </c>
      <c r="F51" s="142" t="s">
        <v>984</v>
      </c>
      <c r="G51" s="89" t="s">
        <v>587</v>
      </c>
      <c r="H51" s="89" t="s">
        <v>403</v>
      </c>
      <c r="I51" s="89" t="s">
        <v>404</v>
      </c>
      <c r="J51" s="89" t="s">
        <v>405</v>
      </c>
      <c r="K51" s="89" t="s">
        <v>937</v>
      </c>
      <c r="L51" s="89" t="s">
        <v>407</v>
      </c>
      <c r="M51" s="89" t="s">
        <v>408</v>
      </c>
      <c r="N51" s="89" t="s">
        <v>409</v>
      </c>
      <c r="O51" s="89" t="s">
        <v>410</v>
      </c>
      <c r="P51" s="89" t="s">
        <v>411</v>
      </c>
      <c r="Q51" s="89" t="s">
        <v>411</v>
      </c>
      <c r="R51" s="89" t="s">
        <v>938</v>
      </c>
      <c r="S51" s="89">
        <v>1.2</v>
      </c>
      <c r="T51" s="90">
        <v>0.47244094488189</v>
      </c>
      <c r="U51" s="89" t="s">
        <v>2087</v>
      </c>
      <c r="V51" s="89" t="s">
        <v>2086</v>
      </c>
      <c r="W51" s="89" t="s">
        <v>413</v>
      </c>
      <c r="X51" s="89" t="s">
        <v>414</v>
      </c>
      <c r="Y51" s="89" t="s">
        <v>415</v>
      </c>
      <c r="Z51" s="89">
        <v>20.0</v>
      </c>
      <c r="AA51" s="89">
        <v>68.0</v>
      </c>
      <c r="AB51" s="89">
        <v>60.0</v>
      </c>
      <c r="AC51" s="89">
        <v>140.0</v>
      </c>
      <c r="AD51" s="118">
        <v>0.1</v>
      </c>
      <c r="AE51" s="118">
        <v>0.9</v>
      </c>
      <c r="AF51" s="89"/>
      <c r="AG51" s="89"/>
      <c r="AH51" s="89"/>
      <c r="AI51" s="89"/>
      <c r="AJ51" s="89"/>
      <c r="AK51" s="89" t="s">
        <v>416</v>
      </c>
      <c r="AL51" s="142" t="s">
        <v>417</v>
      </c>
      <c r="AM51" s="142" t="s">
        <v>418</v>
      </c>
      <c r="AN51" s="142" t="s">
        <v>419</v>
      </c>
      <c r="AO51" s="142" t="s">
        <v>420</v>
      </c>
      <c r="AP51" s="142" t="s">
        <v>985</v>
      </c>
      <c r="AQ51" s="89"/>
      <c r="AR51" s="89"/>
      <c r="AS51" s="89"/>
      <c r="AT51" s="89"/>
      <c r="AU51" s="89"/>
      <c r="AV51" s="89"/>
      <c r="AW51" s="89"/>
      <c r="AX51" s="142" t="s">
        <v>589</v>
      </c>
      <c r="AY51" s="142" t="s">
        <v>299</v>
      </c>
      <c r="AZ51" s="89" t="s">
        <v>423</v>
      </c>
      <c r="BA51" s="89" t="s">
        <v>424</v>
      </c>
      <c r="BB51" s="89" t="s">
        <v>425</v>
      </c>
      <c r="BC51" s="89" t="s">
        <v>426</v>
      </c>
      <c r="BD51" s="89" t="s">
        <v>427</v>
      </c>
      <c r="BE51" s="89"/>
      <c r="BF51" s="89" t="s">
        <v>303</v>
      </c>
      <c r="BG51" s="89" t="s">
        <v>986</v>
      </c>
      <c r="BH51" s="89">
        <v>1.0</v>
      </c>
      <c r="BI51" s="89" t="s">
        <v>591</v>
      </c>
      <c r="BJ51" s="89" t="s">
        <v>592</v>
      </c>
      <c r="BK51" s="89" t="s">
        <v>593</v>
      </c>
      <c r="BL51" s="89"/>
      <c r="BM51" s="89" t="s">
        <v>594</v>
      </c>
      <c r="BN51" s="89"/>
      <c r="BO51" s="89"/>
      <c r="BP51" s="89">
        <v>0.2</v>
      </c>
      <c r="BQ51" s="89">
        <v>0.44</v>
      </c>
      <c r="BR51" s="141">
        <v>0.15</v>
      </c>
      <c r="BS51" s="89">
        <v>0.33</v>
      </c>
      <c r="BT51" s="89" t="s">
        <v>433</v>
      </c>
      <c r="BU51" s="89"/>
      <c r="BV51" s="89"/>
      <c r="BW51" s="89"/>
      <c r="BX51" s="89"/>
      <c r="BY51" s="89"/>
      <c r="BZ51" s="89"/>
      <c r="CA51" s="89"/>
      <c r="CB51" s="89"/>
      <c r="CC51" s="89"/>
      <c r="CD51" s="89" t="s">
        <v>982</v>
      </c>
      <c r="CE51" s="89" t="s">
        <v>614</v>
      </c>
      <c r="CF51" s="89" t="s">
        <v>615</v>
      </c>
      <c r="CG51" s="89" t="s">
        <v>471</v>
      </c>
    </row>
    <row r="52">
      <c r="A52" s="89" t="s">
        <v>989</v>
      </c>
      <c r="B52" s="89" t="s">
        <v>990</v>
      </c>
      <c r="C52" s="89" t="s">
        <v>983</v>
      </c>
      <c r="D52" s="89">
        <v>8.544421E7</v>
      </c>
      <c r="E52" s="89">
        <v>4.262427630024E12</v>
      </c>
      <c r="F52" s="142" t="s">
        <v>991</v>
      </c>
      <c r="G52" s="89" t="s">
        <v>587</v>
      </c>
      <c r="H52" s="89" t="s">
        <v>403</v>
      </c>
      <c r="I52" s="89" t="s">
        <v>543</v>
      </c>
      <c r="J52" s="89" t="s">
        <v>405</v>
      </c>
      <c r="K52" s="89" t="s">
        <v>937</v>
      </c>
      <c r="L52" s="89" t="s">
        <v>407</v>
      </c>
      <c r="M52" s="89" t="s">
        <v>408</v>
      </c>
      <c r="N52" s="89" t="s">
        <v>409</v>
      </c>
      <c r="O52" s="89" t="s">
        <v>410</v>
      </c>
      <c r="P52" s="89" t="s">
        <v>411</v>
      </c>
      <c r="Q52" s="89" t="s">
        <v>411</v>
      </c>
      <c r="R52" s="89" t="s">
        <v>938</v>
      </c>
      <c r="S52" s="89">
        <v>1.2</v>
      </c>
      <c r="T52" s="90">
        <v>0.47244094488189</v>
      </c>
      <c r="U52" s="89" t="s">
        <v>2087</v>
      </c>
      <c r="V52" s="89" t="s">
        <v>2086</v>
      </c>
      <c r="W52" s="89" t="s">
        <v>413</v>
      </c>
      <c r="X52" s="89" t="s">
        <v>414</v>
      </c>
      <c r="Y52" s="89" t="s">
        <v>415</v>
      </c>
      <c r="Z52" s="89">
        <v>20.0</v>
      </c>
      <c r="AA52" s="89">
        <v>68.0</v>
      </c>
      <c r="AB52" s="89">
        <v>60.0</v>
      </c>
      <c r="AC52" s="89">
        <v>140.0</v>
      </c>
      <c r="AD52" s="118">
        <v>0.1</v>
      </c>
      <c r="AE52" s="118">
        <v>0.9</v>
      </c>
      <c r="AF52" s="89"/>
      <c r="AG52" s="89"/>
      <c r="AH52" s="89"/>
      <c r="AI52" s="89"/>
      <c r="AJ52" s="89"/>
      <c r="AK52" s="89" t="s">
        <v>416</v>
      </c>
      <c r="AL52" s="142" t="s">
        <v>417</v>
      </c>
      <c r="AM52" s="142" t="s">
        <v>418</v>
      </c>
      <c r="AN52" s="142" t="s">
        <v>419</v>
      </c>
      <c r="AO52" s="142" t="s">
        <v>420</v>
      </c>
      <c r="AP52" s="142" t="s">
        <v>992</v>
      </c>
      <c r="AQ52" s="89"/>
      <c r="AR52" s="89"/>
      <c r="AS52" s="89"/>
      <c r="AT52" s="89"/>
      <c r="AU52" s="89"/>
      <c r="AV52" s="89"/>
      <c r="AW52" s="89"/>
      <c r="AX52" s="142" t="s">
        <v>589</v>
      </c>
      <c r="AY52" s="142"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1">
        <v>0.15</v>
      </c>
      <c r="BS52" s="89">
        <v>0.33</v>
      </c>
      <c r="BT52" s="89" t="s">
        <v>433</v>
      </c>
      <c r="BU52" s="89"/>
      <c r="BV52" s="89"/>
      <c r="BW52" s="89"/>
      <c r="BX52" s="89"/>
      <c r="BY52" s="89"/>
      <c r="BZ52" s="89"/>
      <c r="CA52" s="89"/>
      <c r="CB52" s="89"/>
      <c r="CC52" s="89"/>
      <c r="CD52" s="89" t="s">
        <v>990</v>
      </c>
      <c r="CE52" s="89" t="s">
        <v>614</v>
      </c>
      <c r="CF52" s="89" t="s">
        <v>615</v>
      </c>
      <c r="CG52" s="89" t="s">
        <v>471</v>
      </c>
    </row>
    <row r="53">
      <c r="A53" s="89" t="s">
        <v>994</v>
      </c>
      <c r="B53" s="89" t="s">
        <v>995</v>
      </c>
      <c r="C53" s="89" t="s">
        <v>983</v>
      </c>
      <c r="D53" s="89">
        <v>8.544421E7</v>
      </c>
      <c r="E53" s="89">
        <v>4.262427630031E12</v>
      </c>
      <c r="F53" s="142" t="s">
        <v>996</v>
      </c>
      <c r="G53" s="89" t="s">
        <v>587</v>
      </c>
      <c r="H53" s="89" t="s">
        <v>403</v>
      </c>
      <c r="I53" s="89" t="s">
        <v>549</v>
      </c>
      <c r="J53" s="89" t="s">
        <v>405</v>
      </c>
      <c r="K53" s="89" t="s">
        <v>937</v>
      </c>
      <c r="L53" s="89" t="s">
        <v>407</v>
      </c>
      <c r="M53" s="89" t="s">
        <v>408</v>
      </c>
      <c r="N53" s="89" t="s">
        <v>409</v>
      </c>
      <c r="O53" s="89" t="s">
        <v>410</v>
      </c>
      <c r="P53" s="89" t="s">
        <v>411</v>
      </c>
      <c r="Q53" s="89" t="s">
        <v>411</v>
      </c>
      <c r="R53" s="89" t="s">
        <v>938</v>
      </c>
      <c r="S53" s="89">
        <v>1.2</v>
      </c>
      <c r="T53" s="90">
        <v>0.47244094488189</v>
      </c>
      <c r="U53" s="89" t="s">
        <v>2087</v>
      </c>
      <c r="V53" s="89" t="s">
        <v>2086</v>
      </c>
      <c r="W53" s="89" t="s">
        <v>413</v>
      </c>
      <c r="X53" s="89" t="s">
        <v>414</v>
      </c>
      <c r="Y53" s="89" t="s">
        <v>415</v>
      </c>
      <c r="Z53" s="89">
        <v>20.0</v>
      </c>
      <c r="AA53" s="89">
        <v>68.0</v>
      </c>
      <c r="AB53" s="89">
        <v>60.0</v>
      </c>
      <c r="AC53" s="89">
        <v>140.0</v>
      </c>
      <c r="AD53" s="118">
        <v>0.1</v>
      </c>
      <c r="AE53" s="118">
        <v>0.9</v>
      </c>
      <c r="AF53" s="89"/>
      <c r="AG53" s="89"/>
      <c r="AH53" s="89"/>
      <c r="AI53" s="89"/>
      <c r="AJ53" s="89"/>
      <c r="AK53" s="89" t="s">
        <v>416</v>
      </c>
      <c r="AL53" s="142" t="s">
        <v>417</v>
      </c>
      <c r="AM53" s="142" t="s">
        <v>418</v>
      </c>
      <c r="AN53" s="142" t="s">
        <v>419</v>
      </c>
      <c r="AO53" s="142" t="s">
        <v>420</v>
      </c>
      <c r="AP53" s="142" t="s">
        <v>997</v>
      </c>
      <c r="AQ53" s="89"/>
      <c r="AR53" s="89"/>
      <c r="AS53" s="89"/>
      <c r="AT53" s="89"/>
      <c r="AU53" s="89"/>
      <c r="AV53" s="89"/>
      <c r="AW53" s="89"/>
      <c r="AX53" s="142" t="s">
        <v>589</v>
      </c>
      <c r="AY53" s="142" t="s">
        <v>299</v>
      </c>
      <c r="AZ53" s="89" t="s">
        <v>423</v>
      </c>
      <c r="BA53" s="89" t="s">
        <v>424</v>
      </c>
      <c r="BB53" s="89" t="s">
        <v>425</v>
      </c>
      <c r="BC53" s="89" t="s">
        <v>426</v>
      </c>
      <c r="BD53" s="89" t="s">
        <v>427</v>
      </c>
      <c r="BE53" s="89"/>
      <c r="BF53" s="89" t="s">
        <v>303</v>
      </c>
      <c r="BG53" s="89" t="s">
        <v>998</v>
      </c>
      <c r="BH53" s="89">
        <v>1.0</v>
      </c>
      <c r="BI53" s="89" t="s">
        <v>591</v>
      </c>
      <c r="BJ53" s="89" t="s">
        <v>592</v>
      </c>
      <c r="BK53" s="89" t="s">
        <v>593</v>
      </c>
      <c r="BL53" s="89"/>
      <c r="BM53" s="89" t="s">
        <v>594</v>
      </c>
      <c r="BN53" s="89"/>
      <c r="BO53" s="89"/>
      <c r="BP53" s="89">
        <v>0.2</v>
      </c>
      <c r="BQ53" s="89">
        <v>0.44</v>
      </c>
      <c r="BR53" s="141">
        <v>0.15</v>
      </c>
      <c r="BS53" s="89">
        <v>0.33</v>
      </c>
      <c r="BT53" s="89" t="s">
        <v>433</v>
      </c>
      <c r="BU53" s="89"/>
      <c r="BV53" s="89"/>
      <c r="BW53" s="89"/>
      <c r="BX53" s="89"/>
      <c r="BY53" s="89"/>
      <c r="BZ53" s="89"/>
      <c r="CA53" s="89"/>
      <c r="CB53" s="89"/>
      <c r="CC53" s="89"/>
      <c r="CD53" s="89" t="s">
        <v>995</v>
      </c>
      <c r="CE53" s="89" t="s">
        <v>614</v>
      </c>
      <c r="CF53" s="89" t="s">
        <v>615</v>
      </c>
      <c r="CG53" s="89" t="s">
        <v>471</v>
      </c>
    </row>
    <row r="54">
      <c r="A54" s="89" t="s">
        <v>999</v>
      </c>
      <c r="B54" s="89" t="s">
        <v>1000</v>
      </c>
      <c r="C54" s="89" t="s">
        <v>983</v>
      </c>
      <c r="D54" s="89">
        <v>8.544421E7</v>
      </c>
      <c r="E54" s="89">
        <v>4.262427630055E12</v>
      </c>
      <c r="F54" s="142" t="s">
        <v>1001</v>
      </c>
      <c r="G54" s="89" t="s">
        <v>587</v>
      </c>
      <c r="H54" s="89" t="s">
        <v>403</v>
      </c>
      <c r="I54" s="89" t="s">
        <v>555</v>
      </c>
      <c r="J54" s="89" t="s">
        <v>405</v>
      </c>
      <c r="K54" s="89" t="s">
        <v>937</v>
      </c>
      <c r="L54" s="89" t="s">
        <v>407</v>
      </c>
      <c r="M54" s="89" t="s">
        <v>408</v>
      </c>
      <c r="N54" s="89" t="s">
        <v>409</v>
      </c>
      <c r="O54" s="89" t="s">
        <v>410</v>
      </c>
      <c r="P54" s="89" t="s">
        <v>411</v>
      </c>
      <c r="Q54" s="89" t="s">
        <v>411</v>
      </c>
      <c r="R54" s="89" t="s">
        <v>938</v>
      </c>
      <c r="S54" s="89">
        <v>1.2</v>
      </c>
      <c r="T54" s="90">
        <v>0.47244094488189</v>
      </c>
      <c r="U54" s="89" t="s">
        <v>2087</v>
      </c>
      <c r="V54" s="89" t="s">
        <v>2086</v>
      </c>
      <c r="W54" s="89" t="s">
        <v>413</v>
      </c>
      <c r="X54" s="89" t="s">
        <v>414</v>
      </c>
      <c r="Y54" s="89" t="s">
        <v>415</v>
      </c>
      <c r="Z54" s="89">
        <v>20.0</v>
      </c>
      <c r="AA54" s="89">
        <v>68.0</v>
      </c>
      <c r="AB54" s="89">
        <v>60.0</v>
      </c>
      <c r="AC54" s="89">
        <v>140.0</v>
      </c>
      <c r="AD54" s="118">
        <v>0.1</v>
      </c>
      <c r="AE54" s="118">
        <v>0.9</v>
      </c>
      <c r="AF54" s="89"/>
      <c r="AG54" s="89"/>
      <c r="AH54" s="89"/>
      <c r="AI54" s="89"/>
      <c r="AJ54" s="89"/>
      <c r="AK54" s="89" t="s">
        <v>416</v>
      </c>
      <c r="AL54" s="142" t="s">
        <v>417</v>
      </c>
      <c r="AM54" s="142" t="s">
        <v>418</v>
      </c>
      <c r="AN54" s="142" t="s">
        <v>419</v>
      </c>
      <c r="AO54" s="142" t="s">
        <v>420</v>
      </c>
      <c r="AP54" s="142" t="s">
        <v>1002</v>
      </c>
      <c r="AQ54" s="89"/>
      <c r="AR54" s="89"/>
      <c r="AS54" s="89"/>
      <c r="AT54" s="89"/>
      <c r="AU54" s="89"/>
      <c r="AV54" s="89"/>
      <c r="AW54" s="89"/>
      <c r="AX54" s="142" t="s">
        <v>589</v>
      </c>
      <c r="AY54" s="142" t="s">
        <v>299</v>
      </c>
      <c r="AZ54" s="89" t="s">
        <v>423</v>
      </c>
      <c r="BA54" s="89" t="s">
        <v>424</v>
      </c>
      <c r="BB54" s="89" t="s">
        <v>425</v>
      </c>
      <c r="BC54" s="89" t="s">
        <v>426</v>
      </c>
      <c r="BD54" s="89" t="s">
        <v>427</v>
      </c>
      <c r="BE54" s="89"/>
      <c r="BF54" s="89" t="s">
        <v>303</v>
      </c>
      <c r="BG54" s="89" t="s">
        <v>1003</v>
      </c>
      <c r="BH54" s="89">
        <v>1.0</v>
      </c>
      <c r="BI54" s="89" t="s">
        <v>591</v>
      </c>
      <c r="BJ54" s="89" t="s">
        <v>592</v>
      </c>
      <c r="BK54" s="89" t="s">
        <v>593</v>
      </c>
      <c r="BL54" s="89"/>
      <c r="BM54" s="89" t="s">
        <v>594</v>
      </c>
      <c r="BN54" s="89"/>
      <c r="BO54" s="89"/>
      <c r="BP54" s="89">
        <v>0.2</v>
      </c>
      <c r="BQ54" s="89">
        <v>0.44</v>
      </c>
      <c r="BR54" s="141">
        <v>0.15</v>
      </c>
      <c r="BS54" s="89">
        <v>0.33</v>
      </c>
      <c r="BT54" s="89" t="s">
        <v>433</v>
      </c>
      <c r="BU54" s="89"/>
      <c r="BV54" s="89"/>
      <c r="BW54" s="89"/>
      <c r="BX54" s="89"/>
      <c r="BY54" s="89"/>
      <c r="BZ54" s="89"/>
      <c r="CA54" s="89"/>
      <c r="CB54" s="89"/>
      <c r="CC54" s="89"/>
      <c r="CD54" s="89" t="s">
        <v>1000</v>
      </c>
      <c r="CE54" s="89" t="s">
        <v>614</v>
      </c>
      <c r="CF54" s="89" t="s">
        <v>615</v>
      </c>
      <c r="CG54" s="89" t="s">
        <v>471</v>
      </c>
    </row>
    <row r="55">
      <c r="A55" s="89" t="s">
        <v>1004</v>
      </c>
      <c r="B55" s="89" t="s">
        <v>1005</v>
      </c>
      <c r="C55" s="89" t="s">
        <v>983</v>
      </c>
      <c r="D55" s="89">
        <v>8.544421E7</v>
      </c>
      <c r="E55" s="89">
        <v>4.262427630079E12</v>
      </c>
      <c r="F55" s="142" t="s">
        <v>1006</v>
      </c>
      <c r="G55" s="89" t="s">
        <v>587</v>
      </c>
      <c r="H55" s="89" t="s">
        <v>403</v>
      </c>
      <c r="I55" s="89" t="s">
        <v>562</v>
      </c>
      <c r="J55" s="89" t="s">
        <v>405</v>
      </c>
      <c r="K55" s="89" t="s">
        <v>937</v>
      </c>
      <c r="L55" s="89" t="s">
        <v>407</v>
      </c>
      <c r="M55" s="89" t="s">
        <v>408</v>
      </c>
      <c r="N55" s="89" t="s">
        <v>409</v>
      </c>
      <c r="O55" s="89" t="s">
        <v>410</v>
      </c>
      <c r="P55" s="89" t="s">
        <v>411</v>
      </c>
      <c r="Q55" s="89" t="s">
        <v>411</v>
      </c>
      <c r="R55" s="89" t="s">
        <v>938</v>
      </c>
      <c r="S55" s="89">
        <v>1.2</v>
      </c>
      <c r="T55" s="90">
        <v>0.47244094488189</v>
      </c>
      <c r="U55" s="89" t="s">
        <v>2087</v>
      </c>
      <c r="V55" s="89" t="s">
        <v>2086</v>
      </c>
      <c r="W55" s="89" t="s">
        <v>413</v>
      </c>
      <c r="X55" s="89" t="s">
        <v>414</v>
      </c>
      <c r="Y55" s="89" t="s">
        <v>415</v>
      </c>
      <c r="Z55" s="89">
        <v>20.0</v>
      </c>
      <c r="AA55" s="89">
        <v>68.0</v>
      </c>
      <c r="AB55" s="89">
        <v>60.0</v>
      </c>
      <c r="AC55" s="89">
        <v>140.0</v>
      </c>
      <c r="AD55" s="118">
        <v>0.1</v>
      </c>
      <c r="AE55" s="118">
        <v>0.9</v>
      </c>
      <c r="AF55" s="89"/>
      <c r="AG55" s="89"/>
      <c r="AH55" s="89"/>
      <c r="AI55" s="89"/>
      <c r="AJ55" s="89"/>
      <c r="AK55" s="89" t="s">
        <v>416</v>
      </c>
      <c r="AL55" s="142" t="s">
        <v>417</v>
      </c>
      <c r="AM55" s="142" t="s">
        <v>418</v>
      </c>
      <c r="AN55" s="142" t="s">
        <v>419</v>
      </c>
      <c r="AO55" s="142" t="s">
        <v>420</v>
      </c>
      <c r="AP55" s="142" t="s">
        <v>1007</v>
      </c>
      <c r="AQ55" s="89"/>
      <c r="AR55" s="89"/>
      <c r="AS55" s="89"/>
      <c r="AT55" s="89"/>
      <c r="AU55" s="89"/>
      <c r="AV55" s="89"/>
      <c r="AW55" s="89"/>
      <c r="AX55" s="142" t="s">
        <v>589</v>
      </c>
      <c r="AY55" s="142" t="s">
        <v>299</v>
      </c>
      <c r="AZ55" s="89" t="s">
        <v>423</v>
      </c>
      <c r="BA55" s="89" t="s">
        <v>424</v>
      </c>
      <c r="BB55" s="89" t="s">
        <v>425</v>
      </c>
      <c r="BC55" s="89" t="s">
        <v>426</v>
      </c>
      <c r="BD55" s="89" t="s">
        <v>427</v>
      </c>
      <c r="BE55" s="89"/>
      <c r="BF55" s="89" t="s">
        <v>303</v>
      </c>
      <c r="BG55" s="89" t="s">
        <v>1008</v>
      </c>
      <c r="BH55" s="89">
        <v>1.0</v>
      </c>
      <c r="BI55" s="89" t="s">
        <v>591</v>
      </c>
      <c r="BJ55" s="89" t="s">
        <v>592</v>
      </c>
      <c r="BK55" s="89" t="s">
        <v>593</v>
      </c>
      <c r="BL55" s="89"/>
      <c r="BM55" s="89" t="s">
        <v>594</v>
      </c>
      <c r="BN55" s="89"/>
      <c r="BO55" s="89"/>
      <c r="BP55" s="89">
        <v>0.2</v>
      </c>
      <c r="BQ55" s="89">
        <v>0.44</v>
      </c>
      <c r="BR55" s="141">
        <v>0.15</v>
      </c>
      <c r="BS55" s="89">
        <v>0.33</v>
      </c>
      <c r="BT55" s="89" t="s">
        <v>433</v>
      </c>
      <c r="BU55" s="89"/>
      <c r="BV55" s="89"/>
      <c r="BW55" s="89"/>
      <c r="BX55" s="89"/>
      <c r="BY55" s="89"/>
      <c r="BZ55" s="89"/>
      <c r="CA55" s="89"/>
      <c r="CB55" s="89"/>
      <c r="CC55" s="89"/>
      <c r="CD55" s="89" t="s">
        <v>1005</v>
      </c>
      <c r="CE55" s="89" t="s">
        <v>614</v>
      </c>
      <c r="CF55" s="89" t="s">
        <v>615</v>
      </c>
      <c r="CG55" s="89" t="s">
        <v>471</v>
      </c>
    </row>
    <row r="56">
      <c r="A56" s="89" t="s">
        <v>1009</v>
      </c>
      <c r="B56" s="89" t="s">
        <v>1010</v>
      </c>
      <c r="C56" s="89" t="s">
        <v>983</v>
      </c>
      <c r="D56" s="89">
        <v>8.544421E7</v>
      </c>
      <c r="E56" s="89">
        <v>4.262427630086E12</v>
      </c>
      <c r="F56" s="142" t="s">
        <v>1011</v>
      </c>
      <c r="G56" s="89" t="s">
        <v>587</v>
      </c>
      <c r="H56" s="89" t="s">
        <v>403</v>
      </c>
      <c r="I56" s="89" t="s">
        <v>568</v>
      </c>
      <c r="J56" s="89" t="s">
        <v>405</v>
      </c>
      <c r="K56" s="89" t="s">
        <v>937</v>
      </c>
      <c r="L56" s="89" t="s">
        <v>407</v>
      </c>
      <c r="M56" s="89" t="s">
        <v>408</v>
      </c>
      <c r="N56" s="89" t="s">
        <v>409</v>
      </c>
      <c r="O56" s="89" t="s">
        <v>410</v>
      </c>
      <c r="P56" s="89" t="s">
        <v>411</v>
      </c>
      <c r="Q56" s="89" t="s">
        <v>411</v>
      </c>
      <c r="R56" s="89" t="s">
        <v>938</v>
      </c>
      <c r="S56" s="89">
        <v>1.2</v>
      </c>
      <c r="T56" s="90">
        <v>0.47244094488189</v>
      </c>
      <c r="U56" s="89" t="s">
        <v>2087</v>
      </c>
      <c r="V56" s="89" t="s">
        <v>2086</v>
      </c>
      <c r="W56" s="89" t="s">
        <v>413</v>
      </c>
      <c r="X56" s="89" t="s">
        <v>414</v>
      </c>
      <c r="Y56" s="89" t="s">
        <v>415</v>
      </c>
      <c r="Z56" s="89">
        <v>20.0</v>
      </c>
      <c r="AA56" s="89">
        <v>68.0</v>
      </c>
      <c r="AB56" s="89">
        <v>60.0</v>
      </c>
      <c r="AC56" s="89">
        <v>140.0</v>
      </c>
      <c r="AD56" s="118">
        <v>0.1</v>
      </c>
      <c r="AE56" s="118">
        <v>0.9</v>
      </c>
      <c r="AF56" s="89"/>
      <c r="AG56" s="89"/>
      <c r="AH56" s="89"/>
      <c r="AI56" s="89"/>
      <c r="AJ56" s="89"/>
      <c r="AK56" s="89" t="s">
        <v>416</v>
      </c>
      <c r="AL56" s="142" t="s">
        <v>417</v>
      </c>
      <c r="AM56" s="142" t="s">
        <v>418</v>
      </c>
      <c r="AN56" s="142" t="s">
        <v>419</v>
      </c>
      <c r="AO56" s="142" t="s">
        <v>420</v>
      </c>
      <c r="AP56" s="142" t="s">
        <v>1012</v>
      </c>
      <c r="AQ56" s="89"/>
      <c r="AR56" s="89"/>
      <c r="AS56" s="89"/>
      <c r="AT56" s="89"/>
      <c r="AU56" s="89"/>
      <c r="AV56" s="89"/>
      <c r="AW56" s="89"/>
      <c r="AX56" s="142" t="s">
        <v>589</v>
      </c>
      <c r="AY56" s="142" t="s">
        <v>299</v>
      </c>
      <c r="AZ56" s="89" t="s">
        <v>423</v>
      </c>
      <c r="BA56" s="89" t="s">
        <v>424</v>
      </c>
      <c r="BB56" s="89" t="s">
        <v>425</v>
      </c>
      <c r="BC56" s="89" t="s">
        <v>426</v>
      </c>
      <c r="BD56" s="89" t="s">
        <v>427</v>
      </c>
      <c r="BE56" s="89"/>
      <c r="BF56" s="89" t="s">
        <v>303</v>
      </c>
      <c r="BG56" s="89" t="s">
        <v>1013</v>
      </c>
      <c r="BH56" s="89">
        <v>1.0</v>
      </c>
      <c r="BI56" s="89" t="s">
        <v>591</v>
      </c>
      <c r="BJ56" s="89" t="s">
        <v>592</v>
      </c>
      <c r="BK56" s="89" t="s">
        <v>593</v>
      </c>
      <c r="BL56" s="89"/>
      <c r="BM56" s="89" t="s">
        <v>594</v>
      </c>
      <c r="BN56" s="89"/>
      <c r="BO56" s="89"/>
      <c r="BP56" s="89">
        <v>0.2</v>
      </c>
      <c r="BQ56" s="89">
        <v>0.44</v>
      </c>
      <c r="BR56" s="141">
        <v>0.15</v>
      </c>
      <c r="BS56" s="89">
        <v>0.33</v>
      </c>
      <c r="BT56" s="89" t="s">
        <v>433</v>
      </c>
      <c r="BU56" s="89"/>
      <c r="BV56" s="89"/>
      <c r="BW56" s="89"/>
      <c r="BX56" s="89"/>
      <c r="BY56" s="89"/>
      <c r="BZ56" s="89"/>
      <c r="CA56" s="89"/>
      <c r="CB56" s="89"/>
      <c r="CC56" s="89"/>
      <c r="CD56" s="89" t="s">
        <v>1010</v>
      </c>
      <c r="CE56" s="89" t="s">
        <v>614</v>
      </c>
      <c r="CF56" s="89" t="s">
        <v>615</v>
      </c>
      <c r="CG56" s="89" t="s">
        <v>471</v>
      </c>
    </row>
    <row r="57">
      <c r="A57" s="89" t="s">
        <v>1014</v>
      </c>
      <c r="B57" s="89" t="s">
        <v>1015</v>
      </c>
      <c r="C57" s="89" t="s">
        <v>983</v>
      </c>
      <c r="D57" s="89">
        <v>8.544421E7</v>
      </c>
      <c r="E57" s="89">
        <v>4.262427630048E12</v>
      </c>
      <c r="F57" s="142" t="s">
        <v>1016</v>
      </c>
      <c r="G57" s="89" t="s">
        <v>587</v>
      </c>
      <c r="H57" s="89" t="s">
        <v>403</v>
      </c>
      <c r="I57" s="89" t="s">
        <v>574</v>
      </c>
      <c r="J57" s="89" t="s">
        <v>405</v>
      </c>
      <c r="K57" s="89" t="s">
        <v>937</v>
      </c>
      <c r="L57" s="89" t="s">
        <v>407</v>
      </c>
      <c r="M57" s="89" t="s">
        <v>408</v>
      </c>
      <c r="N57" s="89" t="s">
        <v>409</v>
      </c>
      <c r="O57" s="89" t="s">
        <v>410</v>
      </c>
      <c r="P57" s="89" t="s">
        <v>411</v>
      </c>
      <c r="Q57" s="89" t="s">
        <v>411</v>
      </c>
      <c r="R57" s="89" t="s">
        <v>938</v>
      </c>
      <c r="S57" s="89">
        <v>1.2</v>
      </c>
      <c r="T57" s="90">
        <v>0.47244094488189</v>
      </c>
      <c r="U57" s="89" t="s">
        <v>2087</v>
      </c>
      <c r="V57" s="89" t="s">
        <v>2086</v>
      </c>
      <c r="W57" s="89" t="s">
        <v>413</v>
      </c>
      <c r="X57" s="89" t="s">
        <v>414</v>
      </c>
      <c r="Y57" s="89" t="s">
        <v>415</v>
      </c>
      <c r="Z57" s="89">
        <v>20.0</v>
      </c>
      <c r="AA57" s="89">
        <v>68.0</v>
      </c>
      <c r="AB57" s="89">
        <v>60.0</v>
      </c>
      <c r="AC57" s="89">
        <v>140.0</v>
      </c>
      <c r="AD57" s="118">
        <v>0.1</v>
      </c>
      <c r="AE57" s="118">
        <v>0.9</v>
      </c>
      <c r="AF57" s="89"/>
      <c r="AG57" s="89"/>
      <c r="AH57" s="89"/>
      <c r="AI57" s="89"/>
      <c r="AJ57" s="89"/>
      <c r="AK57" s="89" t="s">
        <v>416</v>
      </c>
      <c r="AL57" s="142" t="s">
        <v>417</v>
      </c>
      <c r="AM57" s="142" t="s">
        <v>418</v>
      </c>
      <c r="AN57" s="142" t="s">
        <v>419</v>
      </c>
      <c r="AO57" s="142" t="s">
        <v>420</v>
      </c>
      <c r="AP57" s="142" t="s">
        <v>1017</v>
      </c>
      <c r="AQ57" s="89"/>
      <c r="AR57" s="89"/>
      <c r="AS57" s="89"/>
      <c r="AT57" s="89"/>
      <c r="AU57" s="89"/>
      <c r="AV57" s="89"/>
      <c r="AW57" s="89"/>
      <c r="AX57" s="142" t="s">
        <v>589</v>
      </c>
      <c r="AY57" s="142" t="s">
        <v>299</v>
      </c>
      <c r="AZ57" s="89" t="s">
        <v>423</v>
      </c>
      <c r="BA57" s="89" t="s">
        <v>424</v>
      </c>
      <c r="BB57" s="89" t="s">
        <v>425</v>
      </c>
      <c r="BC57" s="89" t="s">
        <v>426</v>
      </c>
      <c r="BD57" s="89" t="s">
        <v>427</v>
      </c>
      <c r="BE57" s="89"/>
      <c r="BF57" s="89" t="s">
        <v>303</v>
      </c>
      <c r="BG57" s="89" t="s">
        <v>1018</v>
      </c>
      <c r="BH57" s="89">
        <v>1.0</v>
      </c>
      <c r="BI57" s="89" t="s">
        <v>591</v>
      </c>
      <c r="BJ57" s="89" t="s">
        <v>592</v>
      </c>
      <c r="BK57" s="89" t="s">
        <v>593</v>
      </c>
      <c r="BL57" s="89"/>
      <c r="BM57" s="89" t="s">
        <v>594</v>
      </c>
      <c r="BN57" s="89"/>
      <c r="BO57" s="89"/>
      <c r="BP57" s="89">
        <v>0.2</v>
      </c>
      <c r="BQ57" s="89">
        <v>0.44</v>
      </c>
      <c r="BR57" s="141">
        <v>0.15</v>
      </c>
      <c r="BS57" s="89">
        <v>0.33</v>
      </c>
      <c r="BT57" s="89" t="s">
        <v>433</v>
      </c>
      <c r="BU57" s="89"/>
      <c r="BV57" s="89"/>
      <c r="BW57" s="89"/>
      <c r="BX57" s="89"/>
      <c r="BY57" s="89"/>
      <c r="BZ57" s="89"/>
      <c r="CA57" s="89"/>
      <c r="CB57" s="89"/>
      <c r="CC57" s="89"/>
      <c r="CD57" s="89" t="s">
        <v>1015</v>
      </c>
      <c r="CE57" s="89" t="s">
        <v>614</v>
      </c>
      <c r="CF57" s="89" t="s">
        <v>615</v>
      </c>
      <c r="CG57" s="89" t="s">
        <v>471</v>
      </c>
    </row>
    <row r="58">
      <c r="A58" s="89" t="s">
        <v>1019</v>
      </c>
      <c r="B58" s="89" t="s">
        <v>1020</v>
      </c>
      <c r="C58" s="89" t="s">
        <v>983</v>
      </c>
      <c r="D58" s="89">
        <v>8.544421E7</v>
      </c>
      <c r="E58" s="89">
        <v>4.262427630062E12</v>
      </c>
      <c r="F58" s="142" t="s">
        <v>1021</v>
      </c>
      <c r="G58" s="89" t="s">
        <v>587</v>
      </c>
      <c r="H58" s="89" t="s">
        <v>403</v>
      </c>
      <c r="I58" s="89" t="s">
        <v>580</v>
      </c>
      <c r="J58" s="89" t="s">
        <v>405</v>
      </c>
      <c r="K58" s="89" t="s">
        <v>937</v>
      </c>
      <c r="L58" s="89" t="s">
        <v>407</v>
      </c>
      <c r="M58" s="89" t="s">
        <v>408</v>
      </c>
      <c r="N58" s="89" t="s">
        <v>409</v>
      </c>
      <c r="O58" s="89" t="s">
        <v>410</v>
      </c>
      <c r="P58" s="89" t="s">
        <v>411</v>
      </c>
      <c r="Q58" s="89" t="s">
        <v>411</v>
      </c>
      <c r="R58" s="89" t="s">
        <v>938</v>
      </c>
      <c r="S58" s="89">
        <v>1.2</v>
      </c>
      <c r="T58" s="90">
        <v>0.47244094488189</v>
      </c>
      <c r="U58" s="89" t="s">
        <v>2087</v>
      </c>
      <c r="V58" s="89" t="s">
        <v>2086</v>
      </c>
      <c r="W58" s="89" t="s">
        <v>413</v>
      </c>
      <c r="X58" s="89" t="s">
        <v>414</v>
      </c>
      <c r="Y58" s="89" t="s">
        <v>415</v>
      </c>
      <c r="Z58" s="89">
        <v>20.0</v>
      </c>
      <c r="AA58" s="89">
        <v>68.0</v>
      </c>
      <c r="AB58" s="89">
        <v>60.0</v>
      </c>
      <c r="AC58" s="89">
        <v>140.0</v>
      </c>
      <c r="AD58" s="118">
        <v>0.1</v>
      </c>
      <c r="AE58" s="118">
        <v>0.9</v>
      </c>
      <c r="AF58" s="89"/>
      <c r="AG58" s="89"/>
      <c r="AH58" s="89"/>
      <c r="AI58" s="89"/>
      <c r="AJ58" s="89"/>
      <c r="AK58" s="89" t="s">
        <v>416</v>
      </c>
      <c r="AL58" s="142" t="s">
        <v>417</v>
      </c>
      <c r="AM58" s="142" t="s">
        <v>418</v>
      </c>
      <c r="AN58" s="142" t="s">
        <v>419</v>
      </c>
      <c r="AO58" s="142" t="s">
        <v>420</v>
      </c>
      <c r="AP58" s="142" t="s">
        <v>1022</v>
      </c>
      <c r="AQ58" s="89"/>
      <c r="AR58" s="89"/>
      <c r="AS58" s="89"/>
      <c r="AT58" s="89"/>
      <c r="AU58" s="89"/>
      <c r="AV58" s="89"/>
      <c r="AW58" s="89"/>
      <c r="AX58" s="142" t="s">
        <v>589</v>
      </c>
      <c r="AY58" s="142" t="s">
        <v>299</v>
      </c>
      <c r="AZ58" s="89" t="s">
        <v>423</v>
      </c>
      <c r="BA58" s="89" t="s">
        <v>424</v>
      </c>
      <c r="BB58" s="89" t="s">
        <v>425</v>
      </c>
      <c r="BC58" s="89" t="s">
        <v>426</v>
      </c>
      <c r="BD58" s="89" t="s">
        <v>427</v>
      </c>
      <c r="BE58" s="89"/>
      <c r="BF58" s="89" t="s">
        <v>303</v>
      </c>
      <c r="BG58" s="89" t="s">
        <v>1023</v>
      </c>
      <c r="BH58" s="89">
        <v>1.0</v>
      </c>
      <c r="BI58" s="89" t="s">
        <v>591</v>
      </c>
      <c r="BJ58" s="89" t="s">
        <v>592</v>
      </c>
      <c r="BK58" s="89" t="s">
        <v>593</v>
      </c>
      <c r="BL58" s="89"/>
      <c r="BM58" s="89" t="s">
        <v>594</v>
      </c>
      <c r="BN58" s="89"/>
      <c r="BO58" s="89"/>
      <c r="BP58" s="89">
        <v>0.2</v>
      </c>
      <c r="BQ58" s="89">
        <v>0.44</v>
      </c>
      <c r="BR58" s="141">
        <v>0.15</v>
      </c>
      <c r="BS58" s="89">
        <v>0.33</v>
      </c>
      <c r="BT58" s="89" t="s">
        <v>433</v>
      </c>
      <c r="BU58" s="89"/>
      <c r="BV58" s="89"/>
      <c r="BW58" s="89"/>
      <c r="BX58" s="89"/>
      <c r="BY58" s="89"/>
      <c r="BZ58" s="89"/>
      <c r="CA58" s="89"/>
      <c r="CB58" s="89"/>
      <c r="CC58" s="89"/>
      <c r="CD58" s="89" t="s">
        <v>1020</v>
      </c>
      <c r="CE58" s="89" t="s">
        <v>614</v>
      </c>
      <c r="CF58" s="89" t="s">
        <v>615</v>
      </c>
      <c r="CG58" s="89" t="s">
        <v>471</v>
      </c>
    </row>
    <row r="59">
      <c r="A59" s="89" t="s">
        <v>1024</v>
      </c>
      <c r="B59" s="89" t="s">
        <v>1025</v>
      </c>
      <c r="C59" s="89" t="s">
        <v>935</v>
      </c>
      <c r="D59" s="89">
        <v>8.544421E7</v>
      </c>
      <c r="E59" s="89">
        <v>4.262427630734E12</v>
      </c>
      <c r="F59" s="142" t="s">
        <v>1026</v>
      </c>
      <c r="G59" s="89" t="s">
        <v>402</v>
      </c>
      <c r="H59" s="89" t="s">
        <v>403</v>
      </c>
      <c r="I59" s="89" t="s">
        <v>404</v>
      </c>
      <c r="J59" s="89" t="s">
        <v>405</v>
      </c>
      <c r="K59" s="89" t="s">
        <v>937</v>
      </c>
      <c r="L59" s="89" t="s">
        <v>407</v>
      </c>
      <c r="M59" s="89" t="s">
        <v>700</v>
      </c>
      <c r="N59" s="89" t="s">
        <v>701</v>
      </c>
      <c r="O59" s="89" t="s">
        <v>410</v>
      </c>
      <c r="P59" s="89" t="s">
        <v>411</v>
      </c>
      <c r="Q59" s="89" t="s">
        <v>411</v>
      </c>
      <c r="R59" s="89" t="s">
        <v>938</v>
      </c>
      <c r="S59" s="89">
        <v>1.2</v>
      </c>
      <c r="T59" s="90">
        <v>0.47244094488189</v>
      </c>
      <c r="U59" s="89" t="s">
        <v>2087</v>
      </c>
      <c r="V59" s="89" t="s">
        <v>2086</v>
      </c>
      <c r="W59" s="89" t="s">
        <v>413</v>
      </c>
      <c r="X59" s="89" t="s">
        <v>414</v>
      </c>
      <c r="Y59" s="89" t="s">
        <v>415</v>
      </c>
      <c r="Z59" s="89">
        <v>20.0</v>
      </c>
      <c r="AA59" s="89">
        <v>68.0</v>
      </c>
      <c r="AB59" s="89">
        <v>60.0</v>
      </c>
      <c r="AC59" s="89">
        <v>140.0</v>
      </c>
      <c r="AD59" s="118">
        <v>0.1</v>
      </c>
      <c r="AE59" s="118">
        <v>0.9</v>
      </c>
      <c r="AF59" s="89"/>
      <c r="AG59" s="89"/>
      <c r="AH59" s="89"/>
      <c r="AI59" s="89"/>
      <c r="AJ59" s="89"/>
      <c r="AK59" s="89" t="s">
        <v>416</v>
      </c>
      <c r="AL59" s="142" t="s">
        <v>417</v>
      </c>
      <c r="AM59" s="142" t="s">
        <v>418</v>
      </c>
      <c r="AN59" s="142" t="s">
        <v>419</v>
      </c>
      <c r="AO59" s="142" t="s">
        <v>420</v>
      </c>
      <c r="AP59" s="142" t="s">
        <v>1027</v>
      </c>
      <c r="AQ59" s="89"/>
      <c r="AR59" s="89"/>
      <c r="AS59" s="89"/>
      <c r="AT59" s="89"/>
      <c r="AU59" s="89"/>
      <c r="AV59" s="89"/>
      <c r="AW59" s="89"/>
      <c r="AX59" s="142" t="s">
        <v>422</v>
      </c>
      <c r="AY59" s="142" t="s">
        <v>299</v>
      </c>
      <c r="AZ59" s="89" t="s">
        <v>423</v>
      </c>
      <c r="BA59" s="89" t="s">
        <v>424</v>
      </c>
      <c r="BB59" s="89" t="s">
        <v>425</v>
      </c>
      <c r="BC59" s="89" t="s">
        <v>426</v>
      </c>
      <c r="BD59" s="89" t="s">
        <v>427</v>
      </c>
      <c r="BE59" s="89"/>
      <c r="BF59" s="89" t="s">
        <v>303</v>
      </c>
      <c r="BG59" s="89" t="s">
        <v>1028</v>
      </c>
      <c r="BH59" s="89">
        <v>1.0</v>
      </c>
      <c r="BI59" s="89" t="s">
        <v>704</v>
      </c>
      <c r="BJ59" s="89" t="s">
        <v>705</v>
      </c>
      <c r="BK59" s="89" t="s">
        <v>706</v>
      </c>
      <c r="BL59" s="89"/>
      <c r="BM59" s="89" t="s">
        <v>707</v>
      </c>
      <c r="BN59" s="89"/>
      <c r="BO59" s="89"/>
      <c r="BP59" s="89">
        <v>8.56</v>
      </c>
      <c r="BQ59" s="89">
        <v>18.87</v>
      </c>
      <c r="BR59" s="141">
        <v>7.08</v>
      </c>
      <c r="BS59" s="89">
        <v>15.61</v>
      </c>
      <c r="BT59" s="89" t="s">
        <v>433</v>
      </c>
      <c r="BU59" s="89"/>
      <c r="BV59" s="89"/>
      <c r="BW59" s="89"/>
      <c r="BX59" s="89"/>
      <c r="BY59" s="89"/>
      <c r="BZ59" s="89"/>
      <c r="CA59" s="89"/>
      <c r="CB59" s="89"/>
      <c r="CC59" s="89"/>
      <c r="CD59" s="89" t="s">
        <v>1025</v>
      </c>
      <c r="CE59" s="89" t="s">
        <v>469</v>
      </c>
      <c r="CF59" s="89" t="s">
        <v>1030</v>
      </c>
      <c r="CG59" s="89" t="s">
        <v>471</v>
      </c>
    </row>
    <row r="60">
      <c r="A60" s="89" t="s">
        <v>1034</v>
      </c>
      <c r="B60" s="89" t="s">
        <v>1035</v>
      </c>
      <c r="C60" s="89" t="s">
        <v>935</v>
      </c>
      <c r="D60" s="89">
        <v>8.544421E7</v>
      </c>
      <c r="E60" s="89">
        <v>4.262427630741E12</v>
      </c>
      <c r="F60" s="142" t="s">
        <v>1036</v>
      </c>
      <c r="G60" s="89" t="s">
        <v>402</v>
      </c>
      <c r="H60" s="89" t="s">
        <v>403</v>
      </c>
      <c r="I60" s="89" t="s">
        <v>543</v>
      </c>
      <c r="J60" s="89" t="s">
        <v>405</v>
      </c>
      <c r="K60" s="89" t="s">
        <v>937</v>
      </c>
      <c r="L60" s="89" t="s">
        <v>407</v>
      </c>
      <c r="M60" s="89" t="s">
        <v>700</v>
      </c>
      <c r="N60" s="89" t="s">
        <v>701</v>
      </c>
      <c r="O60" s="89" t="s">
        <v>410</v>
      </c>
      <c r="P60" s="89" t="s">
        <v>411</v>
      </c>
      <c r="Q60" s="89" t="s">
        <v>411</v>
      </c>
      <c r="R60" s="89" t="s">
        <v>938</v>
      </c>
      <c r="S60" s="89">
        <v>1.2</v>
      </c>
      <c r="T60" s="90">
        <v>0.47244094488189</v>
      </c>
      <c r="U60" s="89" t="s">
        <v>2087</v>
      </c>
      <c r="V60" s="89" t="s">
        <v>2086</v>
      </c>
      <c r="W60" s="89" t="s">
        <v>413</v>
      </c>
      <c r="X60" s="89" t="s">
        <v>414</v>
      </c>
      <c r="Y60" s="89" t="s">
        <v>415</v>
      </c>
      <c r="Z60" s="89">
        <v>20.0</v>
      </c>
      <c r="AA60" s="89">
        <v>68.0</v>
      </c>
      <c r="AB60" s="89">
        <v>60.0</v>
      </c>
      <c r="AC60" s="89">
        <v>140.0</v>
      </c>
      <c r="AD60" s="118">
        <v>0.1</v>
      </c>
      <c r="AE60" s="118">
        <v>0.9</v>
      </c>
      <c r="AF60" s="89"/>
      <c r="AG60" s="89"/>
      <c r="AH60" s="89"/>
      <c r="AI60" s="89"/>
      <c r="AJ60" s="89"/>
      <c r="AK60" s="89" t="s">
        <v>416</v>
      </c>
      <c r="AL60" s="142" t="s">
        <v>417</v>
      </c>
      <c r="AM60" s="142" t="s">
        <v>418</v>
      </c>
      <c r="AN60" s="142" t="s">
        <v>419</v>
      </c>
      <c r="AO60" s="142" t="s">
        <v>420</v>
      </c>
      <c r="AP60" s="142" t="s">
        <v>1037</v>
      </c>
      <c r="AQ60" s="89"/>
      <c r="AR60" s="89"/>
      <c r="AS60" s="89"/>
      <c r="AT60" s="89"/>
      <c r="AU60" s="89"/>
      <c r="AV60" s="89"/>
      <c r="AW60" s="89"/>
      <c r="AX60" s="142" t="s">
        <v>422</v>
      </c>
      <c r="AY60" s="142" t="s">
        <v>299</v>
      </c>
      <c r="AZ60" s="89" t="s">
        <v>423</v>
      </c>
      <c r="BA60" s="89" t="s">
        <v>424</v>
      </c>
      <c r="BB60" s="89" t="s">
        <v>425</v>
      </c>
      <c r="BC60" s="89" t="s">
        <v>426</v>
      </c>
      <c r="BD60" s="89" t="s">
        <v>427</v>
      </c>
      <c r="BE60" s="89"/>
      <c r="BF60" s="89" t="s">
        <v>303</v>
      </c>
      <c r="BG60" s="89" t="s">
        <v>1038</v>
      </c>
      <c r="BH60" s="89">
        <v>1.0</v>
      </c>
      <c r="BI60" s="89" t="s">
        <v>704</v>
      </c>
      <c r="BJ60" s="89" t="s">
        <v>705</v>
      </c>
      <c r="BK60" s="89" t="s">
        <v>706</v>
      </c>
      <c r="BL60" s="89"/>
      <c r="BM60" s="89" t="s">
        <v>707</v>
      </c>
      <c r="BN60" s="89"/>
      <c r="BO60" s="89"/>
      <c r="BP60" s="89">
        <v>8.56</v>
      </c>
      <c r="BQ60" s="89">
        <v>18.87</v>
      </c>
      <c r="BR60" s="141">
        <v>7.08</v>
      </c>
      <c r="BS60" s="89">
        <v>15.61</v>
      </c>
      <c r="BT60" s="89" t="s">
        <v>433</v>
      </c>
      <c r="BU60" s="89"/>
      <c r="BV60" s="89"/>
      <c r="BW60" s="89"/>
      <c r="BX60" s="89"/>
      <c r="BY60" s="89"/>
      <c r="BZ60" s="89"/>
      <c r="CA60" s="89"/>
      <c r="CB60" s="89"/>
      <c r="CC60" s="89"/>
      <c r="CD60" s="89" t="s">
        <v>1035</v>
      </c>
      <c r="CE60" s="89" t="s">
        <v>469</v>
      </c>
      <c r="CF60" s="89" t="s">
        <v>1030</v>
      </c>
      <c r="CG60" s="89" t="s">
        <v>471</v>
      </c>
    </row>
    <row r="61">
      <c r="A61" s="89" t="s">
        <v>1039</v>
      </c>
      <c r="B61" s="89" t="s">
        <v>1040</v>
      </c>
      <c r="C61" s="89" t="s">
        <v>935</v>
      </c>
      <c r="D61" s="89">
        <v>8.544421E7</v>
      </c>
      <c r="E61" s="89">
        <v>4.262427630758E12</v>
      </c>
      <c r="F61" s="142" t="s">
        <v>1041</v>
      </c>
      <c r="G61" s="89" t="s">
        <v>402</v>
      </c>
      <c r="H61" s="89" t="s">
        <v>403</v>
      </c>
      <c r="I61" s="89" t="s">
        <v>549</v>
      </c>
      <c r="J61" s="89" t="s">
        <v>405</v>
      </c>
      <c r="K61" s="89" t="s">
        <v>937</v>
      </c>
      <c r="L61" s="89" t="s">
        <v>407</v>
      </c>
      <c r="M61" s="89" t="s">
        <v>700</v>
      </c>
      <c r="N61" s="89" t="s">
        <v>701</v>
      </c>
      <c r="O61" s="89" t="s">
        <v>410</v>
      </c>
      <c r="P61" s="89" t="s">
        <v>411</v>
      </c>
      <c r="Q61" s="89" t="s">
        <v>411</v>
      </c>
      <c r="R61" s="89" t="s">
        <v>938</v>
      </c>
      <c r="S61" s="89">
        <v>1.2</v>
      </c>
      <c r="T61" s="90">
        <v>0.47244094488189</v>
      </c>
      <c r="U61" s="89" t="s">
        <v>2087</v>
      </c>
      <c r="V61" s="89" t="s">
        <v>2086</v>
      </c>
      <c r="W61" s="89" t="s">
        <v>413</v>
      </c>
      <c r="X61" s="89" t="s">
        <v>414</v>
      </c>
      <c r="Y61" s="89" t="s">
        <v>415</v>
      </c>
      <c r="Z61" s="89">
        <v>20.0</v>
      </c>
      <c r="AA61" s="89">
        <v>68.0</v>
      </c>
      <c r="AB61" s="89">
        <v>60.0</v>
      </c>
      <c r="AC61" s="89">
        <v>140.0</v>
      </c>
      <c r="AD61" s="118">
        <v>0.1</v>
      </c>
      <c r="AE61" s="118">
        <v>0.9</v>
      </c>
      <c r="AF61" s="89"/>
      <c r="AG61" s="89"/>
      <c r="AH61" s="89"/>
      <c r="AI61" s="89"/>
      <c r="AJ61" s="89"/>
      <c r="AK61" s="89" t="s">
        <v>416</v>
      </c>
      <c r="AL61" s="142" t="s">
        <v>417</v>
      </c>
      <c r="AM61" s="142" t="s">
        <v>418</v>
      </c>
      <c r="AN61" s="142" t="s">
        <v>419</v>
      </c>
      <c r="AO61" s="142" t="s">
        <v>420</v>
      </c>
      <c r="AP61" s="142" t="s">
        <v>1042</v>
      </c>
      <c r="AQ61" s="89"/>
      <c r="AR61" s="89"/>
      <c r="AS61" s="89"/>
      <c r="AT61" s="89"/>
      <c r="AU61" s="89"/>
      <c r="AV61" s="89"/>
      <c r="AW61" s="89"/>
      <c r="AX61" s="142" t="s">
        <v>422</v>
      </c>
      <c r="AY61" s="142" t="s">
        <v>299</v>
      </c>
      <c r="AZ61" s="89" t="s">
        <v>423</v>
      </c>
      <c r="BA61" s="89" t="s">
        <v>424</v>
      </c>
      <c r="BB61" s="89" t="s">
        <v>425</v>
      </c>
      <c r="BC61" s="89" t="s">
        <v>426</v>
      </c>
      <c r="BD61" s="89" t="s">
        <v>427</v>
      </c>
      <c r="BE61" s="89"/>
      <c r="BF61" s="89" t="s">
        <v>303</v>
      </c>
      <c r="BG61" s="89" t="s">
        <v>1043</v>
      </c>
      <c r="BH61" s="89">
        <v>1.0</v>
      </c>
      <c r="BI61" s="89" t="s">
        <v>704</v>
      </c>
      <c r="BJ61" s="89" t="s">
        <v>705</v>
      </c>
      <c r="BK61" s="89" t="s">
        <v>706</v>
      </c>
      <c r="BL61" s="89"/>
      <c r="BM61" s="89" t="s">
        <v>707</v>
      </c>
      <c r="BN61" s="89"/>
      <c r="BO61" s="89"/>
      <c r="BP61" s="89">
        <v>8.56</v>
      </c>
      <c r="BQ61" s="89">
        <v>18.87</v>
      </c>
      <c r="BR61" s="141">
        <v>7.08</v>
      </c>
      <c r="BS61" s="89">
        <v>15.61</v>
      </c>
      <c r="BT61" s="89" t="s">
        <v>433</v>
      </c>
      <c r="BU61" s="89"/>
      <c r="BV61" s="89"/>
      <c r="BW61" s="89"/>
      <c r="BX61" s="89"/>
      <c r="BY61" s="89"/>
      <c r="BZ61" s="89"/>
      <c r="CA61" s="89"/>
      <c r="CB61" s="89"/>
      <c r="CC61" s="89"/>
      <c r="CD61" s="89" t="s">
        <v>1040</v>
      </c>
      <c r="CE61" s="89" t="s">
        <v>469</v>
      </c>
      <c r="CF61" s="89" t="s">
        <v>1030</v>
      </c>
      <c r="CG61" s="89" t="s">
        <v>471</v>
      </c>
    </row>
    <row r="62">
      <c r="A62" s="89" t="s">
        <v>1044</v>
      </c>
      <c r="B62" s="89" t="s">
        <v>1045</v>
      </c>
      <c r="C62" s="89" t="s">
        <v>935</v>
      </c>
      <c r="D62" s="89">
        <v>8.544421E7</v>
      </c>
      <c r="E62" s="89">
        <v>4.262427630772E12</v>
      </c>
      <c r="F62" s="142" t="s">
        <v>1046</v>
      </c>
      <c r="G62" s="89" t="s">
        <v>402</v>
      </c>
      <c r="H62" s="89" t="s">
        <v>403</v>
      </c>
      <c r="I62" s="89" t="s">
        <v>555</v>
      </c>
      <c r="J62" s="89" t="s">
        <v>405</v>
      </c>
      <c r="K62" s="89" t="s">
        <v>937</v>
      </c>
      <c r="L62" s="89" t="s">
        <v>407</v>
      </c>
      <c r="M62" s="89" t="s">
        <v>700</v>
      </c>
      <c r="N62" s="89" t="s">
        <v>701</v>
      </c>
      <c r="O62" s="89" t="s">
        <v>410</v>
      </c>
      <c r="P62" s="89" t="s">
        <v>411</v>
      </c>
      <c r="Q62" s="89" t="s">
        <v>411</v>
      </c>
      <c r="R62" s="89" t="s">
        <v>938</v>
      </c>
      <c r="S62" s="89">
        <v>1.2</v>
      </c>
      <c r="T62" s="90">
        <v>0.47244094488189</v>
      </c>
      <c r="U62" s="89" t="s">
        <v>2087</v>
      </c>
      <c r="V62" s="89" t="s">
        <v>2086</v>
      </c>
      <c r="W62" s="89" t="s">
        <v>413</v>
      </c>
      <c r="X62" s="89" t="s">
        <v>414</v>
      </c>
      <c r="Y62" s="89" t="s">
        <v>415</v>
      </c>
      <c r="Z62" s="89">
        <v>20.0</v>
      </c>
      <c r="AA62" s="89">
        <v>68.0</v>
      </c>
      <c r="AB62" s="89">
        <v>60.0</v>
      </c>
      <c r="AC62" s="89">
        <v>140.0</v>
      </c>
      <c r="AD62" s="118">
        <v>0.1</v>
      </c>
      <c r="AE62" s="118">
        <v>0.9</v>
      </c>
      <c r="AF62" s="89"/>
      <c r="AG62" s="89"/>
      <c r="AH62" s="89"/>
      <c r="AI62" s="89"/>
      <c r="AJ62" s="89"/>
      <c r="AK62" s="89" t="s">
        <v>416</v>
      </c>
      <c r="AL62" s="142" t="s">
        <v>417</v>
      </c>
      <c r="AM62" s="142" t="s">
        <v>418</v>
      </c>
      <c r="AN62" s="142" t="s">
        <v>419</v>
      </c>
      <c r="AO62" s="142" t="s">
        <v>420</v>
      </c>
      <c r="AP62" s="142" t="s">
        <v>1047</v>
      </c>
      <c r="AQ62" s="89"/>
      <c r="AR62" s="89"/>
      <c r="AS62" s="89"/>
      <c r="AT62" s="89"/>
      <c r="AU62" s="89"/>
      <c r="AV62" s="89"/>
      <c r="AW62" s="89"/>
      <c r="AX62" s="142" t="s">
        <v>422</v>
      </c>
      <c r="AY62" s="142" t="s">
        <v>299</v>
      </c>
      <c r="AZ62" s="89" t="s">
        <v>423</v>
      </c>
      <c r="BA62" s="89" t="s">
        <v>424</v>
      </c>
      <c r="BB62" s="89" t="s">
        <v>425</v>
      </c>
      <c r="BC62" s="89" t="s">
        <v>426</v>
      </c>
      <c r="BD62" s="89" t="s">
        <v>427</v>
      </c>
      <c r="BE62" s="89"/>
      <c r="BF62" s="89" t="s">
        <v>303</v>
      </c>
      <c r="BG62" s="89" t="s">
        <v>1048</v>
      </c>
      <c r="BH62" s="89">
        <v>1.0</v>
      </c>
      <c r="BI62" s="89" t="s">
        <v>704</v>
      </c>
      <c r="BJ62" s="89" t="s">
        <v>705</v>
      </c>
      <c r="BK62" s="89" t="s">
        <v>706</v>
      </c>
      <c r="BL62" s="89"/>
      <c r="BM62" s="89" t="s">
        <v>707</v>
      </c>
      <c r="BN62" s="89"/>
      <c r="BO62" s="89"/>
      <c r="BP62" s="89">
        <v>8.56</v>
      </c>
      <c r="BQ62" s="89">
        <v>18.87</v>
      </c>
      <c r="BR62" s="141">
        <v>7.08</v>
      </c>
      <c r="BS62" s="89">
        <v>15.61</v>
      </c>
      <c r="BT62" s="89" t="s">
        <v>433</v>
      </c>
      <c r="BU62" s="89"/>
      <c r="BV62" s="89"/>
      <c r="BW62" s="89"/>
      <c r="BX62" s="89"/>
      <c r="BY62" s="89"/>
      <c r="BZ62" s="89"/>
      <c r="CA62" s="89"/>
      <c r="CB62" s="89"/>
      <c r="CC62" s="89"/>
      <c r="CD62" s="89" t="s">
        <v>1045</v>
      </c>
      <c r="CE62" s="89" t="s">
        <v>469</v>
      </c>
      <c r="CF62" s="89" t="s">
        <v>1030</v>
      </c>
      <c r="CG62" s="89" t="s">
        <v>471</v>
      </c>
    </row>
    <row r="63">
      <c r="A63" s="89" t="s">
        <v>1049</v>
      </c>
      <c r="B63" s="89" t="s">
        <v>1050</v>
      </c>
      <c r="C63" s="89" t="s">
        <v>935</v>
      </c>
      <c r="D63" s="89">
        <v>8.544421E7</v>
      </c>
      <c r="E63" s="89">
        <v>4.262427630796E12</v>
      </c>
      <c r="F63" s="142" t="s">
        <v>1051</v>
      </c>
      <c r="G63" s="89" t="s">
        <v>402</v>
      </c>
      <c r="H63" s="89" t="s">
        <v>403</v>
      </c>
      <c r="I63" s="89" t="s">
        <v>562</v>
      </c>
      <c r="J63" s="89" t="s">
        <v>405</v>
      </c>
      <c r="K63" s="89" t="s">
        <v>937</v>
      </c>
      <c r="L63" s="89" t="s">
        <v>407</v>
      </c>
      <c r="M63" s="89" t="s">
        <v>700</v>
      </c>
      <c r="N63" s="89" t="s">
        <v>701</v>
      </c>
      <c r="O63" s="89" t="s">
        <v>410</v>
      </c>
      <c r="P63" s="89" t="s">
        <v>411</v>
      </c>
      <c r="Q63" s="89" t="s">
        <v>411</v>
      </c>
      <c r="R63" s="89" t="s">
        <v>938</v>
      </c>
      <c r="S63" s="89">
        <v>1.2</v>
      </c>
      <c r="T63" s="90">
        <v>0.47244094488189</v>
      </c>
      <c r="U63" s="89" t="s">
        <v>2087</v>
      </c>
      <c r="V63" s="89" t="s">
        <v>2086</v>
      </c>
      <c r="W63" s="89" t="s">
        <v>413</v>
      </c>
      <c r="X63" s="89" t="s">
        <v>414</v>
      </c>
      <c r="Y63" s="89" t="s">
        <v>415</v>
      </c>
      <c r="Z63" s="89">
        <v>20.0</v>
      </c>
      <c r="AA63" s="89">
        <v>68.0</v>
      </c>
      <c r="AB63" s="89">
        <v>60.0</v>
      </c>
      <c r="AC63" s="89">
        <v>140.0</v>
      </c>
      <c r="AD63" s="118">
        <v>0.1</v>
      </c>
      <c r="AE63" s="118">
        <v>0.9</v>
      </c>
      <c r="AF63" s="89"/>
      <c r="AG63" s="89"/>
      <c r="AH63" s="89"/>
      <c r="AI63" s="89"/>
      <c r="AJ63" s="89"/>
      <c r="AK63" s="89" t="s">
        <v>416</v>
      </c>
      <c r="AL63" s="142" t="s">
        <v>417</v>
      </c>
      <c r="AM63" s="142" t="s">
        <v>418</v>
      </c>
      <c r="AN63" s="142" t="s">
        <v>419</v>
      </c>
      <c r="AO63" s="142" t="s">
        <v>420</v>
      </c>
      <c r="AP63" s="142" t="s">
        <v>1052</v>
      </c>
      <c r="AQ63" s="89"/>
      <c r="AR63" s="89"/>
      <c r="AS63" s="89"/>
      <c r="AT63" s="89"/>
      <c r="AU63" s="89"/>
      <c r="AV63" s="89"/>
      <c r="AW63" s="89"/>
      <c r="AX63" s="142" t="s">
        <v>422</v>
      </c>
      <c r="AY63" s="142" t="s">
        <v>299</v>
      </c>
      <c r="AZ63" s="89" t="s">
        <v>423</v>
      </c>
      <c r="BA63" s="89" t="s">
        <v>424</v>
      </c>
      <c r="BB63" s="89" t="s">
        <v>425</v>
      </c>
      <c r="BC63" s="89" t="s">
        <v>426</v>
      </c>
      <c r="BD63" s="89" t="s">
        <v>427</v>
      </c>
      <c r="BE63" s="89"/>
      <c r="BF63" s="89" t="s">
        <v>303</v>
      </c>
      <c r="BG63" s="89" t="s">
        <v>1053</v>
      </c>
      <c r="BH63" s="89">
        <v>1.0</v>
      </c>
      <c r="BI63" s="89" t="s">
        <v>704</v>
      </c>
      <c r="BJ63" s="89" t="s">
        <v>705</v>
      </c>
      <c r="BK63" s="89" t="s">
        <v>706</v>
      </c>
      <c r="BL63" s="89"/>
      <c r="BM63" s="89" t="s">
        <v>707</v>
      </c>
      <c r="BN63" s="89"/>
      <c r="BO63" s="89"/>
      <c r="BP63" s="89">
        <v>8.56</v>
      </c>
      <c r="BQ63" s="89">
        <v>18.87</v>
      </c>
      <c r="BR63" s="141">
        <v>7.08</v>
      </c>
      <c r="BS63" s="89">
        <v>15.61</v>
      </c>
      <c r="BT63" s="89" t="s">
        <v>433</v>
      </c>
      <c r="BU63" s="89"/>
      <c r="BV63" s="89"/>
      <c r="BW63" s="89"/>
      <c r="BX63" s="89"/>
      <c r="BY63" s="89"/>
      <c r="BZ63" s="89"/>
      <c r="CA63" s="89"/>
      <c r="CB63" s="89"/>
      <c r="CC63" s="89"/>
      <c r="CD63" s="89" t="s">
        <v>1050</v>
      </c>
      <c r="CE63" s="89" t="s">
        <v>469</v>
      </c>
      <c r="CF63" s="89" t="s">
        <v>1030</v>
      </c>
      <c r="CG63" s="89" t="s">
        <v>471</v>
      </c>
    </row>
    <row r="64">
      <c r="A64" s="89" t="s">
        <v>1054</v>
      </c>
      <c r="B64" s="89" t="s">
        <v>1055</v>
      </c>
      <c r="C64" s="89" t="s">
        <v>935</v>
      </c>
      <c r="D64" s="89">
        <v>8.544421E7</v>
      </c>
      <c r="E64" s="89">
        <v>4.262427630802E12</v>
      </c>
      <c r="F64" s="142" t="s">
        <v>1056</v>
      </c>
      <c r="G64" s="89" t="s">
        <v>402</v>
      </c>
      <c r="H64" s="89" t="s">
        <v>403</v>
      </c>
      <c r="I64" s="89" t="s">
        <v>568</v>
      </c>
      <c r="J64" s="89" t="s">
        <v>405</v>
      </c>
      <c r="K64" s="89" t="s">
        <v>937</v>
      </c>
      <c r="L64" s="89" t="s">
        <v>407</v>
      </c>
      <c r="M64" s="89" t="s">
        <v>700</v>
      </c>
      <c r="N64" s="89" t="s">
        <v>701</v>
      </c>
      <c r="O64" s="89" t="s">
        <v>410</v>
      </c>
      <c r="P64" s="89" t="s">
        <v>411</v>
      </c>
      <c r="Q64" s="89" t="s">
        <v>411</v>
      </c>
      <c r="R64" s="89" t="s">
        <v>938</v>
      </c>
      <c r="S64" s="89">
        <v>1.2</v>
      </c>
      <c r="T64" s="90">
        <v>0.47244094488189</v>
      </c>
      <c r="U64" s="89" t="s">
        <v>2087</v>
      </c>
      <c r="V64" s="89" t="s">
        <v>2086</v>
      </c>
      <c r="W64" s="89" t="s">
        <v>413</v>
      </c>
      <c r="X64" s="89" t="s">
        <v>414</v>
      </c>
      <c r="Y64" s="89" t="s">
        <v>415</v>
      </c>
      <c r="Z64" s="89">
        <v>20.0</v>
      </c>
      <c r="AA64" s="89">
        <v>68.0</v>
      </c>
      <c r="AB64" s="89">
        <v>60.0</v>
      </c>
      <c r="AC64" s="89">
        <v>140.0</v>
      </c>
      <c r="AD64" s="118">
        <v>0.1</v>
      </c>
      <c r="AE64" s="118">
        <v>0.9</v>
      </c>
      <c r="AF64" s="89"/>
      <c r="AG64" s="89"/>
      <c r="AH64" s="89"/>
      <c r="AI64" s="89"/>
      <c r="AJ64" s="89"/>
      <c r="AK64" s="89" t="s">
        <v>416</v>
      </c>
      <c r="AL64" s="142" t="s">
        <v>417</v>
      </c>
      <c r="AM64" s="142" t="s">
        <v>418</v>
      </c>
      <c r="AN64" s="142" t="s">
        <v>419</v>
      </c>
      <c r="AO64" s="142" t="s">
        <v>420</v>
      </c>
      <c r="AP64" s="142" t="s">
        <v>1057</v>
      </c>
      <c r="AQ64" s="89"/>
      <c r="AR64" s="89"/>
      <c r="AS64" s="89"/>
      <c r="AT64" s="89"/>
      <c r="AU64" s="89"/>
      <c r="AV64" s="89"/>
      <c r="AW64" s="89"/>
      <c r="AX64" s="142" t="s">
        <v>422</v>
      </c>
      <c r="AY64" s="142" t="s">
        <v>299</v>
      </c>
      <c r="AZ64" s="89" t="s">
        <v>423</v>
      </c>
      <c r="BA64" s="89" t="s">
        <v>424</v>
      </c>
      <c r="BB64" s="89" t="s">
        <v>425</v>
      </c>
      <c r="BC64" s="89" t="s">
        <v>426</v>
      </c>
      <c r="BD64" s="89" t="s">
        <v>427</v>
      </c>
      <c r="BE64" s="89"/>
      <c r="BF64" s="89" t="s">
        <v>303</v>
      </c>
      <c r="BG64" s="89" t="s">
        <v>1058</v>
      </c>
      <c r="BH64" s="89">
        <v>1.0</v>
      </c>
      <c r="BI64" s="89" t="s">
        <v>704</v>
      </c>
      <c r="BJ64" s="89" t="s">
        <v>705</v>
      </c>
      <c r="BK64" s="89" t="s">
        <v>706</v>
      </c>
      <c r="BL64" s="89"/>
      <c r="BM64" s="89" t="s">
        <v>707</v>
      </c>
      <c r="BN64" s="89"/>
      <c r="BO64" s="89"/>
      <c r="BP64" s="89">
        <v>8.56</v>
      </c>
      <c r="BQ64" s="89">
        <v>18.87</v>
      </c>
      <c r="BR64" s="141">
        <v>7.08</v>
      </c>
      <c r="BS64" s="89">
        <v>15.61</v>
      </c>
      <c r="BT64" s="89" t="s">
        <v>433</v>
      </c>
      <c r="BU64" s="89"/>
      <c r="BV64" s="89"/>
      <c r="BW64" s="89"/>
      <c r="BX64" s="89"/>
      <c r="BY64" s="89"/>
      <c r="BZ64" s="89"/>
      <c r="CA64" s="89"/>
      <c r="CB64" s="89"/>
      <c r="CC64" s="89"/>
      <c r="CD64" s="89" t="s">
        <v>1055</v>
      </c>
      <c r="CE64" s="89" t="s">
        <v>469</v>
      </c>
      <c r="CF64" s="89" t="s">
        <v>1030</v>
      </c>
      <c r="CG64" s="89" t="s">
        <v>471</v>
      </c>
    </row>
    <row r="65">
      <c r="A65" s="89" t="s">
        <v>1059</v>
      </c>
      <c r="B65" s="89" t="s">
        <v>1060</v>
      </c>
      <c r="C65" s="89" t="s">
        <v>935</v>
      </c>
      <c r="D65" s="89">
        <v>8.544421E7</v>
      </c>
      <c r="E65" s="89">
        <v>4.262427630765E12</v>
      </c>
      <c r="F65" s="142" t="s">
        <v>1061</v>
      </c>
      <c r="G65" s="89" t="s">
        <v>402</v>
      </c>
      <c r="H65" s="89" t="s">
        <v>403</v>
      </c>
      <c r="I65" s="89" t="s">
        <v>574</v>
      </c>
      <c r="J65" s="89" t="s">
        <v>405</v>
      </c>
      <c r="K65" s="89" t="s">
        <v>937</v>
      </c>
      <c r="L65" s="89" t="s">
        <v>407</v>
      </c>
      <c r="M65" s="89" t="s">
        <v>700</v>
      </c>
      <c r="N65" s="89" t="s">
        <v>701</v>
      </c>
      <c r="O65" s="89" t="s">
        <v>410</v>
      </c>
      <c r="P65" s="89" t="s">
        <v>411</v>
      </c>
      <c r="Q65" s="89" t="s">
        <v>411</v>
      </c>
      <c r="R65" s="89" t="s">
        <v>938</v>
      </c>
      <c r="S65" s="89">
        <v>1.2</v>
      </c>
      <c r="T65" s="90">
        <v>0.47244094488189</v>
      </c>
      <c r="U65" s="89" t="s">
        <v>2087</v>
      </c>
      <c r="V65" s="89" t="s">
        <v>2086</v>
      </c>
      <c r="W65" s="89" t="s">
        <v>413</v>
      </c>
      <c r="X65" s="89" t="s">
        <v>414</v>
      </c>
      <c r="Y65" s="89" t="s">
        <v>415</v>
      </c>
      <c r="Z65" s="89">
        <v>20.0</v>
      </c>
      <c r="AA65" s="89">
        <v>68.0</v>
      </c>
      <c r="AB65" s="89">
        <v>60.0</v>
      </c>
      <c r="AC65" s="89">
        <v>140.0</v>
      </c>
      <c r="AD65" s="118">
        <v>0.1</v>
      </c>
      <c r="AE65" s="118">
        <v>0.9</v>
      </c>
      <c r="AF65" s="89"/>
      <c r="AG65" s="89"/>
      <c r="AH65" s="89"/>
      <c r="AI65" s="89"/>
      <c r="AJ65" s="89"/>
      <c r="AK65" s="89" t="s">
        <v>416</v>
      </c>
      <c r="AL65" s="142" t="s">
        <v>417</v>
      </c>
      <c r="AM65" s="142" t="s">
        <v>418</v>
      </c>
      <c r="AN65" s="142" t="s">
        <v>419</v>
      </c>
      <c r="AO65" s="142" t="s">
        <v>420</v>
      </c>
      <c r="AP65" s="142" t="s">
        <v>1062</v>
      </c>
      <c r="AQ65" s="89"/>
      <c r="AR65" s="89"/>
      <c r="AS65" s="89"/>
      <c r="AT65" s="89"/>
      <c r="AU65" s="89"/>
      <c r="AV65" s="89"/>
      <c r="AW65" s="89"/>
      <c r="AX65" s="142" t="s">
        <v>422</v>
      </c>
      <c r="AY65" s="142" t="s">
        <v>299</v>
      </c>
      <c r="AZ65" s="89" t="s">
        <v>423</v>
      </c>
      <c r="BA65" s="89" t="s">
        <v>424</v>
      </c>
      <c r="BB65" s="89" t="s">
        <v>425</v>
      </c>
      <c r="BC65" s="89" t="s">
        <v>426</v>
      </c>
      <c r="BD65" s="89" t="s">
        <v>427</v>
      </c>
      <c r="BE65" s="89"/>
      <c r="BF65" s="89" t="s">
        <v>303</v>
      </c>
      <c r="BG65" s="89" t="s">
        <v>1063</v>
      </c>
      <c r="BH65" s="89">
        <v>1.0</v>
      </c>
      <c r="BI65" s="89" t="s">
        <v>704</v>
      </c>
      <c r="BJ65" s="89" t="s">
        <v>705</v>
      </c>
      <c r="BK65" s="89" t="s">
        <v>706</v>
      </c>
      <c r="BL65" s="89"/>
      <c r="BM65" s="89" t="s">
        <v>707</v>
      </c>
      <c r="BN65" s="89"/>
      <c r="BO65" s="89"/>
      <c r="BP65" s="89">
        <v>8.56</v>
      </c>
      <c r="BQ65" s="89">
        <v>18.87</v>
      </c>
      <c r="BR65" s="141">
        <v>7.08</v>
      </c>
      <c r="BS65" s="89">
        <v>15.61</v>
      </c>
      <c r="BT65" s="89" t="s">
        <v>433</v>
      </c>
      <c r="BU65" s="89"/>
      <c r="BV65" s="89"/>
      <c r="BW65" s="89"/>
      <c r="BX65" s="89"/>
      <c r="BY65" s="89"/>
      <c r="BZ65" s="89"/>
      <c r="CA65" s="89"/>
      <c r="CB65" s="89"/>
      <c r="CC65" s="89"/>
      <c r="CD65" s="89" t="s">
        <v>1060</v>
      </c>
      <c r="CE65" s="89" t="s">
        <v>469</v>
      </c>
      <c r="CF65" s="89" t="s">
        <v>1030</v>
      </c>
      <c r="CG65" s="89" t="s">
        <v>471</v>
      </c>
    </row>
    <row r="66">
      <c r="A66" s="89" t="s">
        <v>1064</v>
      </c>
      <c r="B66" s="89" t="s">
        <v>1065</v>
      </c>
      <c r="C66" s="89" t="s">
        <v>935</v>
      </c>
      <c r="D66" s="89">
        <v>8.544421E7</v>
      </c>
      <c r="E66" s="89">
        <v>4.262427630789E12</v>
      </c>
      <c r="F66" s="142" t="s">
        <v>1066</v>
      </c>
      <c r="G66" s="89" t="s">
        <v>402</v>
      </c>
      <c r="H66" s="89" t="s">
        <v>403</v>
      </c>
      <c r="I66" s="89" t="s">
        <v>580</v>
      </c>
      <c r="J66" s="89" t="s">
        <v>405</v>
      </c>
      <c r="K66" s="89" t="s">
        <v>937</v>
      </c>
      <c r="L66" s="89" t="s">
        <v>407</v>
      </c>
      <c r="M66" s="89" t="s">
        <v>700</v>
      </c>
      <c r="N66" s="89" t="s">
        <v>701</v>
      </c>
      <c r="O66" s="89" t="s">
        <v>410</v>
      </c>
      <c r="P66" s="89" t="s">
        <v>411</v>
      </c>
      <c r="Q66" s="89" t="s">
        <v>411</v>
      </c>
      <c r="R66" s="89" t="s">
        <v>938</v>
      </c>
      <c r="S66" s="89">
        <v>1.2</v>
      </c>
      <c r="T66" s="90">
        <v>0.47244094488189</v>
      </c>
      <c r="U66" s="89" t="s">
        <v>2087</v>
      </c>
      <c r="V66" s="89" t="s">
        <v>2086</v>
      </c>
      <c r="W66" s="89" t="s">
        <v>413</v>
      </c>
      <c r="X66" s="89" t="s">
        <v>414</v>
      </c>
      <c r="Y66" s="89" t="s">
        <v>415</v>
      </c>
      <c r="Z66" s="89">
        <v>20.0</v>
      </c>
      <c r="AA66" s="89">
        <v>68.0</v>
      </c>
      <c r="AB66" s="89">
        <v>60.0</v>
      </c>
      <c r="AC66" s="89">
        <v>140.0</v>
      </c>
      <c r="AD66" s="118">
        <v>0.1</v>
      </c>
      <c r="AE66" s="118">
        <v>0.9</v>
      </c>
      <c r="AF66" s="89"/>
      <c r="AG66" s="89"/>
      <c r="AH66" s="89"/>
      <c r="AI66" s="89"/>
      <c r="AJ66" s="89"/>
      <c r="AK66" s="89" t="s">
        <v>416</v>
      </c>
      <c r="AL66" s="142" t="s">
        <v>417</v>
      </c>
      <c r="AM66" s="142" t="s">
        <v>418</v>
      </c>
      <c r="AN66" s="142" t="s">
        <v>419</v>
      </c>
      <c r="AO66" s="142" t="s">
        <v>420</v>
      </c>
      <c r="AP66" s="142" t="s">
        <v>1067</v>
      </c>
      <c r="AQ66" s="89"/>
      <c r="AR66" s="89"/>
      <c r="AS66" s="89"/>
      <c r="AT66" s="89"/>
      <c r="AU66" s="89"/>
      <c r="AV66" s="89"/>
      <c r="AW66" s="89"/>
      <c r="AX66" s="142" t="s">
        <v>422</v>
      </c>
      <c r="AY66" s="142" t="s">
        <v>299</v>
      </c>
      <c r="AZ66" s="89" t="s">
        <v>423</v>
      </c>
      <c r="BA66" s="89" t="s">
        <v>424</v>
      </c>
      <c r="BB66" s="89" t="s">
        <v>425</v>
      </c>
      <c r="BC66" s="89" t="s">
        <v>426</v>
      </c>
      <c r="BD66" s="89" t="s">
        <v>427</v>
      </c>
      <c r="BE66" s="89"/>
      <c r="BF66" s="89" t="s">
        <v>303</v>
      </c>
      <c r="BG66" s="89" t="s">
        <v>1068</v>
      </c>
      <c r="BH66" s="89">
        <v>1.0</v>
      </c>
      <c r="BI66" s="89" t="s">
        <v>704</v>
      </c>
      <c r="BJ66" s="89" t="s">
        <v>705</v>
      </c>
      <c r="BK66" s="89" t="s">
        <v>706</v>
      </c>
      <c r="BL66" s="89"/>
      <c r="BM66" s="89" t="s">
        <v>707</v>
      </c>
      <c r="BN66" s="89"/>
      <c r="BO66" s="89"/>
      <c r="BP66" s="89">
        <v>8.56</v>
      </c>
      <c r="BQ66" s="89">
        <v>18.87</v>
      </c>
      <c r="BR66" s="141">
        <v>7.08</v>
      </c>
      <c r="BS66" s="89">
        <v>15.61</v>
      </c>
      <c r="BT66" s="89" t="s">
        <v>433</v>
      </c>
      <c r="BU66" s="89"/>
      <c r="BV66" s="89"/>
      <c r="BW66" s="89"/>
      <c r="BX66" s="89"/>
      <c r="BY66" s="89"/>
      <c r="BZ66" s="89"/>
      <c r="CA66" s="89"/>
      <c r="CB66" s="89"/>
      <c r="CC66" s="89"/>
      <c r="CD66" s="89" t="s">
        <v>1065</v>
      </c>
      <c r="CE66" s="89" t="s">
        <v>469</v>
      </c>
      <c r="CF66" s="89" t="s">
        <v>1030</v>
      </c>
      <c r="CG66" s="89" t="s">
        <v>471</v>
      </c>
    </row>
    <row r="67">
      <c r="A67" s="89" t="s">
        <v>1069</v>
      </c>
      <c r="B67" s="89" t="s">
        <v>1070</v>
      </c>
      <c r="C67" s="89" t="s">
        <v>983</v>
      </c>
      <c r="D67" s="89">
        <v>8.544421E7</v>
      </c>
      <c r="E67" s="89">
        <v>4.262427630208E12</v>
      </c>
      <c r="F67" s="142" t="s">
        <v>1071</v>
      </c>
      <c r="G67" s="89" t="s">
        <v>587</v>
      </c>
      <c r="H67" s="89" t="s">
        <v>403</v>
      </c>
      <c r="I67" s="89" t="s">
        <v>404</v>
      </c>
      <c r="J67" s="89" t="s">
        <v>405</v>
      </c>
      <c r="K67" s="89" t="s">
        <v>937</v>
      </c>
      <c r="L67" s="89" t="s">
        <v>407</v>
      </c>
      <c r="M67" s="89" t="s">
        <v>700</v>
      </c>
      <c r="N67" s="89" t="s">
        <v>701</v>
      </c>
      <c r="O67" s="89" t="s">
        <v>410</v>
      </c>
      <c r="P67" s="89" t="s">
        <v>411</v>
      </c>
      <c r="Q67" s="89" t="s">
        <v>411</v>
      </c>
      <c r="R67" s="89" t="s">
        <v>938</v>
      </c>
      <c r="S67" s="89">
        <v>1.2</v>
      </c>
      <c r="T67" s="90">
        <v>0.47244094488189</v>
      </c>
      <c r="U67" s="89" t="s">
        <v>2087</v>
      </c>
      <c r="V67" s="89" t="s">
        <v>2086</v>
      </c>
      <c r="W67" s="89" t="s">
        <v>413</v>
      </c>
      <c r="X67" s="89" t="s">
        <v>414</v>
      </c>
      <c r="Y67" s="89" t="s">
        <v>415</v>
      </c>
      <c r="Z67" s="89">
        <v>20.0</v>
      </c>
      <c r="AA67" s="89">
        <v>68.0</v>
      </c>
      <c r="AB67" s="89">
        <v>60.0</v>
      </c>
      <c r="AC67" s="89">
        <v>140.0</v>
      </c>
      <c r="AD67" s="118">
        <v>0.1</v>
      </c>
      <c r="AE67" s="118">
        <v>0.9</v>
      </c>
      <c r="AF67" s="89"/>
      <c r="AG67" s="89"/>
      <c r="AH67" s="89"/>
      <c r="AI67" s="89"/>
      <c r="AJ67" s="89"/>
      <c r="AK67" s="89" t="s">
        <v>416</v>
      </c>
      <c r="AL67" s="142" t="s">
        <v>417</v>
      </c>
      <c r="AM67" s="142" t="s">
        <v>418</v>
      </c>
      <c r="AN67" s="142" t="s">
        <v>419</v>
      </c>
      <c r="AO67" s="142" t="s">
        <v>420</v>
      </c>
      <c r="AP67" s="142" t="s">
        <v>1072</v>
      </c>
      <c r="AQ67" s="89"/>
      <c r="AR67" s="89"/>
      <c r="AS67" s="89"/>
      <c r="AT67" s="89"/>
      <c r="AU67" s="89"/>
      <c r="AV67" s="89"/>
      <c r="AW67" s="89"/>
      <c r="AX67" s="142" t="s">
        <v>589</v>
      </c>
      <c r="AY67" s="142" t="s">
        <v>299</v>
      </c>
      <c r="AZ67" s="89" t="s">
        <v>423</v>
      </c>
      <c r="BA67" s="89" t="s">
        <v>424</v>
      </c>
      <c r="BB67" s="89" t="s">
        <v>425</v>
      </c>
      <c r="BC67" s="89" t="s">
        <v>426</v>
      </c>
      <c r="BD67" s="89" t="s">
        <v>427</v>
      </c>
      <c r="BE67" s="89"/>
      <c r="BF67" s="89" t="s">
        <v>303</v>
      </c>
      <c r="BG67" s="89" t="s">
        <v>1073</v>
      </c>
      <c r="BH67" s="89">
        <v>1.0</v>
      </c>
      <c r="BI67" s="89" t="s">
        <v>818</v>
      </c>
      <c r="BJ67" s="89" t="s">
        <v>819</v>
      </c>
      <c r="BK67" s="89" t="s">
        <v>820</v>
      </c>
      <c r="BL67" s="89"/>
      <c r="BM67" s="89" t="s">
        <v>821</v>
      </c>
      <c r="BN67" s="89"/>
      <c r="BO67" s="89"/>
      <c r="BP67" s="89">
        <v>0.28</v>
      </c>
      <c r="BQ67" s="89">
        <v>0.62</v>
      </c>
      <c r="BR67" s="141">
        <v>0.2</v>
      </c>
      <c r="BS67" s="89">
        <v>0.44</v>
      </c>
      <c r="BT67" s="89" t="s">
        <v>433</v>
      </c>
      <c r="BU67" s="89"/>
      <c r="BV67" s="89"/>
      <c r="BW67" s="89"/>
      <c r="BX67" s="89"/>
      <c r="BY67" s="89"/>
      <c r="BZ67" s="89"/>
      <c r="CA67" s="89"/>
      <c r="CB67" s="89"/>
      <c r="CC67" s="89"/>
      <c r="CD67" s="89" t="s">
        <v>1070</v>
      </c>
      <c r="CE67" s="89" t="s">
        <v>614</v>
      </c>
      <c r="CF67" s="89" t="s">
        <v>615</v>
      </c>
      <c r="CG67" s="89" t="s">
        <v>471</v>
      </c>
    </row>
    <row r="68">
      <c r="A68" s="89" t="s">
        <v>1076</v>
      </c>
      <c r="B68" s="89" t="s">
        <v>1077</v>
      </c>
      <c r="C68" s="89" t="s">
        <v>983</v>
      </c>
      <c r="D68" s="89">
        <v>8.544421E7</v>
      </c>
      <c r="E68" s="89">
        <v>4.262427630215E12</v>
      </c>
      <c r="F68" s="142" t="s">
        <v>1078</v>
      </c>
      <c r="G68" s="89" t="s">
        <v>587</v>
      </c>
      <c r="H68" s="89" t="s">
        <v>403</v>
      </c>
      <c r="I68" s="89" t="s">
        <v>543</v>
      </c>
      <c r="J68" s="89" t="s">
        <v>405</v>
      </c>
      <c r="K68" s="89" t="s">
        <v>937</v>
      </c>
      <c r="L68" s="89" t="s">
        <v>407</v>
      </c>
      <c r="M68" s="89" t="s">
        <v>700</v>
      </c>
      <c r="N68" s="89" t="s">
        <v>701</v>
      </c>
      <c r="O68" s="89" t="s">
        <v>410</v>
      </c>
      <c r="P68" s="89" t="s">
        <v>411</v>
      </c>
      <c r="Q68" s="89" t="s">
        <v>411</v>
      </c>
      <c r="R68" s="89" t="s">
        <v>938</v>
      </c>
      <c r="S68" s="89">
        <v>1.2</v>
      </c>
      <c r="T68" s="90">
        <v>0.47244094488189</v>
      </c>
      <c r="U68" s="89" t="s">
        <v>2087</v>
      </c>
      <c r="V68" s="89" t="s">
        <v>2086</v>
      </c>
      <c r="W68" s="89" t="s">
        <v>413</v>
      </c>
      <c r="X68" s="89" t="s">
        <v>414</v>
      </c>
      <c r="Y68" s="89" t="s">
        <v>415</v>
      </c>
      <c r="Z68" s="89">
        <v>20.0</v>
      </c>
      <c r="AA68" s="89">
        <v>68.0</v>
      </c>
      <c r="AB68" s="89">
        <v>60.0</v>
      </c>
      <c r="AC68" s="89">
        <v>140.0</v>
      </c>
      <c r="AD68" s="118">
        <v>0.1</v>
      </c>
      <c r="AE68" s="118">
        <v>0.9</v>
      </c>
      <c r="AF68" s="89"/>
      <c r="AG68" s="89"/>
      <c r="AH68" s="89"/>
      <c r="AI68" s="89"/>
      <c r="AJ68" s="89"/>
      <c r="AK68" s="89" t="s">
        <v>416</v>
      </c>
      <c r="AL68" s="142" t="s">
        <v>417</v>
      </c>
      <c r="AM68" s="142" t="s">
        <v>418</v>
      </c>
      <c r="AN68" s="142" t="s">
        <v>419</v>
      </c>
      <c r="AO68" s="142" t="s">
        <v>420</v>
      </c>
      <c r="AP68" s="142" t="s">
        <v>1079</v>
      </c>
      <c r="AQ68" s="89"/>
      <c r="AR68" s="89"/>
      <c r="AS68" s="89"/>
      <c r="AT68" s="89"/>
      <c r="AU68" s="89"/>
      <c r="AV68" s="89"/>
      <c r="AW68" s="89"/>
      <c r="AX68" s="142" t="s">
        <v>589</v>
      </c>
      <c r="AY68" s="142" t="s">
        <v>299</v>
      </c>
      <c r="AZ68" s="89" t="s">
        <v>423</v>
      </c>
      <c r="BA68" s="89" t="s">
        <v>424</v>
      </c>
      <c r="BB68" s="89" t="s">
        <v>425</v>
      </c>
      <c r="BC68" s="89" t="s">
        <v>426</v>
      </c>
      <c r="BD68" s="89" t="s">
        <v>427</v>
      </c>
      <c r="BE68" s="89"/>
      <c r="BF68" s="89" t="s">
        <v>303</v>
      </c>
      <c r="BG68" s="89" t="s">
        <v>1080</v>
      </c>
      <c r="BH68" s="89">
        <v>1.0</v>
      </c>
      <c r="BI68" s="89" t="s">
        <v>818</v>
      </c>
      <c r="BJ68" s="89" t="s">
        <v>819</v>
      </c>
      <c r="BK68" s="89" t="s">
        <v>820</v>
      </c>
      <c r="BL68" s="89"/>
      <c r="BM68" s="89" t="s">
        <v>821</v>
      </c>
      <c r="BN68" s="89"/>
      <c r="BO68" s="89"/>
      <c r="BP68" s="89">
        <v>0.28</v>
      </c>
      <c r="BQ68" s="89">
        <v>0.62</v>
      </c>
      <c r="BR68" s="141">
        <v>0.2</v>
      </c>
      <c r="BS68" s="89">
        <v>0.44</v>
      </c>
      <c r="BT68" s="89" t="s">
        <v>433</v>
      </c>
      <c r="BU68" s="89"/>
      <c r="BV68" s="89"/>
      <c r="BW68" s="89"/>
      <c r="BX68" s="89"/>
      <c r="BY68" s="89"/>
      <c r="BZ68" s="89"/>
      <c r="CA68" s="89"/>
      <c r="CB68" s="89"/>
      <c r="CC68" s="89"/>
      <c r="CD68" s="89" t="s">
        <v>1077</v>
      </c>
      <c r="CE68" s="89" t="s">
        <v>614</v>
      </c>
      <c r="CF68" s="89" t="s">
        <v>615</v>
      </c>
      <c r="CG68" s="89" t="s">
        <v>471</v>
      </c>
    </row>
    <row r="69">
      <c r="A69" s="89" t="s">
        <v>1082</v>
      </c>
      <c r="B69" s="89" t="s">
        <v>1083</v>
      </c>
      <c r="C69" s="89" t="s">
        <v>983</v>
      </c>
      <c r="D69" s="89">
        <v>8.544421E7</v>
      </c>
      <c r="E69" s="89">
        <v>4.262427630222E12</v>
      </c>
      <c r="F69" s="142" t="s">
        <v>1084</v>
      </c>
      <c r="G69" s="89" t="s">
        <v>587</v>
      </c>
      <c r="H69" s="89" t="s">
        <v>403</v>
      </c>
      <c r="I69" s="89" t="s">
        <v>549</v>
      </c>
      <c r="J69" s="89" t="s">
        <v>405</v>
      </c>
      <c r="K69" s="89" t="s">
        <v>937</v>
      </c>
      <c r="L69" s="89" t="s">
        <v>407</v>
      </c>
      <c r="M69" s="89" t="s">
        <v>700</v>
      </c>
      <c r="N69" s="89" t="s">
        <v>701</v>
      </c>
      <c r="O69" s="89" t="s">
        <v>410</v>
      </c>
      <c r="P69" s="89" t="s">
        <v>411</v>
      </c>
      <c r="Q69" s="89" t="s">
        <v>411</v>
      </c>
      <c r="R69" s="89" t="s">
        <v>938</v>
      </c>
      <c r="S69" s="89">
        <v>1.2</v>
      </c>
      <c r="T69" s="90">
        <v>0.47244094488189</v>
      </c>
      <c r="U69" s="89" t="s">
        <v>2087</v>
      </c>
      <c r="V69" s="89" t="s">
        <v>2086</v>
      </c>
      <c r="W69" s="89" t="s">
        <v>413</v>
      </c>
      <c r="X69" s="89" t="s">
        <v>414</v>
      </c>
      <c r="Y69" s="89" t="s">
        <v>415</v>
      </c>
      <c r="Z69" s="89">
        <v>20.0</v>
      </c>
      <c r="AA69" s="89">
        <v>68.0</v>
      </c>
      <c r="AB69" s="89">
        <v>60.0</v>
      </c>
      <c r="AC69" s="89">
        <v>140.0</v>
      </c>
      <c r="AD69" s="118">
        <v>0.1</v>
      </c>
      <c r="AE69" s="118">
        <v>0.9</v>
      </c>
      <c r="AF69" s="89"/>
      <c r="AG69" s="89"/>
      <c r="AH69" s="89"/>
      <c r="AI69" s="89"/>
      <c r="AJ69" s="89"/>
      <c r="AK69" s="89" t="s">
        <v>416</v>
      </c>
      <c r="AL69" s="142" t="s">
        <v>417</v>
      </c>
      <c r="AM69" s="142" t="s">
        <v>418</v>
      </c>
      <c r="AN69" s="142" t="s">
        <v>419</v>
      </c>
      <c r="AO69" s="142" t="s">
        <v>420</v>
      </c>
      <c r="AP69" s="142" t="s">
        <v>1085</v>
      </c>
      <c r="AQ69" s="89"/>
      <c r="AR69" s="89"/>
      <c r="AS69" s="89"/>
      <c r="AT69" s="89"/>
      <c r="AU69" s="89"/>
      <c r="AV69" s="89"/>
      <c r="AW69" s="89"/>
      <c r="AX69" s="142" t="s">
        <v>589</v>
      </c>
      <c r="AY69" s="142" t="s">
        <v>299</v>
      </c>
      <c r="AZ69" s="89" t="s">
        <v>423</v>
      </c>
      <c r="BA69" s="89" t="s">
        <v>424</v>
      </c>
      <c r="BB69" s="89" t="s">
        <v>425</v>
      </c>
      <c r="BC69" s="89" t="s">
        <v>426</v>
      </c>
      <c r="BD69" s="89" t="s">
        <v>427</v>
      </c>
      <c r="BE69" s="89"/>
      <c r="BF69" s="89" t="s">
        <v>303</v>
      </c>
      <c r="BG69" s="89" t="s">
        <v>1086</v>
      </c>
      <c r="BH69" s="89">
        <v>1.0</v>
      </c>
      <c r="BI69" s="89" t="s">
        <v>818</v>
      </c>
      <c r="BJ69" s="89" t="s">
        <v>819</v>
      </c>
      <c r="BK69" s="89" t="s">
        <v>820</v>
      </c>
      <c r="BL69" s="89"/>
      <c r="BM69" s="89" t="s">
        <v>821</v>
      </c>
      <c r="BN69" s="89"/>
      <c r="BO69" s="89"/>
      <c r="BP69" s="89">
        <v>0.28</v>
      </c>
      <c r="BQ69" s="89">
        <v>0.62</v>
      </c>
      <c r="BR69" s="141">
        <v>0.2</v>
      </c>
      <c r="BS69" s="89">
        <v>0.44</v>
      </c>
      <c r="BT69" s="89" t="s">
        <v>433</v>
      </c>
      <c r="BU69" s="89"/>
      <c r="BV69" s="89"/>
      <c r="BW69" s="89"/>
      <c r="BX69" s="89"/>
      <c r="BY69" s="89"/>
      <c r="BZ69" s="89"/>
      <c r="CA69" s="89"/>
      <c r="CB69" s="89"/>
      <c r="CC69" s="89"/>
      <c r="CD69" s="89" t="s">
        <v>1083</v>
      </c>
      <c r="CE69" s="89" t="s">
        <v>614</v>
      </c>
      <c r="CF69" s="89" t="s">
        <v>615</v>
      </c>
      <c r="CG69" s="89" t="s">
        <v>471</v>
      </c>
    </row>
    <row r="70">
      <c r="A70" s="89" t="s">
        <v>1087</v>
      </c>
      <c r="B70" s="89" t="s">
        <v>1088</v>
      </c>
      <c r="C70" s="89" t="s">
        <v>983</v>
      </c>
      <c r="D70" s="89">
        <v>8.544421E7</v>
      </c>
      <c r="E70" s="89">
        <v>4.262427630246E12</v>
      </c>
      <c r="F70" s="142" t="s">
        <v>1089</v>
      </c>
      <c r="G70" s="89" t="s">
        <v>587</v>
      </c>
      <c r="H70" s="89" t="s">
        <v>403</v>
      </c>
      <c r="I70" s="89" t="s">
        <v>555</v>
      </c>
      <c r="J70" s="89" t="s">
        <v>405</v>
      </c>
      <c r="K70" s="89" t="s">
        <v>937</v>
      </c>
      <c r="L70" s="89" t="s">
        <v>407</v>
      </c>
      <c r="M70" s="89" t="s">
        <v>700</v>
      </c>
      <c r="N70" s="89" t="s">
        <v>701</v>
      </c>
      <c r="O70" s="89" t="s">
        <v>410</v>
      </c>
      <c r="P70" s="89" t="s">
        <v>411</v>
      </c>
      <c r="Q70" s="89" t="s">
        <v>411</v>
      </c>
      <c r="R70" s="89" t="s">
        <v>938</v>
      </c>
      <c r="S70" s="89">
        <v>1.2</v>
      </c>
      <c r="T70" s="90">
        <v>0.47244094488189</v>
      </c>
      <c r="U70" s="89" t="s">
        <v>2087</v>
      </c>
      <c r="V70" s="89" t="s">
        <v>2086</v>
      </c>
      <c r="W70" s="89" t="s">
        <v>413</v>
      </c>
      <c r="X70" s="89" t="s">
        <v>414</v>
      </c>
      <c r="Y70" s="89" t="s">
        <v>415</v>
      </c>
      <c r="Z70" s="89">
        <v>20.0</v>
      </c>
      <c r="AA70" s="89">
        <v>68.0</v>
      </c>
      <c r="AB70" s="89">
        <v>60.0</v>
      </c>
      <c r="AC70" s="89">
        <v>140.0</v>
      </c>
      <c r="AD70" s="118">
        <v>0.1</v>
      </c>
      <c r="AE70" s="118">
        <v>0.9</v>
      </c>
      <c r="AF70" s="89"/>
      <c r="AG70" s="89"/>
      <c r="AH70" s="89"/>
      <c r="AI70" s="89"/>
      <c r="AJ70" s="89"/>
      <c r="AK70" s="89" t="s">
        <v>416</v>
      </c>
      <c r="AL70" s="142" t="s">
        <v>417</v>
      </c>
      <c r="AM70" s="142" t="s">
        <v>418</v>
      </c>
      <c r="AN70" s="142" t="s">
        <v>419</v>
      </c>
      <c r="AO70" s="142" t="s">
        <v>420</v>
      </c>
      <c r="AP70" s="142" t="s">
        <v>1090</v>
      </c>
      <c r="AQ70" s="89"/>
      <c r="AR70" s="89"/>
      <c r="AS70" s="89"/>
      <c r="AT70" s="89"/>
      <c r="AU70" s="89"/>
      <c r="AV70" s="89"/>
      <c r="AW70" s="89"/>
      <c r="AX70" s="142" t="s">
        <v>589</v>
      </c>
      <c r="AY70" s="142" t="s">
        <v>299</v>
      </c>
      <c r="AZ70" s="89" t="s">
        <v>423</v>
      </c>
      <c r="BA70" s="89" t="s">
        <v>424</v>
      </c>
      <c r="BB70" s="89" t="s">
        <v>425</v>
      </c>
      <c r="BC70" s="89" t="s">
        <v>426</v>
      </c>
      <c r="BD70" s="89" t="s">
        <v>427</v>
      </c>
      <c r="BE70" s="89"/>
      <c r="BF70" s="89" t="s">
        <v>303</v>
      </c>
      <c r="BG70" s="89" t="s">
        <v>1091</v>
      </c>
      <c r="BH70" s="89">
        <v>1.0</v>
      </c>
      <c r="BI70" s="89" t="s">
        <v>818</v>
      </c>
      <c r="BJ70" s="89" t="s">
        <v>819</v>
      </c>
      <c r="BK70" s="89" t="s">
        <v>820</v>
      </c>
      <c r="BL70" s="89"/>
      <c r="BM70" s="89" t="s">
        <v>821</v>
      </c>
      <c r="BN70" s="89"/>
      <c r="BO70" s="89"/>
      <c r="BP70" s="89">
        <v>0.28</v>
      </c>
      <c r="BQ70" s="89">
        <v>0.62</v>
      </c>
      <c r="BR70" s="141">
        <v>0.2</v>
      </c>
      <c r="BS70" s="89">
        <v>0.44</v>
      </c>
      <c r="BT70" s="89" t="s">
        <v>433</v>
      </c>
      <c r="BU70" s="89"/>
      <c r="BV70" s="89"/>
      <c r="BW70" s="89"/>
      <c r="BX70" s="89"/>
      <c r="BY70" s="89"/>
      <c r="BZ70" s="89"/>
      <c r="CA70" s="89"/>
      <c r="CB70" s="89"/>
      <c r="CC70" s="89"/>
      <c r="CD70" s="89" t="s">
        <v>1088</v>
      </c>
      <c r="CE70" s="89" t="s">
        <v>614</v>
      </c>
      <c r="CF70" s="89" t="s">
        <v>615</v>
      </c>
      <c r="CG70" s="89" t="s">
        <v>471</v>
      </c>
    </row>
    <row r="71">
      <c r="A71" s="89" t="s">
        <v>1092</v>
      </c>
      <c r="B71" s="89" t="s">
        <v>1093</v>
      </c>
      <c r="C71" s="89" t="s">
        <v>983</v>
      </c>
      <c r="D71" s="89">
        <v>8.544421E7</v>
      </c>
      <c r="E71" s="89">
        <v>4.26242763026E12</v>
      </c>
      <c r="F71" s="142" t="s">
        <v>1094</v>
      </c>
      <c r="G71" s="89" t="s">
        <v>587</v>
      </c>
      <c r="H71" s="89" t="s">
        <v>403</v>
      </c>
      <c r="I71" s="89" t="s">
        <v>562</v>
      </c>
      <c r="J71" s="89" t="s">
        <v>405</v>
      </c>
      <c r="K71" s="89" t="s">
        <v>937</v>
      </c>
      <c r="L71" s="89" t="s">
        <v>407</v>
      </c>
      <c r="M71" s="89" t="s">
        <v>700</v>
      </c>
      <c r="N71" s="89" t="s">
        <v>701</v>
      </c>
      <c r="O71" s="89" t="s">
        <v>410</v>
      </c>
      <c r="P71" s="89" t="s">
        <v>411</v>
      </c>
      <c r="Q71" s="89" t="s">
        <v>411</v>
      </c>
      <c r="R71" s="89" t="s">
        <v>938</v>
      </c>
      <c r="S71" s="89">
        <v>1.2</v>
      </c>
      <c r="T71" s="90">
        <v>0.47244094488189</v>
      </c>
      <c r="U71" s="89" t="s">
        <v>2087</v>
      </c>
      <c r="V71" s="89" t="s">
        <v>2086</v>
      </c>
      <c r="W71" s="89" t="s">
        <v>413</v>
      </c>
      <c r="X71" s="89" t="s">
        <v>414</v>
      </c>
      <c r="Y71" s="89" t="s">
        <v>415</v>
      </c>
      <c r="Z71" s="89">
        <v>20.0</v>
      </c>
      <c r="AA71" s="89">
        <v>68.0</v>
      </c>
      <c r="AB71" s="89">
        <v>60.0</v>
      </c>
      <c r="AC71" s="89">
        <v>140.0</v>
      </c>
      <c r="AD71" s="118">
        <v>0.1</v>
      </c>
      <c r="AE71" s="118">
        <v>0.9</v>
      </c>
      <c r="AF71" s="89"/>
      <c r="AG71" s="89"/>
      <c r="AH71" s="89"/>
      <c r="AI71" s="89"/>
      <c r="AJ71" s="89"/>
      <c r="AK71" s="89" t="s">
        <v>416</v>
      </c>
      <c r="AL71" s="142" t="s">
        <v>417</v>
      </c>
      <c r="AM71" s="142" t="s">
        <v>418</v>
      </c>
      <c r="AN71" s="142" t="s">
        <v>419</v>
      </c>
      <c r="AO71" s="142" t="s">
        <v>420</v>
      </c>
      <c r="AP71" s="142" t="s">
        <v>1095</v>
      </c>
      <c r="AQ71" s="89"/>
      <c r="AR71" s="89"/>
      <c r="AS71" s="89"/>
      <c r="AT71" s="89"/>
      <c r="AU71" s="89"/>
      <c r="AV71" s="89"/>
      <c r="AW71" s="89"/>
      <c r="AX71" s="142" t="s">
        <v>589</v>
      </c>
      <c r="AY71" s="142" t="s">
        <v>299</v>
      </c>
      <c r="AZ71" s="89" t="s">
        <v>423</v>
      </c>
      <c r="BA71" s="89" t="s">
        <v>424</v>
      </c>
      <c r="BB71" s="89" t="s">
        <v>425</v>
      </c>
      <c r="BC71" s="89" t="s">
        <v>426</v>
      </c>
      <c r="BD71" s="89" t="s">
        <v>427</v>
      </c>
      <c r="BE71" s="89"/>
      <c r="BF71" s="89" t="s">
        <v>303</v>
      </c>
      <c r="BG71" s="89" t="s">
        <v>1096</v>
      </c>
      <c r="BH71" s="89">
        <v>1.0</v>
      </c>
      <c r="BI71" s="89" t="s">
        <v>818</v>
      </c>
      <c r="BJ71" s="89" t="s">
        <v>819</v>
      </c>
      <c r="BK71" s="89" t="s">
        <v>820</v>
      </c>
      <c r="BL71" s="89"/>
      <c r="BM71" s="89" t="s">
        <v>821</v>
      </c>
      <c r="BN71" s="89"/>
      <c r="BO71" s="89"/>
      <c r="BP71" s="89">
        <v>0.28</v>
      </c>
      <c r="BQ71" s="89">
        <v>0.62</v>
      </c>
      <c r="BR71" s="141">
        <v>0.2</v>
      </c>
      <c r="BS71" s="89">
        <v>0.44</v>
      </c>
      <c r="BT71" s="89" t="s">
        <v>433</v>
      </c>
      <c r="BU71" s="89"/>
      <c r="BV71" s="89"/>
      <c r="BW71" s="89"/>
      <c r="BX71" s="89"/>
      <c r="BY71" s="89"/>
      <c r="BZ71" s="89"/>
      <c r="CA71" s="89"/>
      <c r="CB71" s="89"/>
      <c r="CC71" s="89"/>
      <c r="CD71" s="89" t="s">
        <v>1093</v>
      </c>
      <c r="CE71" s="89" t="s">
        <v>614</v>
      </c>
      <c r="CF71" s="89" t="s">
        <v>615</v>
      </c>
      <c r="CG71" s="89" t="s">
        <v>471</v>
      </c>
    </row>
    <row r="72">
      <c r="A72" s="89" t="s">
        <v>1097</v>
      </c>
      <c r="B72" s="89" t="s">
        <v>1098</v>
      </c>
      <c r="C72" s="89" t="s">
        <v>983</v>
      </c>
      <c r="D72" s="89">
        <v>8.544421E7</v>
      </c>
      <c r="E72" s="89">
        <v>4.262427630277E12</v>
      </c>
      <c r="F72" s="142" t="s">
        <v>1099</v>
      </c>
      <c r="G72" s="89" t="s">
        <v>587</v>
      </c>
      <c r="H72" s="89" t="s">
        <v>403</v>
      </c>
      <c r="I72" s="89" t="s">
        <v>568</v>
      </c>
      <c r="J72" s="89" t="s">
        <v>405</v>
      </c>
      <c r="K72" s="89" t="s">
        <v>937</v>
      </c>
      <c r="L72" s="89" t="s">
        <v>407</v>
      </c>
      <c r="M72" s="89" t="s">
        <v>700</v>
      </c>
      <c r="N72" s="89" t="s">
        <v>701</v>
      </c>
      <c r="O72" s="89" t="s">
        <v>410</v>
      </c>
      <c r="P72" s="89" t="s">
        <v>411</v>
      </c>
      <c r="Q72" s="89" t="s">
        <v>411</v>
      </c>
      <c r="R72" s="89" t="s">
        <v>938</v>
      </c>
      <c r="S72" s="89">
        <v>1.2</v>
      </c>
      <c r="T72" s="90">
        <v>0.47244094488189</v>
      </c>
      <c r="U72" s="89" t="s">
        <v>2087</v>
      </c>
      <c r="V72" s="89" t="s">
        <v>2086</v>
      </c>
      <c r="W72" s="89" t="s">
        <v>413</v>
      </c>
      <c r="X72" s="89" t="s">
        <v>414</v>
      </c>
      <c r="Y72" s="89" t="s">
        <v>415</v>
      </c>
      <c r="Z72" s="89">
        <v>20.0</v>
      </c>
      <c r="AA72" s="89">
        <v>68.0</v>
      </c>
      <c r="AB72" s="89">
        <v>60.0</v>
      </c>
      <c r="AC72" s="89">
        <v>140.0</v>
      </c>
      <c r="AD72" s="118">
        <v>0.1</v>
      </c>
      <c r="AE72" s="118">
        <v>0.9</v>
      </c>
      <c r="AF72" s="89"/>
      <c r="AG72" s="89"/>
      <c r="AH72" s="89"/>
      <c r="AI72" s="89"/>
      <c r="AJ72" s="89"/>
      <c r="AK72" s="89" t="s">
        <v>416</v>
      </c>
      <c r="AL72" s="142" t="s">
        <v>417</v>
      </c>
      <c r="AM72" s="142" t="s">
        <v>418</v>
      </c>
      <c r="AN72" s="142" t="s">
        <v>419</v>
      </c>
      <c r="AO72" s="142" t="s">
        <v>420</v>
      </c>
      <c r="AP72" s="142" t="s">
        <v>1100</v>
      </c>
      <c r="AQ72" s="89"/>
      <c r="AR72" s="89"/>
      <c r="AS72" s="89"/>
      <c r="AT72" s="89"/>
      <c r="AU72" s="89"/>
      <c r="AV72" s="89"/>
      <c r="AW72" s="89"/>
      <c r="AX72" s="142" t="s">
        <v>589</v>
      </c>
      <c r="AY72" s="142" t="s">
        <v>299</v>
      </c>
      <c r="AZ72" s="89" t="s">
        <v>423</v>
      </c>
      <c r="BA72" s="89" t="s">
        <v>424</v>
      </c>
      <c r="BB72" s="89" t="s">
        <v>425</v>
      </c>
      <c r="BC72" s="89" t="s">
        <v>426</v>
      </c>
      <c r="BD72" s="89" t="s">
        <v>427</v>
      </c>
      <c r="BE72" s="89"/>
      <c r="BF72" s="89" t="s">
        <v>303</v>
      </c>
      <c r="BG72" s="89" t="s">
        <v>1101</v>
      </c>
      <c r="BH72" s="89">
        <v>1.0</v>
      </c>
      <c r="BI72" s="89" t="s">
        <v>818</v>
      </c>
      <c r="BJ72" s="89" t="s">
        <v>819</v>
      </c>
      <c r="BK72" s="89" t="s">
        <v>820</v>
      </c>
      <c r="BL72" s="89"/>
      <c r="BM72" s="89" t="s">
        <v>821</v>
      </c>
      <c r="BN72" s="89"/>
      <c r="BO72" s="89"/>
      <c r="BP72" s="89">
        <v>0.28</v>
      </c>
      <c r="BQ72" s="89">
        <v>0.62</v>
      </c>
      <c r="BR72" s="141">
        <v>0.2</v>
      </c>
      <c r="BS72" s="89">
        <v>0.44</v>
      </c>
      <c r="BT72" s="89" t="s">
        <v>433</v>
      </c>
      <c r="BU72" s="89"/>
      <c r="BV72" s="89"/>
      <c r="BW72" s="89"/>
      <c r="BX72" s="89"/>
      <c r="BY72" s="89"/>
      <c r="BZ72" s="89"/>
      <c r="CA72" s="89"/>
      <c r="CB72" s="89"/>
      <c r="CC72" s="89"/>
      <c r="CD72" s="89" t="s">
        <v>1098</v>
      </c>
      <c r="CE72" s="89" t="s">
        <v>614</v>
      </c>
      <c r="CF72" s="89" t="s">
        <v>615</v>
      </c>
      <c r="CG72" s="89" t="s">
        <v>471</v>
      </c>
    </row>
    <row r="73">
      <c r="A73" s="89" t="s">
        <v>1102</v>
      </c>
      <c r="B73" s="89" t="s">
        <v>1103</v>
      </c>
      <c r="C73" s="89" t="s">
        <v>983</v>
      </c>
      <c r="D73" s="89">
        <v>8.544421E7</v>
      </c>
      <c r="E73" s="89">
        <v>4.262427630239E12</v>
      </c>
      <c r="F73" s="142" t="s">
        <v>1104</v>
      </c>
      <c r="G73" s="89" t="s">
        <v>587</v>
      </c>
      <c r="H73" s="89" t="s">
        <v>403</v>
      </c>
      <c r="I73" s="89" t="s">
        <v>574</v>
      </c>
      <c r="J73" s="89" t="s">
        <v>405</v>
      </c>
      <c r="K73" s="89" t="s">
        <v>937</v>
      </c>
      <c r="L73" s="89" t="s">
        <v>407</v>
      </c>
      <c r="M73" s="89" t="s">
        <v>700</v>
      </c>
      <c r="N73" s="89" t="s">
        <v>701</v>
      </c>
      <c r="O73" s="89" t="s">
        <v>410</v>
      </c>
      <c r="P73" s="89" t="s">
        <v>411</v>
      </c>
      <c r="Q73" s="89" t="s">
        <v>411</v>
      </c>
      <c r="R73" s="89" t="s">
        <v>938</v>
      </c>
      <c r="S73" s="89">
        <v>1.2</v>
      </c>
      <c r="T73" s="90">
        <v>0.47244094488189</v>
      </c>
      <c r="U73" s="89" t="s">
        <v>2087</v>
      </c>
      <c r="V73" s="89" t="s">
        <v>2086</v>
      </c>
      <c r="W73" s="89" t="s">
        <v>413</v>
      </c>
      <c r="X73" s="89" t="s">
        <v>414</v>
      </c>
      <c r="Y73" s="89" t="s">
        <v>415</v>
      </c>
      <c r="Z73" s="89">
        <v>20.0</v>
      </c>
      <c r="AA73" s="89">
        <v>68.0</v>
      </c>
      <c r="AB73" s="89">
        <v>60.0</v>
      </c>
      <c r="AC73" s="89">
        <v>140.0</v>
      </c>
      <c r="AD73" s="118">
        <v>0.1</v>
      </c>
      <c r="AE73" s="118">
        <v>0.9</v>
      </c>
      <c r="AF73" s="89"/>
      <c r="AG73" s="89"/>
      <c r="AH73" s="89"/>
      <c r="AI73" s="89"/>
      <c r="AJ73" s="89"/>
      <c r="AK73" s="89" t="s">
        <v>416</v>
      </c>
      <c r="AL73" s="142" t="s">
        <v>417</v>
      </c>
      <c r="AM73" s="142" t="s">
        <v>418</v>
      </c>
      <c r="AN73" s="142" t="s">
        <v>419</v>
      </c>
      <c r="AO73" s="142" t="s">
        <v>420</v>
      </c>
      <c r="AP73" s="142" t="s">
        <v>1105</v>
      </c>
      <c r="AQ73" s="89"/>
      <c r="AR73" s="89"/>
      <c r="AS73" s="89"/>
      <c r="AT73" s="89"/>
      <c r="AU73" s="89"/>
      <c r="AV73" s="89"/>
      <c r="AW73" s="89"/>
      <c r="AX73" s="142" t="s">
        <v>589</v>
      </c>
      <c r="AY73" s="142" t="s">
        <v>299</v>
      </c>
      <c r="AZ73" s="89" t="s">
        <v>423</v>
      </c>
      <c r="BA73" s="89" t="s">
        <v>424</v>
      </c>
      <c r="BB73" s="89" t="s">
        <v>425</v>
      </c>
      <c r="BC73" s="89" t="s">
        <v>426</v>
      </c>
      <c r="BD73" s="89" t="s">
        <v>427</v>
      </c>
      <c r="BE73" s="89"/>
      <c r="BF73" s="89" t="s">
        <v>303</v>
      </c>
      <c r="BG73" s="89" t="s">
        <v>1106</v>
      </c>
      <c r="BH73" s="89">
        <v>1.0</v>
      </c>
      <c r="BI73" s="89" t="s">
        <v>818</v>
      </c>
      <c r="BJ73" s="89" t="s">
        <v>819</v>
      </c>
      <c r="BK73" s="89" t="s">
        <v>820</v>
      </c>
      <c r="BL73" s="89"/>
      <c r="BM73" s="89" t="s">
        <v>821</v>
      </c>
      <c r="BN73" s="89"/>
      <c r="BO73" s="89"/>
      <c r="BP73" s="89">
        <v>0.28</v>
      </c>
      <c r="BQ73" s="89">
        <v>0.62</v>
      </c>
      <c r="BR73" s="141">
        <v>0.2</v>
      </c>
      <c r="BS73" s="89">
        <v>0.44</v>
      </c>
      <c r="BT73" s="89" t="s">
        <v>433</v>
      </c>
      <c r="BU73" s="89"/>
      <c r="BV73" s="89"/>
      <c r="BW73" s="89"/>
      <c r="BX73" s="89"/>
      <c r="BY73" s="89"/>
      <c r="BZ73" s="89"/>
      <c r="CA73" s="89"/>
      <c r="CB73" s="89"/>
      <c r="CC73" s="89"/>
      <c r="CD73" s="89" t="s">
        <v>1103</v>
      </c>
      <c r="CE73" s="89" t="s">
        <v>614</v>
      </c>
      <c r="CF73" s="89" t="s">
        <v>615</v>
      </c>
      <c r="CG73" s="89" t="s">
        <v>471</v>
      </c>
    </row>
    <row r="74">
      <c r="A74" s="89" t="s">
        <v>1107</v>
      </c>
      <c r="B74" s="89" t="s">
        <v>1108</v>
      </c>
      <c r="C74" s="89" t="s">
        <v>983</v>
      </c>
      <c r="D74" s="89">
        <v>8.544421E7</v>
      </c>
      <c r="E74" s="89">
        <v>4.262427630253E12</v>
      </c>
      <c r="F74" s="142" t="s">
        <v>1109</v>
      </c>
      <c r="G74" s="89" t="s">
        <v>587</v>
      </c>
      <c r="H74" s="89" t="s">
        <v>403</v>
      </c>
      <c r="I74" s="89" t="s">
        <v>580</v>
      </c>
      <c r="J74" s="89" t="s">
        <v>405</v>
      </c>
      <c r="K74" s="89" t="s">
        <v>937</v>
      </c>
      <c r="L74" s="89" t="s">
        <v>407</v>
      </c>
      <c r="M74" s="89" t="s">
        <v>700</v>
      </c>
      <c r="N74" s="89" t="s">
        <v>701</v>
      </c>
      <c r="O74" s="89" t="s">
        <v>410</v>
      </c>
      <c r="P74" s="89" t="s">
        <v>411</v>
      </c>
      <c r="Q74" s="89" t="s">
        <v>411</v>
      </c>
      <c r="R74" s="89" t="s">
        <v>938</v>
      </c>
      <c r="S74" s="89">
        <v>1.2</v>
      </c>
      <c r="T74" s="90">
        <v>0.47244094488189</v>
      </c>
      <c r="U74" s="89" t="s">
        <v>2087</v>
      </c>
      <c r="V74" s="89" t="s">
        <v>2086</v>
      </c>
      <c r="W74" s="89" t="s">
        <v>413</v>
      </c>
      <c r="X74" s="89" t="s">
        <v>414</v>
      </c>
      <c r="Y74" s="89" t="s">
        <v>415</v>
      </c>
      <c r="Z74" s="89">
        <v>20.0</v>
      </c>
      <c r="AA74" s="89">
        <v>68.0</v>
      </c>
      <c r="AB74" s="89">
        <v>60.0</v>
      </c>
      <c r="AC74" s="89">
        <v>140.0</v>
      </c>
      <c r="AD74" s="118">
        <v>0.1</v>
      </c>
      <c r="AE74" s="118">
        <v>0.9</v>
      </c>
      <c r="AF74" s="89"/>
      <c r="AG74" s="89"/>
      <c r="AH74" s="89"/>
      <c r="AI74" s="89"/>
      <c r="AJ74" s="89"/>
      <c r="AK74" s="89" t="s">
        <v>416</v>
      </c>
      <c r="AL74" s="142" t="s">
        <v>417</v>
      </c>
      <c r="AM74" s="142" t="s">
        <v>418</v>
      </c>
      <c r="AN74" s="142" t="s">
        <v>419</v>
      </c>
      <c r="AO74" s="142" t="s">
        <v>420</v>
      </c>
      <c r="AP74" s="142" t="s">
        <v>1110</v>
      </c>
      <c r="AQ74" s="89"/>
      <c r="AR74" s="89"/>
      <c r="AS74" s="89"/>
      <c r="AT74" s="89"/>
      <c r="AU74" s="89"/>
      <c r="AV74" s="89"/>
      <c r="AW74" s="89"/>
      <c r="AX74" s="142" t="s">
        <v>589</v>
      </c>
      <c r="AY74" s="142" t="s">
        <v>299</v>
      </c>
      <c r="AZ74" s="89" t="s">
        <v>423</v>
      </c>
      <c r="BA74" s="89" t="s">
        <v>424</v>
      </c>
      <c r="BB74" s="89" t="s">
        <v>425</v>
      </c>
      <c r="BC74" s="89" t="s">
        <v>426</v>
      </c>
      <c r="BD74" s="89" t="s">
        <v>427</v>
      </c>
      <c r="BE74" s="89"/>
      <c r="BF74" s="89" t="s">
        <v>303</v>
      </c>
      <c r="BG74" s="89" t="s">
        <v>1111</v>
      </c>
      <c r="BH74" s="89">
        <v>1.0</v>
      </c>
      <c r="BI74" s="89" t="s">
        <v>818</v>
      </c>
      <c r="BJ74" s="89" t="s">
        <v>819</v>
      </c>
      <c r="BK74" s="89" t="s">
        <v>820</v>
      </c>
      <c r="BL74" s="89"/>
      <c r="BM74" s="89" t="s">
        <v>821</v>
      </c>
      <c r="BN74" s="89"/>
      <c r="BO74" s="89"/>
      <c r="BP74" s="89">
        <v>0.28</v>
      </c>
      <c r="BQ74" s="89">
        <v>0.62</v>
      </c>
      <c r="BR74" s="141">
        <v>0.2</v>
      </c>
      <c r="BS74" s="89">
        <v>0.44</v>
      </c>
      <c r="BT74" s="89" t="s">
        <v>433</v>
      </c>
      <c r="BU74" s="89"/>
      <c r="BV74" s="89"/>
      <c r="BW74" s="89"/>
      <c r="BX74" s="89"/>
      <c r="BY74" s="89"/>
      <c r="BZ74" s="89"/>
      <c r="CA74" s="89"/>
      <c r="CB74" s="89"/>
      <c r="CC74" s="89"/>
      <c r="CD74" s="89" t="s">
        <v>1108</v>
      </c>
      <c r="CE74" s="89" t="s">
        <v>614</v>
      </c>
      <c r="CF74" s="89" t="s">
        <v>615</v>
      </c>
      <c r="CG74" s="89" t="s">
        <v>471</v>
      </c>
    </row>
    <row r="75">
      <c r="A75" s="89" t="s">
        <v>1112</v>
      </c>
      <c r="B75" s="89" t="s">
        <v>1113</v>
      </c>
      <c r="C75" s="89" t="s">
        <v>983</v>
      </c>
      <c r="D75" s="89">
        <v>8.544421E7</v>
      </c>
      <c r="E75" s="89">
        <v>4.26242763039E12</v>
      </c>
      <c r="F75" s="142" t="s">
        <v>1114</v>
      </c>
      <c r="G75" s="89" t="s">
        <v>587</v>
      </c>
      <c r="H75" s="89" t="s">
        <v>403</v>
      </c>
      <c r="I75" s="89" t="s">
        <v>404</v>
      </c>
      <c r="J75" s="89" t="s">
        <v>405</v>
      </c>
      <c r="K75" s="89" t="s">
        <v>937</v>
      </c>
      <c r="L75" s="89" t="s">
        <v>407</v>
      </c>
      <c r="M75" s="89" t="s">
        <v>884</v>
      </c>
      <c r="N75" s="89" t="s">
        <v>885</v>
      </c>
      <c r="O75" s="89" t="s">
        <v>410</v>
      </c>
      <c r="P75" s="89" t="s">
        <v>411</v>
      </c>
      <c r="Q75" s="89" t="s">
        <v>411</v>
      </c>
      <c r="R75" s="89" t="s">
        <v>938</v>
      </c>
      <c r="S75" s="89">
        <v>1.2</v>
      </c>
      <c r="T75" s="90">
        <v>0.47244094488189</v>
      </c>
      <c r="U75" s="89" t="s">
        <v>2087</v>
      </c>
      <c r="V75" s="89" t="s">
        <v>2086</v>
      </c>
      <c r="W75" s="89" t="s">
        <v>413</v>
      </c>
      <c r="X75" s="89" t="s">
        <v>414</v>
      </c>
      <c r="Y75" s="89" t="s">
        <v>415</v>
      </c>
      <c r="Z75" s="89">
        <v>20.0</v>
      </c>
      <c r="AA75" s="89">
        <v>68.0</v>
      </c>
      <c r="AB75" s="89">
        <v>60.0</v>
      </c>
      <c r="AC75" s="89">
        <v>140.0</v>
      </c>
      <c r="AD75" s="118">
        <v>0.1</v>
      </c>
      <c r="AE75" s="118">
        <v>0.9</v>
      </c>
      <c r="AF75" s="89"/>
      <c r="AG75" s="89"/>
      <c r="AH75" s="89"/>
      <c r="AI75" s="89"/>
      <c r="AJ75" s="89"/>
      <c r="AK75" s="89" t="s">
        <v>416</v>
      </c>
      <c r="AL75" s="142" t="s">
        <v>417</v>
      </c>
      <c r="AM75" s="142" t="s">
        <v>418</v>
      </c>
      <c r="AN75" s="142" t="s">
        <v>419</v>
      </c>
      <c r="AO75" s="142" t="s">
        <v>420</v>
      </c>
      <c r="AP75" s="142" t="s">
        <v>1115</v>
      </c>
      <c r="AQ75" s="89"/>
      <c r="AR75" s="89"/>
      <c r="AS75" s="89"/>
      <c r="AT75" s="89"/>
      <c r="AU75" s="89"/>
      <c r="AV75" s="89"/>
      <c r="AW75" s="89"/>
      <c r="AX75" s="142" t="s">
        <v>589</v>
      </c>
      <c r="AY75" s="142" t="s">
        <v>299</v>
      </c>
      <c r="AZ75" s="89" t="s">
        <v>423</v>
      </c>
      <c r="BA75" s="89" t="s">
        <v>424</v>
      </c>
      <c r="BB75" s="89" t="s">
        <v>425</v>
      </c>
      <c r="BC75" s="89" t="s">
        <v>426</v>
      </c>
      <c r="BD75" s="89" t="s">
        <v>427</v>
      </c>
      <c r="BE75" s="89"/>
      <c r="BF75" s="89" t="s">
        <v>303</v>
      </c>
      <c r="BG75" s="89" t="s">
        <v>1116</v>
      </c>
      <c r="BH75" s="89">
        <v>1.0</v>
      </c>
      <c r="BI75" s="89" t="s">
        <v>888</v>
      </c>
      <c r="BJ75" s="89" t="s">
        <v>889</v>
      </c>
      <c r="BK75" s="89" t="s">
        <v>820</v>
      </c>
      <c r="BL75" s="89"/>
      <c r="BM75" s="89" t="s">
        <v>821</v>
      </c>
      <c r="BN75" s="89"/>
      <c r="BO75" s="89"/>
      <c r="BP75" s="89">
        <v>0.31</v>
      </c>
      <c r="BQ75" s="89">
        <v>0.68</v>
      </c>
      <c r="BR75" s="141">
        <v>0.22</v>
      </c>
      <c r="BS75" s="89">
        <v>0.49</v>
      </c>
      <c r="BT75" s="89" t="s">
        <v>433</v>
      </c>
      <c r="BU75" s="89"/>
      <c r="BV75" s="89"/>
      <c r="BW75" s="89"/>
      <c r="BX75" s="89"/>
      <c r="BY75" s="89"/>
      <c r="BZ75" s="89"/>
      <c r="CA75" s="89"/>
      <c r="CB75" s="89"/>
      <c r="CC75" s="89"/>
      <c r="CD75" s="89" t="s">
        <v>1113</v>
      </c>
      <c r="CE75" s="89" t="s">
        <v>614</v>
      </c>
      <c r="CF75" s="89" t="s">
        <v>615</v>
      </c>
      <c r="CG75" s="89" t="s">
        <v>471</v>
      </c>
    </row>
    <row r="76">
      <c r="A76" s="89" t="s">
        <v>1118</v>
      </c>
      <c r="B76" s="89" t="s">
        <v>1119</v>
      </c>
      <c r="C76" s="89" t="s">
        <v>983</v>
      </c>
      <c r="D76" s="89">
        <v>8.544421E7</v>
      </c>
      <c r="E76" s="89">
        <v>4.262427630406E12</v>
      </c>
      <c r="F76" s="142" t="s">
        <v>1120</v>
      </c>
      <c r="G76" s="89" t="s">
        <v>587</v>
      </c>
      <c r="H76" s="89" t="s">
        <v>403</v>
      </c>
      <c r="I76" s="89" t="s">
        <v>543</v>
      </c>
      <c r="J76" s="89" t="s">
        <v>405</v>
      </c>
      <c r="K76" s="89" t="s">
        <v>937</v>
      </c>
      <c r="L76" s="89" t="s">
        <v>407</v>
      </c>
      <c r="M76" s="89" t="s">
        <v>884</v>
      </c>
      <c r="N76" s="89" t="s">
        <v>885</v>
      </c>
      <c r="O76" s="89" t="s">
        <v>410</v>
      </c>
      <c r="P76" s="89" t="s">
        <v>411</v>
      </c>
      <c r="Q76" s="89" t="s">
        <v>411</v>
      </c>
      <c r="R76" s="89" t="s">
        <v>938</v>
      </c>
      <c r="S76" s="89">
        <v>1.2</v>
      </c>
      <c r="T76" s="90">
        <v>0.47244094488189</v>
      </c>
      <c r="U76" s="89" t="s">
        <v>2087</v>
      </c>
      <c r="V76" s="89" t="s">
        <v>2086</v>
      </c>
      <c r="W76" s="89" t="s">
        <v>413</v>
      </c>
      <c r="X76" s="89" t="s">
        <v>414</v>
      </c>
      <c r="Y76" s="89" t="s">
        <v>415</v>
      </c>
      <c r="Z76" s="89">
        <v>20.0</v>
      </c>
      <c r="AA76" s="89">
        <v>68.0</v>
      </c>
      <c r="AB76" s="89">
        <v>60.0</v>
      </c>
      <c r="AC76" s="89">
        <v>140.0</v>
      </c>
      <c r="AD76" s="118">
        <v>0.1</v>
      </c>
      <c r="AE76" s="118">
        <v>0.9</v>
      </c>
      <c r="AF76" s="89"/>
      <c r="AG76" s="89"/>
      <c r="AH76" s="89"/>
      <c r="AI76" s="89"/>
      <c r="AJ76" s="89"/>
      <c r="AK76" s="89" t="s">
        <v>416</v>
      </c>
      <c r="AL76" s="142" t="s">
        <v>417</v>
      </c>
      <c r="AM76" s="142" t="s">
        <v>418</v>
      </c>
      <c r="AN76" s="142" t="s">
        <v>419</v>
      </c>
      <c r="AO76" s="142" t="s">
        <v>420</v>
      </c>
      <c r="AP76" s="142" t="s">
        <v>1121</v>
      </c>
      <c r="AQ76" s="89"/>
      <c r="AR76" s="89"/>
      <c r="AS76" s="89"/>
      <c r="AT76" s="89"/>
      <c r="AU76" s="89"/>
      <c r="AV76" s="89"/>
      <c r="AW76" s="89"/>
      <c r="AX76" s="142" t="s">
        <v>589</v>
      </c>
      <c r="AY76" s="142" t="s">
        <v>299</v>
      </c>
      <c r="AZ76" s="89" t="s">
        <v>423</v>
      </c>
      <c r="BA76" s="89" t="s">
        <v>424</v>
      </c>
      <c r="BB76" s="89" t="s">
        <v>425</v>
      </c>
      <c r="BC76" s="89" t="s">
        <v>426</v>
      </c>
      <c r="BD76" s="89" t="s">
        <v>427</v>
      </c>
      <c r="BE76" s="89"/>
      <c r="BF76" s="89" t="s">
        <v>303</v>
      </c>
      <c r="BG76" s="89" t="s">
        <v>1122</v>
      </c>
      <c r="BH76" s="89">
        <v>1.0</v>
      </c>
      <c r="BI76" s="89" t="s">
        <v>888</v>
      </c>
      <c r="BJ76" s="89" t="s">
        <v>889</v>
      </c>
      <c r="BK76" s="89" t="s">
        <v>820</v>
      </c>
      <c r="BL76" s="89"/>
      <c r="BM76" s="89" t="s">
        <v>821</v>
      </c>
      <c r="BN76" s="89"/>
      <c r="BO76" s="89"/>
      <c r="BP76" s="89">
        <v>0.31</v>
      </c>
      <c r="BQ76" s="89">
        <v>0.68</v>
      </c>
      <c r="BR76" s="141">
        <v>0.22</v>
      </c>
      <c r="BS76" s="89">
        <v>0.49</v>
      </c>
      <c r="BT76" s="89" t="s">
        <v>433</v>
      </c>
      <c r="BU76" s="89"/>
      <c r="BV76" s="89"/>
      <c r="BW76" s="89"/>
      <c r="BX76" s="89"/>
      <c r="BY76" s="89"/>
      <c r="BZ76" s="89"/>
      <c r="CA76" s="89"/>
      <c r="CB76" s="89"/>
      <c r="CC76" s="89"/>
      <c r="CD76" s="89" t="s">
        <v>1119</v>
      </c>
      <c r="CE76" s="89" t="s">
        <v>614</v>
      </c>
      <c r="CF76" s="89" t="s">
        <v>615</v>
      </c>
      <c r="CG76" s="89" t="s">
        <v>471</v>
      </c>
    </row>
    <row r="77">
      <c r="A77" s="89" t="s">
        <v>1123</v>
      </c>
      <c r="B77" s="89" t="s">
        <v>1124</v>
      </c>
      <c r="C77" s="89" t="s">
        <v>983</v>
      </c>
      <c r="D77" s="89">
        <v>8.544421E7</v>
      </c>
      <c r="E77" s="89">
        <v>4.262427630413E12</v>
      </c>
      <c r="F77" s="142" t="s">
        <v>1125</v>
      </c>
      <c r="G77" s="89" t="s">
        <v>587</v>
      </c>
      <c r="H77" s="89" t="s">
        <v>403</v>
      </c>
      <c r="I77" s="89" t="s">
        <v>549</v>
      </c>
      <c r="J77" s="89" t="s">
        <v>405</v>
      </c>
      <c r="K77" s="89" t="s">
        <v>937</v>
      </c>
      <c r="L77" s="89" t="s">
        <v>407</v>
      </c>
      <c r="M77" s="89" t="s">
        <v>884</v>
      </c>
      <c r="N77" s="89" t="s">
        <v>885</v>
      </c>
      <c r="O77" s="89" t="s">
        <v>410</v>
      </c>
      <c r="P77" s="89" t="s">
        <v>411</v>
      </c>
      <c r="Q77" s="89" t="s">
        <v>411</v>
      </c>
      <c r="R77" s="89" t="s">
        <v>938</v>
      </c>
      <c r="S77" s="89">
        <v>1.2</v>
      </c>
      <c r="T77" s="90">
        <v>0.47244094488189</v>
      </c>
      <c r="U77" s="89" t="s">
        <v>2087</v>
      </c>
      <c r="V77" s="89" t="s">
        <v>2086</v>
      </c>
      <c r="W77" s="89" t="s">
        <v>413</v>
      </c>
      <c r="X77" s="89" t="s">
        <v>414</v>
      </c>
      <c r="Y77" s="89" t="s">
        <v>415</v>
      </c>
      <c r="Z77" s="89">
        <v>20.0</v>
      </c>
      <c r="AA77" s="89">
        <v>68.0</v>
      </c>
      <c r="AB77" s="89">
        <v>60.0</v>
      </c>
      <c r="AC77" s="89">
        <v>140.0</v>
      </c>
      <c r="AD77" s="118">
        <v>0.1</v>
      </c>
      <c r="AE77" s="118">
        <v>0.9</v>
      </c>
      <c r="AF77" s="89"/>
      <c r="AG77" s="89"/>
      <c r="AH77" s="89"/>
      <c r="AI77" s="89"/>
      <c r="AJ77" s="89"/>
      <c r="AK77" s="89" t="s">
        <v>416</v>
      </c>
      <c r="AL77" s="142" t="s">
        <v>417</v>
      </c>
      <c r="AM77" s="142" t="s">
        <v>418</v>
      </c>
      <c r="AN77" s="142" t="s">
        <v>419</v>
      </c>
      <c r="AO77" s="142" t="s">
        <v>420</v>
      </c>
      <c r="AP77" s="142" t="s">
        <v>1126</v>
      </c>
      <c r="AQ77" s="89"/>
      <c r="AR77" s="89"/>
      <c r="AS77" s="89"/>
      <c r="AT77" s="89"/>
      <c r="AU77" s="89"/>
      <c r="AV77" s="89"/>
      <c r="AW77" s="89"/>
      <c r="AX77" s="142" t="s">
        <v>589</v>
      </c>
      <c r="AY77" s="142" t="s">
        <v>299</v>
      </c>
      <c r="AZ77" s="89" t="s">
        <v>423</v>
      </c>
      <c r="BA77" s="89" t="s">
        <v>424</v>
      </c>
      <c r="BB77" s="89" t="s">
        <v>425</v>
      </c>
      <c r="BC77" s="89" t="s">
        <v>426</v>
      </c>
      <c r="BD77" s="89" t="s">
        <v>427</v>
      </c>
      <c r="BE77" s="89"/>
      <c r="BF77" s="89" t="s">
        <v>303</v>
      </c>
      <c r="BG77" s="89" t="s">
        <v>1127</v>
      </c>
      <c r="BH77" s="89">
        <v>1.0</v>
      </c>
      <c r="BI77" s="89" t="s">
        <v>888</v>
      </c>
      <c r="BJ77" s="89" t="s">
        <v>889</v>
      </c>
      <c r="BK77" s="89" t="s">
        <v>820</v>
      </c>
      <c r="BL77" s="89"/>
      <c r="BM77" s="89" t="s">
        <v>821</v>
      </c>
      <c r="BN77" s="89"/>
      <c r="BO77" s="89"/>
      <c r="BP77" s="89">
        <v>0.31</v>
      </c>
      <c r="BQ77" s="89">
        <v>0.68</v>
      </c>
      <c r="BR77" s="141">
        <v>0.22</v>
      </c>
      <c r="BS77" s="89">
        <v>0.49</v>
      </c>
      <c r="BT77" s="89" t="s">
        <v>433</v>
      </c>
      <c r="BU77" s="89"/>
      <c r="BV77" s="89"/>
      <c r="BW77" s="89"/>
      <c r="BX77" s="89"/>
      <c r="BY77" s="89"/>
      <c r="BZ77" s="89"/>
      <c r="CA77" s="89"/>
      <c r="CB77" s="89"/>
      <c r="CC77" s="89"/>
      <c r="CD77" s="89" t="s">
        <v>1124</v>
      </c>
      <c r="CE77" s="89" t="s">
        <v>614</v>
      </c>
      <c r="CF77" s="89" t="s">
        <v>615</v>
      </c>
      <c r="CG77" s="89" t="s">
        <v>471</v>
      </c>
    </row>
    <row r="78">
      <c r="A78" s="89" t="s">
        <v>1128</v>
      </c>
      <c r="B78" s="89" t="s">
        <v>1129</v>
      </c>
      <c r="C78" s="89" t="s">
        <v>983</v>
      </c>
      <c r="D78" s="89">
        <v>8.544421E7</v>
      </c>
      <c r="E78" s="89">
        <v>4.262427630437E12</v>
      </c>
      <c r="F78" s="142" t="s">
        <v>1130</v>
      </c>
      <c r="G78" s="89" t="s">
        <v>587</v>
      </c>
      <c r="H78" s="89" t="s">
        <v>403</v>
      </c>
      <c r="I78" s="89" t="s">
        <v>555</v>
      </c>
      <c r="J78" s="89" t="s">
        <v>405</v>
      </c>
      <c r="K78" s="89" t="s">
        <v>937</v>
      </c>
      <c r="L78" s="89" t="s">
        <v>407</v>
      </c>
      <c r="M78" s="89" t="s">
        <v>884</v>
      </c>
      <c r="N78" s="89" t="s">
        <v>885</v>
      </c>
      <c r="O78" s="89" t="s">
        <v>410</v>
      </c>
      <c r="P78" s="89" t="s">
        <v>411</v>
      </c>
      <c r="Q78" s="89" t="s">
        <v>411</v>
      </c>
      <c r="R78" s="89" t="s">
        <v>938</v>
      </c>
      <c r="S78" s="89">
        <v>1.2</v>
      </c>
      <c r="T78" s="90">
        <v>0.47244094488189</v>
      </c>
      <c r="U78" s="89" t="s">
        <v>2087</v>
      </c>
      <c r="V78" s="89" t="s">
        <v>2086</v>
      </c>
      <c r="W78" s="89" t="s">
        <v>413</v>
      </c>
      <c r="X78" s="89" t="s">
        <v>414</v>
      </c>
      <c r="Y78" s="89" t="s">
        <v>415</v>
      </c>
      <c r="Z78" s="89">
        <v>20.0</v>
      </c>
      <c r="AA78" s="89">
        <v>68.0</v>
      </c>
      <c r="AB78" s="89">
        <v>60.0</v>
      </c>
      <c r="AC78" s="89">
        <v>140.0</v>
      </c>
      <c r="AD78" s="118">
        <v>0.1</v>
      </c>
      <c r="AE78" s="118">
        <v>0.9</v>
      </c>
      <c r="AF78" s="89"/>
      <c r="AG78" s="89"/>
      <c r="AH78" s="89"/>
      <c r="AI78" s="89"/>
      <c r="AJ78" s="89"/>
      <c r="AK78" s="89" t="s">
        <v>416</v>
      </c>
      <c r="AL78" s="142" t="s">
        <v>417</v>
      </c>
      <c r="AM78" s="142" t="s">
        <v>418</v>
      </c>
      <c r="AN78" s="142" t="s">
        <v>419</v>
      </c>
      <c r="AO78" s="142" t="s">
        <v>420</v>
      </c>
      <c r="AP78" s="142" t="s">
        <v>1131</v>
      </c>
      <c r="AQ78" s="89"/>
      <c r="AR78" s="89"/>
      <c r="AS78" s="89"/>
      <c r="AT78" s="89"/>
      <c r="AU78" s="89"/>
      <c r="AV78" s="89"/>
      <c r="AW78" s="89"/>
      <c r="AX78" s="142" t="s">
        <v>589</v>
      </c>
      <c r="AY78" s="142" t="s">
        <v>299</v>
      </c>
      <c r="AZ78" s="89" t="s">
        <v>423</v>
      </c>
      <c r="BA78" s="89" t="s">
        <v>424</v>
      </c>
      <c r="BB78" s="89" t="s">
        <v>425</v>
      </c>
      <c r="BC78" s="89" t="s">
        <v>426</v>
      </c>
      <c r="BD78" s="89" t="s">
        <v>427</v>
      </c>
      <c r="BE78" s="89"/>
      <c r="BF78" s="89" t="s">
        <v>303</v>
      </c>
      <c r="BG78" s="89" t="s">
        <v>1132</v>
      </c>
      <c r="BH78" s="89">
        <v>1.0</v>
      </c>
      <c r="BI78" s="89" t="s">
        <v>888</v>
      </c>
      <c r="BJ78" s="89" t="s">
        <v>889</v>
      </c>
      <c r="BK78" s="89" t="s">
        <v>820</v>
      </c>
      <c r="BL78" s="89"/>
      <c r="BM78" s="89" t="s">
        <v>821</v>
      </c>
      <c r="BN78" s="89"/>
      <c r="BO78" s="89"/>
      <c r="BP78" s="89">
        <v>0.31</v>
      </c>
      <c r="BQ78" s="89">
        <v>0.68</v>
      </c>
      <c r="BR78" s="141">
        <v>0.22</v>
      </c>
      <c r="BS78" s="89">
        <v>0.49</v>
      </c>
      <c r="BT78" s="89" t="s">
        <v>433</v>
      </c>
      <c r="BU78" s="89"/>
      <c r="BV78" s="89"/>
      <c r="BW78" s="89"/>
      <c r="BX78" s="89"/>
      <c r="BY78" s="89"/>
      <c r="BZ78" s="89"/>
      <c r="CA78" s="89"/>
      <c r="CB78" s="89"/>
      <c r="CC78" s="89"/>
      <c r="CD78" s="89" t="s">
        <v>1129</v>
      </c>
      <c r="CE78" s="89" t="s">
        <v>614</v>
      </c>
      <c r="CF78" s="89" t="s">
        <v>615</v>
      </c>
      <c r="CG78" s="89" t="s">
        <v>471</v>
      </c>
    </row>
    <row r="79">
      <c r="A79" s="89" t="s">
        <v>1133</v>
      </c>
      <c r="B79" s="89" t="s">
        <v>1134</v>
      </c>
      <c r="C79" s="89" t="s">
        <v>983</v>
      </c>
      <c r="D79" s="89">
        <v>8.544421E7</v>
      </c>
      <c r="E79" s="89">
        <v>4.262427630451E12</v>
      </c>
      <c r="F79" s="142" t="s">
        <v>1135</v>
      </c>
      <c r="G79" s="89" t="s">
        <v>587</v>
      </c>
      <c r="H79" s="89" t="s">
        <v>403</v>
      </c>
      <c r="I79" s="89" t="s">
        <v>562</v>
      </c>
      <c r="J79" s="89" t="s">
        <v>405</v>
      </c>
      <c r="K79" s="89" t="s">
        <v>937</v>
      </c>
      <c r="L79" s="89" t="s">
        <v>407</v>
      </c>
      <c r="M79" s="89" t="s">
        <v>884</v>
      </c>
      <c r="N79" s="89" t="s">
        <v>885</v>
      </c>
      <c r="O79" s="89" t="s">
        <v>410</v>
      </c>
      <c r="P79" s="89" t="s">
        <v>411</v>
      </c>
      <c r="Q79" s="89" t="s">
        <v>411</v>
      </c>
      <c r="R79" s="89" t="s">
        <v>938</v>
      </c>
      <c r="S79" s="89">
        <v>1.2</v>
      </c>
      <c r="T79" s="90">
        <v>0.47244094488189</v>
      </c>
      <c r="U79" s="89" t="s">
        <v>2087</v>
      </c>
      <c r="V79" s="89" t="s">
        <v>2086</v>
      </c>
      <c r="W79" s="89" t="s">
        <v>413</v>
      </c>
      <c r="X79" s="89" t="s">
        <v>414</v>
      </c>
      <c r="Y79" s="89" t="s">
        <v>415</v>
      </c>
      <c r="Z79" s="89">
        <v>20.0</v>
      </c>
      <c r="AA79" s="89">
        <v>68.0</v>
      </c>
      <c r="AB79" s="89">
        <v>60.0</v>
      </c>
      <c r="AC79" s="89">
        <v>140.0</v>
      </c>
      <c r="AD79" s="118">
        <v>0.1</v>
      </c>
      <c r="AE79" s="118">
        <v>0.9</v>
      </c>
      <c r="AF79" s="89"/>
      <c r="AG79" s="89"/>
      <c r="AH79" s="89"/>
      <c r="AI79" s="89"/>
      <c r="AJ79" s="89"/>
      <c r="AK79" s="89" t="s">
        <v>416</v>
      </c>
      <c r="AL79" s="142" t="s">
        <v>417</v>
      </c>
      <c r="AM79" s="142" t="s">
        <v>418</v>
      </c>
      <c r="AN79" s="142" t="s">
        <v>419</v>
      </c>
      <c r="AO79" s="142" t="s">
        <v>420</v>
      </c>
      <c r="AP79" s="142" t="s">
        <v>1136</v>
      </c>
      <c r="AQ79" s="89"/>
      <c r="AR79" s="89"/>
      <c r="AS79" s="89"/>
      <c r="AT79" s="89"/>
      <c r="AU79" s="89"/>
      <c r="AV79" s="89"/>
      <c r="AW79" s="89"/>
      <c r="AX79" s="142" t="s">
        <v>589</v>
      </c>
      <c r="AY79" s="142" t="s">
        <v>299</v>
      </c>
      <c r="AZ79" s="89" t="s">
        <v>423</v>
      </c>
      <c r="BA79" s="89" t="s">
        <v>424</v>
      </c>
      <c r="BB79" s="89" t="s">
        <v>425</v>
      </c>
      <c r="BC79" s="89" t="s">
        <v>426</v>
      </c>
      <c r="BD79" s="89" t="s">
        <v>427</v>
      </c>
      <c r="BE79" s="89"/>
      <c r="BF79" s="89" t="s">
        <v>303</v>
      </c>
      <c r="BG79" s="89" t="s">
        <v>1137</v>
      </c>
      <c r="BH79" s="89">
        <v>1.0</v>
      </c>
      <c r="BI79" s="89" t="s">
        <v>888</v>
      </c>
      <c r="BJ79" s="89" t="s">
        <v>889</v>
      </c>
      <c r="BK79" s="89" t="s">
        <v>820</v>
      </c>
      <c r="BL79" s="89"/>
      <c r="BM79" s="89" t="s">
        <v>821</v>
      </c>
      <c r="BN79" s="89"/>
      <c r="BO79" s="89"/>
      <c r="BP79" s="89">
        <v>0.31</v>
      </c>
      <c r="BQ79" s="89">
        <v>0.68</v>
      </c>
      <c r="BR79" s="141">
        <v>0.22</v>
      </c>
      <c r="BS79" s="89">
        <v>0.49</v>
      </c>
      <c r="BT79" s="89" t="s">
        <v>433</v>
      </c>
      <c r="BU79" s="89"/>
      <c r="BV79" s="89"/>
      <c r="BW79" s="89"/>
      <c r="BX79" s="89"/>
      <c r="BY79" s="89"/>
      <c r="BZ79" s="89"/>
      <c r="CA79" s="89"/>
      <c r="CB79" s="89"/>
      <c r="CC79" s="89"/>
      <c r="CD79" s="89" t="s">
        <v>1134</v>
      </c>
      <c r="CE79" s="89" t="s">
        <v>614</v>
      </c>
      <c r="CF79" s="89" t="s">
        <v>615</v>
      </c>
      <c r="CG79" s="89" t="s">
        <v>471</v>
      </c>
    </row>
    <row r="80">
      <c r="A80" s="89" t="s">
        <v>1138</v>
      </c>
      <c r="B80" s="89" t="s">
        <v>1139</v>
      </c>
      <c r="C80" s="89" t="s">
        <v>983</v>
      </c>
      <c r="D80" s="89">
        <v>8.544421E7</v>
      </c>
      <c r="E80" s="89">
        <v>4.262427630468E12</v>
      </c>
      <c r="F80" s="142" t="s">
        <v>1140</v>
      </c>
      <c r="G80" s="89" t="s">
        <v>587</v>
      </c>
      <c r="H80" s="89" t="s">
        <v>403</v>
      </c>
      <c r="I80" s="89" t="s">
        <v>568</v>
      </c>
      <c r="J80" s="89" t="s">
        <v>405</v>
      </c>
      <c r="K80" s="89" t="s">
        <v>937</v>
      </c>
      <c r="L80" s="89" t="s">
        <v>407</v>
      </c>
      <c r="M80" s="89" t="s">
        <v>884</v>
      </c>
      <c r="N80" s="89" t="s">
        <v>885</v>
      </c>
      <c r="O80" s="89" t="s">
        <v>410</v>
      </c>
      <c r="P80" s="89" t="s">
        <v>411</v>
      </c>
      <c r="Q80" s="89" t="s">
        <v>411</v>
      </c>
      <c r="R80" s="89" t="s">
        <v>938</v>
      </c>
      <c r="S80" s="89">
        <v>1.2</v>
      </c>
      <c r="T80" s="90">
        <v>0.47244094488189</v>
      </c>
      <c r="U80" s="89" t="s">
        <v>2087</v>
      </c>
      <c r="V80" s="89" t="s">
        <v>2086</v>
      </c>
      <c r="W80" s="89" t="s">
        <v>413</v>
      </c>
      <c r="X80" s="89" t="s">
        <v>414</v>
      </c>
      <c r="Y80" s="89" t="s">
        <v>415</v>
      </c>
      <c r="Z80" s="89">
        <v>20.0</v>
      </c>
      <c r="AA80" s="89">
        <v>68.0</v>
      </c>
      <c r="AB80" s="89">
        <v>60.0</v>
      </c>
      <c r="AC80" s="89">
        <v>140.0</v>
      </c>
      <c r="AD80" s="118">
        <v>0.1</v>
      </c>
      <c r="AE80" s="118">
        <v>0.9</v>
      </c>
      <c r="AF80" s="89"/>
      <c r="AG80" s="89"/>
      <c r="AH80" s="89"/>
      <c r="AI80" s="89"/>
      <c r="AJ80" s="89"/>
      <c r="AK80" s="89" t="s">
        <v>416</v>
      </c>
      <c r="AL80" s="142" t="s">
        <v>417</v>
      </c>
      <c r="AM80" s="142" t="s">
        <v>418</v>
      </c>
      <c r="AN80" s="142" t="s">
        <v>419</v>
      </c>
      <c r="AO80" s="142" t="s">
        <v>420</v>
      </c>
      <c r="AP80" s="142" t="s">
        <v>1141</v>
      </c>
      <c r="AQ80" s="89"/>
      <c r="AR80" s="89"/>
      <c r="AS80" s="89"/>
      <c r="AT80" s="89"/>
      <c r="AU80" s="89"/>
      <c r="AV80" s="89"/>
      <c r="AW80" s="89"/>
      <c r="AX80" s="142" t="s">
        <v>589</v>
      </c>
      <c r="AY80" s="142" t="s">
        <v>299</v>
      </c>
      <c r="AZ80" s="89" t="s">
        <v>423</v>
      </c>
      <c r="BA80" s="89" t="s">
        <v>424</v>
      </c>
      <c r="BB80" s="89" t="s">
        <v>425</v>
      </c>
      <c r="BC80" s="89" t="s">
        <v>426</v>
      </c>
      <c r="BD80" s="89" t="s">
        <v>427</v>
      </c>
      <c r="BE80" s="89"/>
      <c r="BF80" s="89" t="s">
        <v>303</v>
      </c>
      <c r="BG80" s="89" t="s">
        <v>1142</v>
      </c>
      <c r="BH80" s="89">
        <v>1.0</v>
      </c>
      <c r="BI80" s="89" t="s">
        <v>888</v>
      </c>
      <c r="BJ80" s="89" t="s">
        <v>889</v>
      </c>
      <c r="BK80" s="89" t="s">
        <v>820</v>
      </c>
      <c r="BL80" s="89"/>
      <c r="BM80" s="89" t="s">
        <v>821</v>
      </c>
      <c r="BN80" s="89"/>
      <c r="BO80" s="89"/>
      <c r="BP80" s="89">
        <v>0.31</v>
      </c>
      <c r="BQ80" s="89">
        <v>0.68</v>
      </c>
      <c r="BR80" s="141">
        <v>0.22</v>
      </c>
      <c r="BS80" s="89">
        <v>0.49</v>
      </c>
      <c r="BT80" s="89" t="s">
        <v>433</v>
      </c>
      <c r="BU80" s="89"/>
      <c r="BV80" s="89"/>
      <c r="BW80" s="89"/>
      <c r="BX80" s="89"/>
      <c r="BY80" s="89"/>
      <c r="BZ80" s="89"/>
      <c r="CA80" s="89"/>
      <c r="CB80" s="89"/>
      <c r="CC80" s="89"/>
      <c r="CD80" s="89" t="s">
        <v>1139</v>
      </c>
      <c r="CE80" s="89" t="s">
        <v>614</v>
      </c>
      <c r="CF80" s="89" t="s">
        <v>615</v>
      </c>
      <c r="CG80" s="89" t="s">
        <v>471</v>
      </c>
    </row>
    <row r="81">
      <c r="A81" s="89" t="s">
        <v>1143</v>
      </c>
      <c r="B81" s="89" t="s">
        <v>1144</v>
      </c>
      <c r="C81" s="89" t="s">
        <v>983</v>
      </c>
      <c r="D81" s="89">
        <v>8.544421E7</v>
      </c>
      <c r="E81" s="89">
        <v>4.26242763042E12</v>
      </c>
      <c r="F81" s="142" t="s">
        <v>1145</v>
      </c>
      <c r="G81" s="89" t="s">
        <v>587</v>
      </c>
      <c r="H81" s="89" t="s">
        <v>403</v>
      </c>
      <c r="I81" s="89" t="s">
        <v>574</v>
      </c>
      <c r="J81" s="89" t="s">
        <v>405</v>
      </c>
      <c r="K81" s="89" t="s">
        <v>937</v>
      </c>
      <c r="L81" s="89" t="s">
        <v>407</v>
      </c>
      <c r="M81" s="89" t="s">
        <v>884</v>
      </c>
      <c r="N81" s="89" t="s">
        <v>885</v>
      </c>
      <c r="O81" s="89" t="s">
        <v>410</v>
      </c>
      <c r="P81" s="89" t="s">
        <v>411</v>
      </c>
      <c r="Q81" s="89" t="s">
        <v>411</v>
      </c>
      <c r="R81" s="89" t="s">
        <v>938</v>
      </c>
      <c r="S81" s="89">
        <v>1.2</v>
      </c>
      <c r="T81" s="90">
        <v>0.47244094488189</v>
      </c>
      <c r="U81" s="89" t="s">
        <v>2087</v>
      </c>
      <c r="V81" s="89" t="s">
        <v>2086</v>
      </c>
      <c r="W81" s="89" t="s">
        <v>413</v>
      </c>
      <c r="X81" s="89" t="s">
        <v>414</v>
      </c>
      <c r="Y81" s="89" t="s">
        <v>415</v>
      </c>
      <c r="Z81" s="89">
        <v>20.0</v>
      </c>
      <c r="AA81" s="89">
        <v>68.0</v>
      </c>
      <c r="AB81" s="89">
        <v>60.0</v>
      </c>
      <c r="AC81" s="89">
        <v>140.0</v>
      </c>
      <c r="AD81" s="118">
        <v>0.1</v>
      </c>
      <c r="AE81" s="118">
        <v>0.9</v>
      </c>
      <c r="AF81" s="89"/>
      <c r="AG81" s="89"/>
      <c r="AH81" s="89"/>
      <c r="AI81" s="89"/>
      <c r="AJ81" s="89"/>
      <c r="AK81" s="89" t="s">
        <v>416</v>
      </c>
      <c r="AL81" s="142" t="s">
        <v>417</v>
      </c>
      <c r="AM81" s="142" t="s">
        <v>418</v>
      </c>
      <c r="AN81" s="142" t="s">
        <v>419</v>
      </c>
      <c r="AO81" s="142" t="s">
        <v>420</v>
      </c>
      <c r="AP81" s="142" t="s">
        <v>1146</v>
      </c>
      <c r="AQ81" s="89"/>
      <c r="AR81" s="89"/>
      <c r="AS81" s="89"/>
      <c r="AT81" s="89"/>
      <c r="AU81" s="89"/>
      <c r="AV81" s="89"/>
      <c r="AW81" s="89"/>
      <c r="AX81" s="142" t="s">
        <v>589</v>
      </c>
      <c r="AY81" s="142" t="s">
        <v>299</v>
      </c>
      <c r="AZ81" s="89" t="s">
        <v>423</v>
      </c>
      <c r="BA81" s="89" t="s">
        <v>424</v>
      </c>
      <c r="BB81" s="89" t="s">
        <v>425</v>
      </c>
      <c r="BC81" s="89" t="s">
        <v>426</v>
      </c>
      <c r="BD81" s="89" t="s">
        <v>427</v>
      </c>
      <c r="BE81" s="89"/>
      <c r="BF81" s="89" t="s">
        <v>303</v>
      </c>
      <c r="BG81" s="89" t="s">
        <v>1147</v>
      </c>
      <c r="BH81" s="89">
        <v>1.0</v>
      </c>
      <c r="BI81" s="89" t="s">
        <v>888</v>
      </c>
      <c r="BJ81" s="89" t="s">
        <v>889</v>
      </c>
      <c r="BK81" s="89" t="s">
        <v>820</v>
      </c>
      <c r="BL81" s="89"/>
      <c r="BM81" s="89" t="s">
        <v>821</v>
      </c>
      <c r="BN81" s="89"/>
      <c r="BO81" s="89"/>
      <c r="BP81" s="89">
        <v>0.31</v>
      </c>
      <c r="BQ81" s="89">
        <v>0.68</v>
      </c>
      <c r="BR81" s="141">
        <v>0.22</v>
      </c>
      <c r="BS81" s="89">
        <v>0.49</v>
      </c>
      <c r="BT81" s="89" t="s">
        <v>433</v>
      </c>
      <c r="BU81" s="89"/>
      <c r="BV81" s="89"/>
      <c r="BW81" s="89"/>
      <c r="BX81" s="89"/>
      <c r="BY81" s="89"/>
      <c r="BZ81" s="89"/>
      <c r="CA81" s="89"/>
      <c r="CB81" s="89"/>
      <c r="CC81" s="89"/>
      <c r="CD81" s="89" t="s">
        <v>1144</v>
      </c>
      <c r="CE81" s="89" t="s">
        <v>614</v>
      </c>
      <c r="CF81" s="89" t="s">
        <v>615</v>
      </c>
      <c r="CG81" s="89" t="s">
        <v>471</v>
      </c>
    </row>
    <row r="82">
      <c r="A82" s="89" t="s">
        <v>1148</v>
      </c>
      <c r="B82" s="89" t="s">
        <v>1149</v>
      </c>
      <c r="C82" s="89" t="s">
        <v>983</v>
      </c>
      <c r="D82" s="89">
        <v>8.544421E7</v>
      </c>
      <c r="E82" s="89">
        <v>4.262427630444E12</v>
      </c>
      <c r="F82" s="142" t="s">
        <v>1150</v>
      </c>
      <c r="G82" s="89" t="s">
        <v>587</v>
      </c>
      <c r="H82" s="89" t="s">
        <v>403</v>
      </c>
      <c r="I82" s="89" t="s">
        <v>580</v>
      </c>
      <c r="J82" s="89" t="s">
        <v>405</v>
      </c>
      <c r="K82" s="89" t="s">
        <v>937</v>
      </c>
      <c r="L82" s="89" t="s">
        <v>407</v>
      </c>
      <c r="M82" s="89" t="s">
        <v>884</v>
      </c>
      <c r="N82" s="89" t="s">
        <v>885</v>
      </c>
      <c r="O82" s="89" t="s">
        <v>410</v>
      </c>
      <c r="P82" s="89" t="s">
        <v>411</v>
      </c>
      <c r="Q82" s="89" t="s">
        <v>411</v>
      </c>
      <c r="R82" s="89" t="s">
        <v>938</v>
      </c>
      <c r="S82" s="89">
        <v>1.2</v>
      </c>
      <c r="T82" s="90">
        <v>0.47244094488189</v>
      </c>
      <c r="U82" s="89" t="s">
        <v>2087</v>
      </c>
      <c r="V82" s="89" t="s">
        <v>2086</v>
      </c>
      <c r="W82" s="89" t="s">
        <v>413</v>
      </c>
      <c r="X82" s="89" t="s">
        <v>414</v>
      </c>
      <c r="Y82" s="89" t="s">
        <v>415</v>
      </c>
      <c r="Z82" s="89">
        <v>20.0</v>
      </c>
      <c r="AA82" s="89">
        <v>68.0</v>
      </c>
      <c r="AB82" s="89">
        <v>60.0</v>
      </c>
      <c r="AC82" s="89">
        <v>140.0</v>
      </c>
      <c r="AD82" s="118">
        <v>0.1</v>
      </c>
      <c r="AE82" s="118">
        <v>0.9</v>
      </c>
      <c r="AF82" s="89"/>
      <c r="AG82" s="89"/>
      <c r="AH82" s="89"/>
      <c r="AI82" s="89"/>
      <c r="AJ82" s="89"/>
      <c r="AK82" s="89" t="s">
        <v>416</v>
      </c>
      <c r="AL82" s="142" t="s">
        <v>417</v>
      </c>
      <c r="AM82" s="142" t="s">
        <v>418</v>
      </c>
      <c r="AN82" s="142" t="s">
        <v>419</v>
      </c>
      <c r="AO82" s="142" t="s">
        <v>420</v>
      </c>
      <c r="AP82" s="142" t="s">
        <v>1151</v>
      </c>
      <c r="AQ82" s="89"/>
      <c r="AR82" s="89"/>
      <c r="AS82" s="89"/>
      <c r="AT82" s="89"/>
      <c r="AU82" s="89"/>
      <c r="AV82" s="89"/>
      <c r="AW82" s="89"/>
      <c r="AX82" s="142" t="s">
        <v>589</v>
      </c>
      <c r="AY82" s="142" t="s">
        <v>299</v>
      </c>
      <c r="AZ82" s="89" t="s">
        <v>423</v>
      </c>
      <c r="BA82" s="89" t="s">
        <v>424</v>
      </c>
      <c r="BB82" s="89" t="s">
        <v>425</v>
      </c>
      <c r="BC82" s="89" t="s">
        <v>426</v>
      </c>
      <c r="BD82" s="89" t="s">
        <v>427</v>
      </c>
      <c r="BE82" s="89"/>
      <c r="BF82" s="89" t="s">
        <v>303</v>
      </c>
      <c r="BG82" s="89" t="s">
        <v>1152</v>
      </c>
      <c r="BH82" s="89">
        <v>1.0</v>
      </c>
      <c r="BI82" s="89" t="s">
        <v>888</v>
      </c>
      <c r="BJ82" s="89" t="s">
        <v>889</v>
      </c>
      <c r="BK82" s="89" t="s">
        <v>820</v>
      </c>
      <c r="BL82" s="89"/>
      <c r="BM82" s="89" t="s">
        <v>821</v>
      </c>
      <c r="BN82" s="89"/>
      <c r="BO82" s="89"/>
      <c r="BP82" s="89">
        <v>0.31</v>
      </c>
      <c r="BQ82" s="89">
        <v>0.68</v>
      </c>
      <c r="BR82" s="141">
        <v>0.22</v>
      </c>
      <c r="BS82" s="89">
        <v>0.49</v>
      </c>
      <c r="BT82" s="89" t="s">
        <v>433</v>
      </c>
      <c r="BU82" s="89"/>
      <c r="BV82" s="89"/>
      <c r="BW82" s="89"/>
      <c r="BX82" s="89"/>
      <c r="BY82" s="89"/>
      <c r="BZ82" s="89"/>
      <c r="CA82" s="89"/>
      <c r="CB82" s="89"/>
      <c r="CC82" s="89"/>
      <c r="CD82" s="89" t="s">
        <v>1149</v>
      </c>
      <c r="CE82" s="89" t="s">
        <v>614</v>
      </c>
      <c r="CF82" s="89" t="s">
        <v>615</v>
      </c>
      <c r="CG82" s="89" t="s">
        <v>471</v>
      </c>
    </row>
    <row r="83">
      <c r="A83" s="89" t="s">
        <v>1153</v>
      </c>
      <c r="B83" s="89" t="s">
        <v>1154</v>
      </c>
      <c r="C83" s="89" t="s">
        <v>1155</v>
      </c>
      <c r="D83" s="89">
        <v>8.5447E7</v>
      </c>
      <c r="E83" s="89">
        <v>4.262427630918E12</v>
      </c>
      <c r="F83" s="142" t="s">
        <v>1156</v>
      </c>
      <c r="G83" s="89" t="s">
        <v>402</v>
      </c>
      <c r="H83" s="89" t="s">
        <v>1157</v>
      </c>
      <c r="I83" s="89"/>
      <c r="J83" s="89" t="s">
        <v>1158</v>
      </c>
      <c r="K83" s="89" t="s">
        <v>1159</v>
      </c>
      <c r="L83" s="89" t="s">
        <v>1160</v>
      </c>
      <c r="M83" s="89" t="s">
        <v>700</v>
      </c>
      <c r="N83" s="89" t="s">
        <v>701</v>
      </c>
      <c r="O83" s="89"/>
      <c r="P83" s="89" t="s">
        <v>1161</v>
      </c>
      <c r="Q83" s="89" t="s">
        <v>1162</v>
      </c>
      <c r="R83" s="89"/>
      <c r="S83" s="89">
        <v>0.5</v>
      </c>
      <c r="T83" s="90">
        <v>0.196850393700788</v>
      </c>
      <c r="U83" s="89" t="s">
        <v>1163</v>
      </c>
      <c r="V83" s="89" t="s">
        <v>2088</v>
      </c>
      <c r="W83" s="89" t="s">
        <v>1164</v>
      </c>
      <c r="X83" s="89" t="s">
        <v>414</v>
      </c>
      <c r="Y83" s="89" t="s">
        <v>415</v>
      </c>
      <c r="Z83" s="89">
        <v>20.0</v>
      </c>
      <c r="AA83" s="89">
        <v>68.0</v>
      </c>
      <c r="AB83" s="89">
        <v>60.0</v>
      </c>
      <c r="AC83" s="89">
        <v>140.0</v>
      </c>
      <c r="AD83" s="118">
        <v>0.1</v>
      </c>
      <c r="AE83" s="118">
        <v>0.9</v>
      </c>
      <c r="AF83" s="89"/>
      <c r="AG83" s="89"/>
      <c r="AH83" s="89"/>
      <c r="AI83" s="89"/>
      <c r="AJ83" s="89"/>
      <c r="AK83" s="89" t="s">
        <v>416</v>
      </c>
      <c r="AL83" s="142" t="s">
        <v>417</v>
      </c>
      <c r="AM83" s="142" t="s">
        <v>418</v>
      </c>
      <c r="AN83" s="142" t="s">
        <v>419</v>
      </c>
      <c r="AO83" s="142" t="s">
        <v>420</v>
      </c>
      <c r="AP83" s="142" t="s">
        <v>1165</v>
      </c>
      <c r="AQ83" s="89"/>
      <c r="AR83" s="89"/>
      <c r="AS83" s="89"/>
      <c r="AT83" s="89"/>
      <c r="AU83" s="89"/>
      <c r="AV83" s="89"/>
      <c r="AW83" s="89"/>
      <c r="AX83" s="142" t="s">
        <v>422</v>
      </c>
      <c r="AY83" s="142" t="s">
        <v>299</v>
      </c>
      <c r="AZ83" s="89" t="s">
        <v>423</v>
      </c>
      <c r="BA83" s="89" t="s">
        <v>424</v>
      </c>
      <c r="BB83" s="89" t="s">
        <v>425</v>
      </c>
      <c r="BC83" s="89" t="s">
        <v>1166</v>
      </c>
      <c r="BD83" s="89" t="s">
        <v>427</v>
      </c>
      <c r="BE83" s="89"/>
      <c r="BF83" s="89" t="s">
        <v>303</v>
      </c>
      <c r="BG83" s="89" t="s">
        <v>1167</v>
      </c>
      <c r="BH83" s="89">
        <v>1.0</v>
      </c>
      <c r="BI83" s="89" t="s">
        <v>704</v>
      </c>
      <c r="BJ83" s="89" t="s">
        <v>705</v>
      </c>
      <c r="BK83" s="89" t="s">
        <v>706</v>
      </c>
      <c r="BL83" s="89"/>
      <c r="BM83" s="89" t="s">
        <v>707</v>
      </c>
      <c r="BN83" s="89"/>
      <c r="BO83" s="89"/>
      <c r="BP83" s="89">
        <v>8.56</v>
      </c>
      <c r="BQ83" s="89">
        <v>18.87</v>
      </c>
      <c r="BR83" s="141">
        <v>7.08</v>
      </c>
      <c r="BS83" s="89">
        <v>15.61</v>
      </c>
      <c r="BT83" s="89" t="s">
        <v>433</v>
      </c>
      <c r="BU83" s="89"/>
      <c r="BV83" s="89"/>
      <c r="BW83" s="89"/>
      <c r="BX83" s="89"/>
      <c r="BY83" s="89"/>
      <c r="BZ83" s="89"/>
      <c r="CA83" s="89"/>
      <c r="CB83" s="89"/>
      <c r="CC83" s="89"/>
      <c r="CD83" s="89" t="s">
        <v>1154</v>
      </c>
      <c r="CE83" s="89" t="s">
        <v>469</v>
      </c>
      <c r="CF83" s="89" t="s">
        <v>1187</v>
      </c>
      <c r="CG83" s="89" t="s">
        <v>471</v>
      </c>
    </row>
    <row r="84">
      <c r="A84" s="89" t="s">
        <v>1224</v>
      </c>
      <c r="B84" s="89" t="s">
        <v>1225</v>
      </c>
      <c r="C84" s="89" t="s">
        <v>1226</v>
      </c>
      <c r="D84" s="89">
        <v>8.5447E7</v>
      </c>
      <c r="E84" s="89">
        <v>4.262427630192E12</v>
      </c>
      <c r="F84" s="142" t="s">
        <v>1227</v>
      </c>
      <c r="G84" s="89" t="s">
        <v>587</v>
      </c>
      <c r="H84" s="89" t="s">
        <v>1157</v>
      </c>
      <c r="I84" s="89"/>
      <c r="J84" s="89" t="s">
        <v>1158</v>
      </c>
      <c r="K84" s="89" t="s">
        <v>1159</v>
      </c>
      <c r="L84" s="89" t="s">
        <v>1160</v>
      </c>
      <c r="M84" s="89" t="s">
        <v>408</v>
      </c>
      <c r="N84" s="89" t="s">
        <v>409</v>
      </c>
      <c r="O84" s="89"/>
      <c r="P84" s="89" t="s">
        <v>1161</v>
      </c>
      <c r="Q84" s="89" t="s">
        <v>1162</v>
      </c>
      <c r="R84" s="89"/>
      <c r="S84" s="89">
        <v>0.5</v>
      </c>
      <c r="T84" s="90">
        <v>0.196850393700788</v>
      </c>
      <c r="U84" s="89" t="s">
        <v>1163</v>
      </c>
      <c r="V84" s="89" t="s">
        <v>2088</v>
      </c>
      <c r="W84" s="89" t="s">
        <v>1164</v>
      </c>
      <c r="X84" s="89" t="s">
        <v>414</v>
      </c>
      <c r="Y84" s="89" t="s">
        <v>415</v>
      </c>
      <c r="Z84" s="89">
        <v>20.0</v>
      </c>
      <c r="AA84" s="89">
        <v>68.0</v>
      </c>
      <c r="AB84" s="89">
        <v>60.0</v>
      </c>
      <c r="AC84" s="89">
        <v>140.0</v>
      </c>
      <c r="AD84" s="118">
        <v>0.1</v>
      </c>
      <c r="AE84" s="118">
        <v>0.9</v>
      </c>
      <c r="AF84" s="89"/>
      <c r="AG84" s="89"/>
      <c r="AH84" s="89"/>
      <c r="AI84" s="89"/>
      <c r="AJ84" s="89"/>
      <c r="AK84" s="89" t="s">
        <v>416</v>
      </c>
      <c r="AL84" s="142" t="s">
        <v>417</v>
      </c>
      <c r="AM84" s="142" t="s">
        <v>418</v>
      </c>
      <c r="AN84" s="142" t="s">
        <v>419</v>
      </c>
      <c r="AO84" s="142" t="s">
        <v>420</v>
      </c>
      <c r="AP84" s="142" t="s">
        <v>1228</v>
      </c>
      <c r="AQ84" s="89"/>
      <c r="AR84" s="89"/>
      <c r="AS84" s="89"/>
      <c r="AT84" s="89"/>
      <c r="AU84" s="89"/>
      <c r="AV84" s="89"/>
      <c r="AW84" s="89"/>
      <c r="AX84" s="142" t="s">
        <v>589</v>
      </c>
      <c r="AY84" s="142" t="s">
        <v>299</v>
      </c>
      <c r="AZ84" s="89" t="s">
        <v>423</v>
      </c>
      <c r="BA84" s="89" t="s">
        <v>424</v>
      </c>
      <c r="BB84" s="89" t="s">
        <v>425</v>
      </c>
      <c r="BC84" s="89" t="s">
        <v>1166</v>
      </c>
      <c r="BD84" s="89" t="s">
        <v>427</v>
      </c>
      <c r="BE84" s="89"/>
      <c r="BF84" s="89" t="s">
        <v>303</v>
      </c>
      <c r="BG84" s="89" t="s">
        <v>1229</v>
      </c>
      <c r="BH84" s="89">
        <v>1.0</v>
      </c>
      <c r="BI84" s="89" t="s">
        <v>888</v>
      </c>
      <c r="BJ84" s="89" t="s">
        <v>592</v>
      </c>
      <c r="BK84" s="89" t="s">
        <v>593</v>
      </c>
      <c r="BL84" s="89"/>
      <c r="BM84" s="89" t="s">
        <v>594</v>
      </c>
      <c r="BN84" s="89"/>
      <c r="BO84" s="89"/>
      <c r="BP84" s="89">
        <v>0.22</v>
      </c>
      <c r="BQ84" s="89">
        <v>0.49</v>
      </c>
      <c r="BR84" s="141">
        <v>0.14</v>
      </c>
      <c r="BS84" s="89">
        <v>0.31</v>
      </c>
      <c r="BT84" s="89" t="s">
        <v>433</v>
      </c>
      <c r="BU84" s="89"/>
      <c r="BV84" s="89"/>
      <c r="BW84" s="89"/>
      <c r="BX84" s="89"/>
      <c r="BY84" s="89"/>
      <c r="BZ84" s="89"/>
      <c r="CA84" s="89"/>
      <c r="CB84" s="89"/>
      <c r="CC84" s="89"/>
      <c r="CD84" s="89" t="s">
        <v>1225</v>
      </c>
      <c r="CE84" s="89" t="s">
        <v>614</v>
      </c>
      <c r="CF84" s="89" t="s">
        <v>1244</v>
      </c>
      <c r="CG84" s="89" t="s">
        <v>471</v>
      </c>
    </row>
    <row r="85">
      <c r="A85" s="89" t="s">
        <v>1282</v>
      </c>
      <c r="B85" s="89" t="s">
        <v>1283</v>
      </c>
      <c r="C85" s="89" t="s">
        <v>1226</v>
      </c>
      <c r="D85" s="89">
        <v>8.5447E7</v>
      </c>
      <c r="E85" s="89">
        <v>4.262427630383E12</v>
      </c>
      <c r="F85" s="142" t="s">
        <v>1284</v>
      </c>
      <c r="G85" s="89" t="s">
        <v>587</v>
      </c>
      <c r="H85" s="89" t="s">
        <v>1157</v>
      </c>
      <c r="I85" s="89"/>
      <c r="J85" s="89" t="s">
        <v>1158</v>
      </c>
      <c r="K85" s="89" t="s">
        <v>1159</v>
      </c>
      <c r="L85" s="89" t="s">
        <v>1160</v>
      </c>
      <c r="M85" s="89" t="s">
        <v>700</v>
      </c>
      <c r="N85" s="89" t="s">
        <v>701</v>
      </c>
      <c r="O85" s="89"/>
      <c r="P85" s="89" t="s">
        <v>1161</v>
      </c>
      <c r="Q85" s="89" t="s">
        <v>1162</v>
      </c>
      <c r="R85" s="89"/>
      <c r="S85" s="89">
        <v>0.5</v>
      </c>
      <c r="T85" s="90">
        <v>0.196850393700788</v>
      </c>
      <c r="U85" s="89" t="s">
        <v>1163</v>
      </c>
      <c r="V85" s="89" t="s">
        <v>2088</v>
      </c>
      <c r="W85" s="89" t="s">
        <v>1164</v>
      </c>
      <c r="X85" s="89" t="s">
        <v>414</v>
      </c>
      <c r="Y85" s="89" t="s">
        <v>415</v>
      </c>
      <c r="Z85" s="89">
        <v>20.0</v>
      </c>
      <c r="AA85" s="89">
        <v>68.0</v>
      </c>
      <c r="AB85" s="89">
        <v>60.0</v>
      </c>
      <c r="AC85" s="89">
        <v>140.0</v>
      </c>
      <c r="AD85" s="118">
        <v>0.1</v>
      </c>
      <c r="AE85" s="118">
        <v>0.9</v>
      </c>
      <c r="AF85" s="89"/>
      <c r="AG85" s="89"/>
      <c r="AH85" s="89"/>
      <c r="AI85" s="89"/>
      <c r="AJ85" s="89"/>
      <c r="AK85" s="89" t="s">
        <v>416</v>
      </c>
      <c r="AL85" s="142" t="s">
        <v>417</v>
      </c>
      <c r="AM85" s="142" t="s">
        <v>418</v>
      </c>
      <c r="AN85" s="142" t="s">
        <v>419</v>
      </c>
      <c r="AO85" s="142" t="s">
        <v>420</v>
      </c>
      <c r="AP85" s="142" t="s">
        <v>1285</v>
      </c>
      <c r="AQ85" s="89"/>
      <c r="AR85" s="89"/>
      <c r="AS85" s="89"/>
      <c r="AT85" s="89"/>
      <c r="AU85" s="89"/>
      <c r="AV85" s="89"/>
      <c r="AW85" s="89"/>
      <c r="AX85" s="142" t="s">
        <v>589</v>
      </c>
      <c r="AY85" s="142" t="s">
        <v>299</v>
      </c>
      <c r="AZ85" s="89" t="s">
        <v>423</v>
      </c>
      <c r="BA85" s="89" t="s">
        <v>424</v>
      </c>
      <c r="BB85" s="89" t="s">
        <v>425</v>
      </c>
      <c r="BC85" s="89" t="s">
        <v>1166</v>
      </c>
      <c r="BD85" s="89" t="s">
        <v>427</v>
      </c>
      <c r="BE85" s="89"/>
      <c r="BF85" s="89" t="s">
        <v>303</v>
      </c>
      <c r="BG85" s="89" t="s">
        <v>1286</v>
      </c>
      <c r="BH85" s="89">
        <v>1.0</v>
      </c>
      <c r="BI85" s="89" t="s">
        <v>888</v>
      </c>
      <c r="BJ85" s="89" t="s">
        <v>819</v>
      </c>
      <c r="BK85" s="89" t="s">
        <v>820</v>
      </c>
      <c r="BL85" s="89"/>
      <c r="BM85" s="89" t="s">
        <v>821</v>
      </c>
      <c r="BN85" s="89"/>
      <c r="BO85" s="89"/>
      <c r="BP85" s="89">
        <v>0.27</v>
      </c>
      <c r="BQ85" s="89">
        <v>0.6</v>
      </c>
      <c r="BR85" s="141">
        <v>0.19</v>
      </c>
      <c r="BS85" s="89">
        <v>0.42</v>
      </c>
      <c r="BT85" s="89" t="s">
        <v>433</v>
      </c>
      <c r="BU85" s="89"/>
      <c r="BV85" s="89"/>
      <c r="BW85" s="89"/>
      <c r="BX85" s="89"/>
      <c r="BY85" s="89"/>
      <c r="BZ85" s="89"/>
      <c r="CA85" s="89"/>
      <c r="CB85" s="89"/>
      <c r="CC85" s="89"/>
      <c r="CD85" s="89" t="s">
        <v>1283</v>
      </c>
      <c r="CE85" s="89" t="s">
        <v>614</v>
      </c>
      <c r="CF85" s="89" t="s">
        <v>1244</v>
      </c>
      <c r="CG85" s="89" t="s">
        <v>471</v>
      </c>
    </row>
    <row r="86">
      <c r="A86" s="89" t="s">
        <v>1291</v>
      </c>
      <c r="B86" s="89" t="s">
        <v>1292</v>
      </c>
      <c r="C86" s="89" t="s">
        <v>1226</v>
      </c>
      <c r="D86" s="89">
        <v>8.5447E7</v>
      </c>
      <c r="E86" s="89">
        <v>4.262427630574E12</v>
      </c>
      <c r="F86" s="142" t="s">
        <v>1293</v>
      </c>
      <c r="G86" s="89" t="s">
        <v>587</v>
      </c>
      <c r="H86" s="89" t="s">
        <v>1157</v>
      </c>
      <c r="I86" s="89"/>
      <c r="J86" s="89" t="s">
        <v>1158</v>
      </c>
      <c r="K86" s="89" t="s">
        <v>1159</v>
      </c>
      <c r="L86" s="89" t="s">
        <v>1160</v>
      </c>
      <c r="M86" s="89" t="s">
        <v>884</v>
      </c>
      <c r="N86" s="89" t="s">
        <v>885</v>
      </c>
      <c r="O86" s="89"/>
      <c r="P86" s="89" t="s">
        <v>1161</v>
      </c>
      <c r="Q86" s="89" t="s">
        <v>1162</v>
      </c>
      <c r="R86" s="89"/>
      <c r="S86" s="89">
        <v>0.5</v>
      </c>
      <c r="T86" s="90">
        <v>0.196850393700788</v>
      </c>
      <c r="U86" s="89" t="s">
        <v>1163</v>
      </c>
      <c r="V86" s="89" t="s">
        <v>2088</v>
      </c>
      <c r="W86" s="89" t="s">
        <v>1164</v>
      </c>
      <c r="X86" s="89" t="s">
        <v>414</v>
      </c>
      <c r="Y86" s="89" t="s">
        <v>415</v>
      </c>
      <c r="Z86" s="89">
        <v>20.0</v>
      </c>
      <c r="AA86" s="89">
        <v>68.0</v>
      </c>
      <c r="AB86" s="89">
        <v>60.0</v>
      </c>
      <c r="AC86" s="89">
        <v>140.0</v>
      </c>
      <c r="AD86" s="118">
        <v>0.1</v>
      </c>
      <c r="AE86" s="118">
        <v>0.9</v>
      </c>
      <c r="AF86" s="89"/>
      <c r="AG86" s="89"/>
      <c r="AH86" s="89"/>
      <c r="AI86" s="89"/>
      <c r="AJ86" s="89"/>
      <c r="AK86" s="89" t="s">
        <v>416</v>
      </c>
      <c r="AL86" s="142" t="s">
        <v>417</v>
      </c>
      <c r="AM86" s="142" t="s">
        <v>418</v>
      </c>
      <c r="AN86" s="142" t="s">
        <v>419</v>
      </c>
      <c r="AO86" s="142" t="s">
        <v>420</v>
      </c>
      <c r="AP86" s="142" t="s">
        <v>1294</v>
      </c>
      <c r="AQ86" s="89"/>
      <c r="AR86" s="89"/>
      <c r="AS86" s="89"/>
      <c r="AT86" s="89"/>
      <c r="AU86" s="89"/>
      <c r="AV86" s="89"/>
      <c r="AW86" s="89"/>
      <c r="AX86" s="142" t="s">
        <v>589</v>
      </c>
      <c r="AY86" s="142" t="s">
        <v>299</v>
      </c>
      <c r="AZ86" s="89" t="s">
        <v>423</v>
      </c>
      <c r="BA86" s="89" t="s">
        <v>424</v>
      </c>
      <c r="BB86" s="89" t="s">
        <v>425</v>
      </c>
      <c r="BC86" s="89" t="s">
        <v>1166</v>
      </c>
      <c r="BD86" s="89" t="s">
        <v>427</v>
      </c>
      <c r="BE86" s="89"/>
      <c r="BF86" s="89" t="s">
        <v>303</v>
      </c>
      <c r="BG86" s="89" t="s">
        <v>1295</v>
      </c>
      <c r="BH86" s="89">
        <v>1.0</v>
      </c>
      <c r="BI86" s="89" t="s">
        <v>888</v>
      </c>
      <c r="BJ86" s="89" t="s">
        <v>889</v>
      </c>
      <c r="BK86" s="89" t="s">
        <v>820</v>
      </c>
      <c r="BL86" s="89"/>
      <c r="BM86" s="89" t="s">
        <v>821</v>
      </c>
      <c r="BN86" s="89"/>
      <c r="BO86" s="89"/>
      <c r="BP86" s="89">
        <v>0.28</v>
      </c>
      <c r="BQ86" s="89">
        <v>0.62</v>
      </c>
      <c r="BR86" s="141">
        <v>0.2</v>
      </c>
      <c r="BS86" s="89">
        <v>0.44</v>
      </c>
      <c r="BT86" s="89" t="s">
        <v>433</v>
      </c>
      <c r="BU86" s="89"/>
      <c r="BV86" s="89"/>
      <c r="BW86" s="89"/>
      <c r="BX86" s="89"/>
      <c r="BY86" s="89"/>
      <c r="BZ86" s="89"/>
      <c r="CA86" s="89"/>
      <c r="CB86" s="89"/>
      <c r="CC86" s="89"/>
      <c r="CD86" s="89" t="s">
        <v>1292</v>
      </c>
      <c r="CE86" s="89" t="s">
        <v>614</v>
      </c>
      <c r="CF86" s="89" t="s">
        <v>1244</v>
      </c>
      <c r="CG86" s="89" t="s">
        <v>471</v>
      </c>
    </row>
    <row r="87">
      <c r="A87" s="89" t="s">
        <v>1300</v>
      </c>
      <c r="B87" s="89" t="s">
        <v>1301</v>
      </c>
      <c r="C87" s="89" t="s">
        <v>1155</v>
      </c>
      <c r="D87" s="89">
        <v>8.5447E7</v>
      </c>
      <c r="E87" s="89">
        <v>4.262427630901E12</v>
      </c>
      <c r="F87" s="142" t="s">
        <v>1302</v>
      </c>
      <c r="G87" s="89" t="s">
        <v>402</v>
      </c>
      <c r="H87" s="89" t="s">
        <v>1157</v>
      </c>
      <c r="I87" s="89"/>
      <c r="J87" s="89" t="s">
        <v>1158</v>
      </c>
      <c r="K87" s="89" t="s">
        <v>1159</v>
      </c>
      <c r="L87" s="89" t="s">
        <v>1160</v>
      </c>
      <c r="M87" s="89" t="s">
        <v>700</v>
      </c>
      <c r="N87" s="89" t="s">
        <v>701</v>
      </c>
      <c r="O87" s="89"/>
      <c r="P87" s="89" t="s">
        <v>1161</v>
      </c>
      <c r="Q87" s="89" t="s">
        <v>1161</v>
      </c>
      <c r="R87" s="89"/>
      <c r="S87" s="89">
        <v>0.5</v>
      </c>
      <c r="T87" s="90">
        <v>0.196850393700788</v>
      </c>
      <c r="U87" s="89" t="s">
        <v>1163</v>
      </c>
      <c r="V87" s="89" t="s">
        <v>2088</v>
      </c>
      <c r="W87" s="89" t="s">
        <v>1164</v>
      </c>
      <c r="X87" s="89" t="s">
        <v>414</v>
      </c>
      <c r="Y87" s="89" t="s">
        <v>415</v>
      </c>
      <c r="Z87" s="89">
        <v>20.0</v>
      </c>
      <c r="AA87" s="89">
        <v>68.0</v>
      </c>
      <c r="AB87" s="89">
        <v>60.0</v>
      </c>
      <c r="AC87" s="89">
        <v>140.0</v>
      </c>
      <c r="AD87" s="118">
        <v>0.1</v>
      </c>
      <c r="AE87" s="118">
        <v>0.9</v>
      </c>
      <c r="AF87" s="89"/>
      <c r="AG87" s="89"/>
      <c r="AH87" s="89"/>
      <c r="AI87" s="89"/>
      <c r="AJ87" s="89"/>
      <c r="AK87" s="89" t="s">
        <v>416</v>
      </c>
      <c r="AL87" s="142" t="s">
        <v>417</v>
      </c>
      <c r="AM87" s="142" t="s">
        <v>418</v>
      </c>
      <c r="AN87" s="142" t="s">
        <v>419</v>
      </c>
      <c r="AO87" s="142" t="s">
        <v>420</v>
      </c>
      <c r="AP87" s="142" t="s">
        <v>1303</v>
      </c>
      <c r="AQ87" s="89"/>
      <c r="AR87" s="89"/>
      <c r="AS87" s="89"/>
      <c r="AT87" s="89"/>
      <c r="AU87" s="89"/>
      <c r="AV87" s="89"/>
      <c r="AW87" s="89"/>
      <c r="AX87" s="142" t="s">
        <v>422</v>
      </c>
      <c r="AY87" s="142" t="s">
        <v>299</v>
      </c>
      <c r="AZ87" s="89" t="s">
        <v>423</v>
      </c>
      <c r="BA87" s="89" t="s">
        <v>424</v>
      </c>
      <c r="BB87" s="89" t="s">
        <v>425</v>
      </c>
      <c r="BC87" s="89" t="s">
        <v>1166</v>
      </c>
      <c r="BD87" s="89" t="s">
        <v>427</v>
      </c>
      <c r="BE87" s="89"/>
      <c r="BF87" s="89" t="s">
        <v>303</v>
      </c>
      <c r="BG87" s="89" t="s">
        <v>1304</v>
      </c>
      <c r="BH87" s="89">
        <v>1.0</v>
      </c>
      <c r="BI87" s="89" t="s">
        <v>704</v>
      </c>
      <c r="BJ87" s="89" t="s">
        <v>705</v>
      </c>
      <c r="BK87" s="89" t="s">
        <v>706</v>
      </c>
      <c r="BL87" s="89"/>
      <c r="BM87" s="89" t="s">
        <v>707</v>
      </c>
      <c r="BN87" s="89"/>
      <c r="BO87" s="89"/>
      <c r="BP87" s="89">
        <v>8.56</v>
      </c>
      <c r="BQ87" s="89">
        <v>18.87</v>
      </c>
      <c r="BR87" s="141">
        <v>7.08</v>
      </c>
      <c r="BS87" s="89">
        <v>15.61</v>
      </c>
      <c r="BT87" s="89" t="s">
        <v>433</v>
      </c>
      <c r="BU87" s="89"/>
      <c r="BV87" s="89"/>
      <c r="BW87" s="89"/>
      <c r="BX87" s="89"/>
      <c r="BY87" s="89"/>
      <c r="BZ87" s="89"/>
      <c r="CA87" s="89"/>
      <c r="CB87" s="89"/>
      <c r="CC87" s="89"/>
      <c r="CD87" s="89" t="s">
        <v>1301</v>
      </c>
      <c r="CE87" s="89" t="s">
        <v>469</v>
      </c>
      <c r="CF87" s="89" t="s">
        <v>1187</v>
      </c>
      <c r="CG87" s="89" t="s">
        <v>471</v>
      </c>
    </row>
    <row r="88">
      <c r="A88" s="89" t="s">
        <v>1308</v>
      </c>
      <c r="B88" s="89" t="s">
        <v>1309</v>
      </c>
      <c r="C88" s="89" t="s">
        <v>1226</v>
      </c>
      <c r="D88" s="89">
        <v>8.5447E7</v>
      </c>
      <c r="E88" s="89">
        <v>4.262427630185E12</v>
      </c>
      <c r="F88" s="142" t="s">
        <v>1310</v>
      </c>
      <c r="G88" s="89" t="s">
        <v>587</v>
      </c>
      <c r="H88" s="89" t="s">
        <v>1157</v>
      </c>
      <c r="I88" s="89"/>
      <c r="J88" s="89" t="s">
        <v>1158</v>
      </c>
      <c r="K88" s="89" t="s">
        <v>1159</v>
      </c>
      <c r="L88" s="89" t="s">
        <v>1160</v>
      </c>
      <c r="M88" s="89" t="s">
        <v>408</v>
      </c>
      <c r="N88" s="89" t="s">
        <v>409</v>
      </c>
      <c r="O88" s="89"/>
      <c r="P88" s="89" t="s">
        <v>1161</v>
      </c>
      <c r="Q88" s="89" t="s">
        <v>1161</v>
      </c>
      <c r="R88" s="89"/>
      <c r="S88" s="89">
        <v>0.5</v>
      </c>
      <c r="T88" s="90">
        <v>0.196850393700788</v>
      </c>
      <c r="U88" s="89" t="s">
        <v>1163</v>
      </c>
      <c r="V88" s="89" t="s">
        <v>2088</v>
      </c>
      <c r="W88" s="89" t="s">
        <v>1164</v>
      </c>
      <c r="X88" s="89" t="s">
        <v>414</v>
      </c>
      <c r="Y88" s="89" t="s">
        <v>415</v>
      </c>
      <c r="Z88" s="89">
        <v>20.0</v>
      </c>
      <c r="AA88" s="89">
        <v>68.0</v>
      </c>
      <c r="AB88" s="89">
        <v>60.0</v>
      </c>
      <c r="AC88" s="89">
        <v>140.0</v>
      </c>
      <c r="AD88" s="118">
        <v>0.1</v>
      </c>
      <c r="AE88" s="118">
        <v>0.9</v>
      </c>
      <c r="AF88" s="89"/>
      <c r="AG88" s="89"/>
      <c r="AH88" s="89"/>
      <c r="AI88" s="89"/>
      <c r="AJ88" s="89"/>
      <c r="AK88" s="89" t="s">
        <v>416</v>
      </c>
      <c r="AL88" s="142" t="s">
        <v>417</v>
      </c>
      <c r="AM88" s="142" t="s">
        <v>418</v>
      </c>
      <c r="AN88" s="142" t="s">
        <v>419</v>
      </c>
      <c r="AO88" s="142" t="s">
        <v>420</v>
      </c>
      <c r="AP88" s="142" t="s">
        <v>1311</v>
      </c>
      <c r="AQ88" s="89"/>
      <c r="AR88" s="89"/>
      <c r="AS88" s="89"/>
      <c r="AT88" s="89"/>
      <c r="AU88" s="89"/>
      <c r="AV88" s="89"/>
      <c r="AW88" s="89"/>
      <c r="AX88" s="142" t="s">
        <v>589</v>
      </c>
      <c r="AY88" s="142" t="s">
        <v>299</v>
      </c>
      <c r="AZ88" s="89" t="s">
        <v>423</v>
      </c>
      <c r="BA88" s="89" t="s">
        <v>424</v>
      </c>
      <c r="BB88" s="89" t="s">
        <v>425</v>
      </c>
      <c r="BC88" s="89" t="s">
        <v>1166</v>
      </c>
      <c r="BD88" s="89" t="s">
        <v>427</v>
      </c>
      <c r="BE88" s="89"/>
      <c r="BF88" s="89" t="s">
        <v>303</v>
      </c>
      <c r="BG88" s="89" t="s">
        <v>1312</v>
      </c>
      <c r="BH88" s="89">
        <v>1.0</v>
      </c>
      <c r="BI88" s="89" t="s">
        <v>888</v>
      </c>
      <c r="BJ88" s="89" t="s">
        <v>592</v>
      </c>
      <c r="BK88" s="89" t="s">
        <v>593</v>
      </c>
      <c r="BL88" s="89"/>
      <c r="BM88" s="89" t="s">
        <v>594</v>
      </c>
      <c r="BN88" s="89"/>
      <c r="BO88" s="89"/>
      <c r="BP88" s="89">
        <v>0.22</v>
      </c>
      <c r="BQ88" s="89">
        <v>0.49</v>
      </c>
      <c r="BR88" s="141">
        <v>0.14</v>
      </c>
      <c r="BS88" s="89">
        <v>0.31</v>
      </c>
      <c r="BT88" s="89" t="s">
        <v>433</v>
      </c>
      <c r="BU88" s="89"/>
      <c r="BV88" s="89"/>
      <c r="BW88" s="89"/>
      <c r="BX88" s="89"/>
      <c r="BY88" s="89"/>
      <c r="BZ88" s="89"/>
      <c r="CA88" s="89"/>
      <c r="CB88" s="89"/>
      <c r="CC88" s="89"/>
      <c r="CD88" s="89" t="s">
        <v>1309</v>
      </c>
      <c r="CE88" s="89" t="s">
        <v>614</v>
      </c>
      <c r="CF88" s="89" t="s">
        <v>1244</v>
      </c>
      <c r="CG88" s="89" t="s">
        <v>471</v>
      </c>
    </row>
    <row r="89">
      <c r="A89" s="89" t="s">
        <v>1314</v>
      </c>
      <c r="B89" s="89" t="s">
        <v>1315</v>
      </c>
      <c r="C89" s="89" t="s">
        <v>1226</v>
      </c>
      <c r="D89" s="89">
        <v>8.5447E7</v>
      </c>
      <c r="E89" s="89">
        <v>4.262427630376E12</v>
      </c>
      <c r="F89" s="142" t="s">
        <v>1316</v>
      </c>
      <c r="G89" s="89" t="s">
        <v>587</v>
      </c>
      <c r="H89" s="89" t="s">
        <v>1157</v>
      </c>
      <c r="I89" s="89"/>
      <c r="J89" s="89" t="s">
        <v>1158</v>
      </c>
      <c r="K89" s="89" t="s">
        <v>1159</v>
      </c>
      <c r="L89" s="89" t="s">
        <v>1160</v>
      </c>
      <c r="M89" s="89" t="s">
        <v>700</v>
      </c>
      <c r="N89" s="89" t="s">
        <v>701</v>
      </c>
      <c r="O89" s="89"/>
      <c r="P89" s="89" t="s">
        <v>1161</v>
      </c>
      <c r="Q89" s="89" t="s">
        <v>1161</v>
      </c>
      <c r="R89" s="89"/>
      <c r="S89" s="89">
        <v>0.5</v>
      </c>
      <c r="T89" s="90">
        <v>0.196850393700788</v>
      </c>
      <c r="U89" s="89" t="s">
        <v>1163</v>
      </c>
      <c r="V89" s="89" t="s">
        <v>2088</v>
      </c>
      <c r="W89" s="89" t="s">
        <v>1164</v>
      </c>
      <c r="X89" s="89" t="s">
        <v>414</v>
      </c>
      <c r="Y89" s="89" t="s">
        <v>415</v>
      </c>
      <c r="Z89" s="89">
        <v>20.0</v>
      </c>
      <c r="AA89" s="89">
        <v>68.0</v>
      </c>
      <c r="AB89" s="89">
        <v>60.0</v>
      </c>
      <c r="AC89" s="89">
        <v>140.0</v>
      </c>
      <c r="AD89" s="118">
        <v>0.1</v>
      </c>
      <c r="AE89" s="118">
        <v>0.9</v>
      </c>
      <c r="AF89" s="89"/>
      <c r="AG89" s="89"/>
      <c r="AH89" s="89"/>
      <c r="AI89" s="89"/>
      <c r="AJ89" s="89"/>
      <c r="AK89" s="89" t="s">
        <v>416</v>
      </c>
      <c r="AL89" s="142" t="s">
        <v>417</v>
      </c>
      <c r="AM89" s="142" t="s">
        <v>418</v>
      </c>
      <c r="AN89" s="142" t="s">
        <v>419</v>
      </c>
      <c r="AO89" s="142" t="s">
        <v>420</v>
      </c>
      <c r="AP89" s="142" t="s">
        <v>1317</v>
      </c>
      <c r="AQ89" s="89"/>
      <c r="AR89" s="89"/>
      <c r="AS89" s="89"/>
      <c r="AT89" s="89"/>
      <c r="AU89" s="89"/>
      <c r="AV89" s="89"/>
      <c r="AW89" s="89"/>
      <c r="AX89" s="142" t="s">
        <v>589</v>
      </c>
      <c r="AY89" s="142" t="s">
        <v>299</v>
      </c>
      <c r="AZ89" s="89" t="s">
        <v>423</v>
      </c>
      <c r="BA89" s="89" t="s">
        <v>424</v>
      </c>
      <c r="BB89" s="89" t="s">
        <v>425</v>
      </c>
      <c r="BC89" s="89" t="s">
        <v>1166</v>
      </c>
      <c r="BD89" s="89" t="s">
        <v>427</v>
      </c>
      <c r="BE89" s="89"/>
      <c r="BF89" s="89" t="s">
        <v>303</v>
      </c>
      <c r="BG89" s="89" t="s">
        <v>1318</v>
      </c>
      <c r="BH89" s="89">
        <v>1.0</v>
      </c>
      <c r="BI89" s="89" t="s">
        <v>888</v>
      </c>
      <c r="BJ89" s="89" t="s">
        <v>819</v>
      </c>
      <c r="BK89" s="89" t="s">
        <v>820</v>
      </c>
      <c r="BL89" s="89"/>
      <c r="BM89" s="89" t="s">
        <v>821</v>
      </c>
      <c r="BN89" s="89"/>
      <c r="BO89" s="89"/>
      <c r="BP89" s="89">
        <v>0.27</v>
      </c>
      <c r="BQ89" s="89">
        <v>0.6</v>
      </c>
      <c r="BR89" s="141">
        <v>0.19</v>
      </c>
      <c r="BS89" s="89">
        <v>0.42</v>
      </c>
      <c r="BT89" s="89" t="s">
        <v>433</v>
      </c>
      <c r="BU89" s="89"/>
      <c r="BV89" s="89"/>
      <c r="BW89" s="89"/>
      <c r="BX89" s="89"/>
      <c r="BY89" s="89"/>
      <c r="BZ89" s="89"/>
      <c r="CA89" s="89"/>
      <c r="CB89" s="89"/>
      <c r="CC89" s="89"/>
      <c r="CD89" s="89" t="s">
        <v>1315</v>
      </c>
      <c r="CE89" s="89" t="s">
        <v>614</v>
      </c>
      <c r="CF89" s="89" t="s">
        <v>1244</v>
      </c>
      <c r="CG89" s="89" t="s">
        <v>471</v>
      </c>
    </row>
    <row r="90">
      <c r="A90" s="89" t="s">
        <v>1319</v>
      </c>
      <c r="B90" s="89" t="s">
        <v>1320</v>
      </c>
      <c r="C90" s="89" t="s">
        <v>1226</v>
      </c>
      <c r="D90" s="89">
        <v>8.5447E7</v>
      </c>
      <c r="E90" s="89">
        <v>4.262427630567E12</v>
      </c>
      <c r="F90" s="142" t="s">
        <v>1321</v>
      </c>
      <c r="G90" s="89" t="s">
        <v>587</v>
      </c>
      <c r="H90" s="89" t="s">
        <v>1157</v>
      </c>
      <c r="I90" s="89"/>
      <c r="J90" s="89" t="s">
        <v>1158</v>
      </c>
      <c r="K90" s="89" t="s">
        <v>1159</v>
      </c>
      <c r="L90" s="89" t="s">
        <v>1160</v>
      </c>
      <c r="M90" s="89" t="s">
        <v>884</v>
      </c>
      <c r="N90" s="89" t="s">
        <v>885</v>
      </c>
      <c r="O90" s="89"/>
      <c r="P90" s="89" t="s">
        <v>1161</v>
      </c>
      <c r="Q90" s="89" t="s">
        <v>1161</v>
      </c>
      <c r="R90" s="89"/>
      <c r="S90" s="89">
        <v>0.5</v>
      </c>
      <c r="T90" s="90">
        <v>0.196850393700788</v>
      </c>
      <c r="U90" s="89" t="s">
        <v>1163</v>
      </c>
      <c r="V90" s="89" t="s">
        <v>2088</v>
      </c>
      <c r="W90" s="89" t="s">
        <v>1164</v>
      </c>
      <c r="X90" s="89" t="s">
        <v>414</v>
      </c>
      <c r="Y90" s="89" t="s">
        <v>415</v>
      </c>
      <c r="Z90" s="89">
        <v>20.0</v>
      </c>
      <c r="AA90" s="89">
        <v>68.0</v>
      </c>
      <c r="AB90" s="89">
        <v>60.0</v>
      </c>
      <c r="AC90" s="89">
        <v>140.0</v>
      </c>
      <c r="AD90" s="118">
        <v>0.1</v>
      </c>
      <c r="AE90" s="118">
        <v>0.9</v>
      </c>
      <c r="AF90" s="89"/>
      <c r="AG90" s="89"/>
      <c r="AH90" s="89"/>
      <c r="AI90" s="89"/>
      <c r="AJ90" s="89"/>
      <c r="AK90" s="89" t="s">
        <v>416</v>
      </c>
      <c r="AL90" s="142" t="s">
        <v>417</v>
      </c>
      <c r="AM90" s="142" t="s">
        <v>418</v>
      </c>
      <c r="AN90" s="142" t="s">
        <v>419</v>
      </c>
      <c r="AO90" s="142" t="s">
        <v>420</v>
      </c>
      <c r="AP90" s="142" t="s">
        <v>1322</v>
      </c>
      <c r="AQ90" s="89"/>
      <c r="AR90" s="89"/>
      <c r="AS90" s="89"/>
      <c r="AT90" s="89"/>
      <c r="AU90" s="89"/>
      <c r="AV90" s="89"/>
      <c r="AW90" s="89"/>
      <c r="AX90" s="142" t="s">
        <v>589</v>
      </c>
      <c r="AY90" s="142" t="s">
        <v>299</v>
      </c>
      <c r="AZ90" s="89" t="s">
        <v>423</v>
      </c>
      <c r="BA90" s="89" t="s">
        <v>424</v>
      </c>
      <c r="BB90" s="89" t="s">
        <v>425</v>
      </c>
      <c r="BC90" s="89" t="s">
        <v>1166</v>
      </c>
      <c r="BD90" s="89" t="s">
        <v>427</v>
      </c>
      <c r="BE90" s="89"/>
      <c r="BF90" s="89" t="s">
        <v>303</v>
      </c>
      <c r="BG90" s="89" t="s">
        <v>1323</v>
      </c>
      <c r="BH90" s="89">
        <v>1.0</v>
      </c>
      <c r="BI90" s="89" t="s">
        <v>888</v>
      </c>
      <c r="BJ90" s="89" t="s">
        <v>889</v>
      </c>
      <c r="BK90" s="89" t="s">
        <v>820</v>
      </c>
      <c r="BL90" s="89"/>
      <c r="BM90" s="89" t="s">
        <v>821</v>
      </c>
      <c r="BN90" s="89"/>
      <c r="BO90" s="89"/>
      <c r="BP90" s="89">
        <v>0.28</v>
      </c>
      <c r="BQ90" s="89">
        <v>0.62</v>
      </c>
      <c r="BR90" s="141">
        <v>0.2</v>
      </c>
      <c r="BS90" s="89">
        <v>0.44</v>
      </c>
      <c r="BT90" s="89" t="s">
        <v>433</v>
      </c>
      <c r="BU90" s="89"/>
      <c r="BV90" s="89"/>
      <c r="BW90" s="89"/>
      <c r="BX90" s="89"/>
      <c r="BY90" s="89"/>
      <c r="BZ90" s="89"/>
      <c r="CA90" s="89"/>
      <c r="CB90" s="89"/>
      <c r="CC90" s="89"/>
      <c r="CD90" s="89" t="s">
        <v>1320</v>
      </c>
      <c r="CE90" s="89" t="s">
        <v>614</v>
      </c>
      <c r="CF90" s="89" t="s">
        <v>1244</v>
      </c>
      <c r="CG90" s="89" t="s">
        <v>471</v>
      </c>
    </row>
    <row r="91">
      <c r="A91" s="89" t="s">
        <v>1324</v>
      </c>
      <c r="B91" s="89" t="s">
        <v>1325</v>
      </c>
      <c r="C91" s="89" t="s">
        <v>1326</v>
      </c>
      <c r="D91" s="89">
        <v>8.5447E7</v>
      </c>
      <c r="E91" s="89">
        <v>4.262427630895E12</v>
      </c>
      <c r="F91" s="142" t="s">
        <v>1327</v>
      </c>
      <c r="G91" s="89" t="s">
        <v>402</v>
      </c>
      <c r="H91" s="89" t="s">
        <v>1157</v>
      </c>
      <c r="I91" s="89"/>
      <c r="J91" s="89" t="s">
        <v>1158</v>
      </c>
      <c r="K91" s="89" t="s">
        <v>1328</v>
      </c>
      <c r="L91" s="89" t="s">
        <v>1160</v>
      </c>
      <c r="M91" s="89" t="s">
        <v>700</v>
      </c>
      <c r="N91" s="89" t="s">
        <v>701</v>
      </c>
      <c r="O91" s="89"/>
      <c r="P91" s="89" t="s">
        <v>1161</v>
      </c>
      <c r="Q91" s="89" t="s">
        <v>1162</v>
      </c>
      <c r="R91" s="89"/>
      <c r="S91" s="89">
        <v>0.75</v>
      </c>
      <c r="T91" s="90">
        <v>0.295275590551181</v>
      </c>
      <c r="U91" s="89" t="s">
        <v>1329</v>
      </c>
      <c r="V91" s="89" t="s">
        <v>2088</v>
      </c>
      <c r="W91" s="89" t="s">
        <v>1164</v>
      </c>
      <c r="X91" s="89" t="s">
        <v>414</v>
      </c>
      <c r="Y91" s="89" t="s">
        <v>415</v>
      </c>
      <c r="Z91" s="89">
        <v>20.0</v>
      </c>
      <c r="AA91" s="89">
        <v>68.0</v>
      </c>
      <c r="AB91" s="89">
        <v>60.0</v>
      </c>
      <c r="AC91" s="89">
        <v>140.0</v>
      </c>
      <c r="AD91" s="118">
        <v>0.1</v>
      </c>
      <c r="AE91" s="118">
        <v>0.9</v>
      </c>
      <c r="AF91" s="89"/>
      <c r="AG91" s="89"/>
      <c r="AH91" s="89"/>
      <c r="AI91" s="89"/>
      <c r="AJ91" s="89"/>
      <c r="AK91" s="89" t="s">
        <v>416</v>
      </c>
      <c r="AL91" s="142" t="s">
        <v>417</v>
      </c>
      <c r="AM91" s="142" t="s">
        <v>418</v>
      </c>
      <c r="AN91" s="142" t="s">
        <v>419</v>
      </c>
      <c r="AO91" s="142" t="s">
        <v>420</v>
      </c>
      <c r="AP91" s="142" t="s">
        <v>1330</v>
      </c>
      <c r="AQ91" s="89"/>
      <c r="AR91" s="89"/>
      <c r="AS91" s="89"/>
      <c r="AT91" s="89"/>
      <c r="AU91" s="89"/>
      <c r="AV91" s="89"/>
      <c r="AW91" s="89"/>
      <c r="AX91" s="142" t="s">
        <v>422</v>
      </c>
      <c r="AY91" s="142" t="s">
        <v>299</v>
      </c>
      <c r="AZ91" s="89" t="s">
        <v>423</v>
      </c>
      <c r="BA91" s="89" t="s">
        <v>424</v>
      </c>
      <c r="BB91" s="89" t="s">
        <v>425</v>
      </c>
      <c r="BC91" s="89" t="s">
        <v>1166</v>
      </c>
      <c r="BD91" s="89" t="s">
        <v>427</v>
      </c>
      <c r="BE91" s="89"/>
      <c r="BF91" s="89" t="s">
        <v>303</v>
      </c>
      <c r="BG91" s="89" t="s">
        <v>1331</v>
      </c>
      <c r="BH91" s="89">
        <v>1.0</v>
      </c>
      <c r="BI91" s="89" t="s">
        <v>704</v>
      </c>
      <c r="BJ91" s="89" t="s">
        <v>705</v>
      </c>
      <c r="BK91" s="89" t="s">
        <v>706</v>
      </c>
      <c r="BL91" s="89"/>
      <c r="BM91" s="89" t="s">
        <v>707</v>
      </c>
      <c r="BN91" s="89"/>
      <c r="BO91" s="89"/>
      <c r="BP91" s="89">
        <v>8.56</v>
      </c>
      <c r="BQ91" s="89">
        <v>18.87</v>
      </c>
      <c r="BR91" s="141">
        <v>7.08</v>
      </c>
      <c r="BS91" s="89">
        <v>15.61</v>
      </c>
      <c r="BT91" s="89" t="s">
        <v>433</v>
      </c>
      <c r="BU91" s="89"/>
      <c r="BV91" s="89"/>
      <c r="BW91" s="89"/>
      <c r="BX91" s="89"/>
      <c r="BY91" s="89"/>
      <c r="BZ91" s="89"/>
      <c r="CA91" s="89"/>
      <c r="CB91" s="89"/>
      <c r="CC91" s="89"/>
      <c r="CD91" s="89" t="s">
        <v>1325</v>
      </c>
      <c r="CE91" s="89" t="s">
        <v>469</v>
      </c>
      <c r="CF91" s="89" t="s">
        <v>1187</v>
      </c>
      <c r="CG91" s="89" t="s">
        <v>471</v>
      </c>
    </row>
    <row r="92">
      <c r="A92" s="89" t="s">
        <v>1334</v>
      </c>
      <c r="B92" s="89" t="s">
        <v>1335</v>
      </c>
      <c r="C92" s="89" t="s">
        <v>1336</v>
      </c>
      <c r="D92" s="89">
        <v>8.5447E7</v>
      </c>
      <c r="E92" s="89">
        <v>4.262427630178E12</v>
      </c>
      <c r="F92" s="142" t="s">
        <v>1337</v>
      </c>
      <c r="G92" s="89" t="s">
        <v>587</v>
      </c>
      <c r="H92" s="89" t="s">
        <v>1157</v>
      </c>
      <c r="I92" s="89"/>
      <c r="J92" s="89" t="s">
        <v>1158</v>
      </c>
      <c r="K92" s="89" t="s">
        <v>1328</v>
      </c>
      <c r="L92" s="89" t="s">
        <v>1160</v>
      </c>
      <c r="M92" s="89" t="s">
        <v>408</v>
      </c>
      <c r="N92" s="89" t="s">
        <v>409</v>
      </c>
      <c r="O92" s="89"/>
      <c r="P92" s="89" t="s">
        <v>1161</v>
      </c>
      <c r="Q92" s="89" t="s">
        <v>1162</v>
      </c>
      <c r="R92" s="89"/>
      <c r="S92" s="89">
        <v>0.75</v>
      </c>
      <c r="T92" s="90">
        <v>0.295275590551181</v>
      </c>
      <c r="U92" s="89" t="s">
        <v>1329</v>
      </c>
      <c r="V92" s="89" t="s">
        <v>2088</v>
      </c>
      <c r="W92" s="89" t="s">
        <v>1164</v>
      </c>
      <c r="X92" s="89" t="s">
        <v>414</v>
      </c>
      <c r="Y92" s="89" t="s">
        <v>415</v>
      </c>
      <c r="Z92" s="89">
        <v>20.0</v>
      </c>
      <c r="AA92" s="89">
        <v>68.0</v>
      </c>
      <c r="AB92" s="89">
        <v>60.0</v>
      </c>
      <c r="AC92" s="89">
        <v>140.0</v>
      </c>
      <c r="AD92" s="118">
        <v>0.1</v>
      </c>
      <c r="AE92" s="118">
        <v>0.9</v>
      </c>
      <c r="AF92" s="89"/>
      <c r="AG92" s="89"/>
      <c r="AH92" s="89"/>
      <c r="AI92" s="89"/>
      <c r="AJ92" s="89"/>
      <c r="AK92" s="89" t="s">
        <v>416</v>
      </c>
      <c r="AL92" s="142" t="s">
        <v>417</v>
      </c>
      <c r="AM92" s="142" t="s">
        <v>418</v>
      </c>
      <c r="AN92" s="142" t="s">
        <v>419</v>
      </c>
      <c r="AO92" s="142" t="s">
        <v>420</v>
      </c>
      <c r="AP92" s="142" t="s">
        <v>1338</v>
      </c>
      <c r="AQ92" s="89"/>
      <c r="AR92" s="89"/>
      <c r="AS92" s="89"/>
      <c r="AT92" s="89"/>
      <c r="AU92" s="89"/>
      <c r="AV92" s="89"/>
      <c r="AW92" s="89"/>
      <c r="AX92" s="142" t="s">
        <v>589</v>
      </c>
      <c r="AY92" s="142" t="s">
        <v>299</v>
      </c>
      <c r="AZ92" s="89" t="s">
        <v>423</v>
      </c>
      <c r="BA92" s="89" t="s">
        <v>424</v>
      </c>
      <c r="BB92" s="89" t="s">
        <v>425</v>
      </c>
      <c r="BC92" s="89" t="s">
        <v>1166</v>
      </c>
      <c r="BD92" s="89" t="s">
        <v>427</v>
      </c>
      <c r="BE92" s="89"/>
      <c r="BF92" s="89" t="s">
        <v>303</v>
      </c>
      <c r="BG92" s="89" t="s">
        <v>1339</v>
      </c>
      <c r="BH92" s="89">
        <v>1.0</v>
      </c>
      <c r="BI92" s="89" t="s">
        <v>888</v>
      </c>
      <c r="BJ92" s="89" t="s">
        <v>592</v>
      </c>
      <c r="BK92" s="89" t="s">
        <v>593</v>
      </c>
      <c r="BL92" s="89"/>
      <c r="BM92" s="89" t="s">
        <v>594</v>
      </c>
      <c r="BN92" s="89"/>
      <c r="BO92" s="89"/>
      <c r="BP92" s="89">
        <v>0.22</v>
      </c>
      <c r="BQ92" s="89">
        <v>0.49</v>
      </c>
      <c r="BR92" s="141">
        <v>0.14</v>
      </c>
      <c r="BS92" s="89">
        <v>0.31</v>
      </c>
      <c r="BT92" s="89" t="s">
        <v>433</v>
      </c>
      <c r="BU92" s="89"/>
      <c r="BV92" s="89"/>
      <c r="BW92" s="89"/>
      <c r="BX92" s="89"/>
      <c r="BY92" s="89"/>
      <c r="BZ92" s="89"/>
      <c r="CA92" s="89"/>
      <c r="CB92" s="89"/>
      <c r="CC92" s="89"/>
      <c r="CD92" s="89" t="s">
        <v>1335</v>
      </c>
      <c r="CE92" s="89" t="s">
        <v>614</v>
      </c>
      <c r="CF92" s="89" t="s">
        <v>1244</v>
      </c>
      <c r="CG92" s="89" t="s">
        <v>471</v>
      </c>
    </row>
    <row r="93">
      <c r="A93" s="89" t="s">
        <v>1340</v>
      </c>
      <c r="B93" s="89" t="s">
        <v>1341</v>
      </c>
      <c r="C93" s="89" t="s">
        <v>1336</v>
      </c>
      <c r="D93" s="89">
        <v>8.5447E7</v>
      </c>
      <c r="E93" s="89">
        <v>4.262427630369E12</v>
      </c>
      <c r="F93" s="142" t="s">
        <v>1342</v>
      </c>
      <c r="G93" s="89" t="s">
        <v>587</v>
      </c>
      <c r="H93" s="89" t="s">
        <v>1157</v>
      </c>
      <c r="I93" s="89"/>
      <c r="J93" s="89" t="s">
        <v>1158</v>
      </c>
      <c r="K93" s="89" t="s">
        <v>1328</v>
      </c>
      <c r="L93" s="89" t="s">
        <v>1160</v>
      </c>
      <c r="M93" s="89" t="s">
        <v>700</v>
      </c>
      <c r="N93" s="89" t="s">
        <v>701</v>
      </c>
      <c r="O93" s="89"/>
      <c r="P93" s="89" t="s">
        <v>1161</v>
      </c>
      <c r="Q93" s="89" t="s">
        <v>1162</v>
      </c>
      <c r="R93" s="89"/>
      <c r="S93" s="89">
        <v>0.75</v>
      </c>
      <c r="T93" s="90">
        <v>0.295275590551181</v>
      </c>
      <c r="U93" s="89" t="s">
        <v>1329</v>
      </c>
      <c r="V93" s="89" t="s">
        <v>2088</v>
      </c>
      <c r="W93" s="89" t="s">
        <v>1164</v>
      </c>
      <c r="X93" s="89" t="s">
        <v>414</v>
      </c>
      <c r="Y93" s="89" t="s">
        <v>415</v>
      </c>
      <c r="Z93" s="89">
        <v>20.0</v>
      </c>
      <c r="AA93" s="89">
        <v>68.0</v>
      </c>
      <c r="AB93" s="89">
        <v>60.0</v>
      </c>
      <c r="AC93" s="89">
        <v>140.0</v>
      </c>
      <c r="AD93" s="118">
        <v>0.1</v>
      </c>
      <c r="AE93" s="118">
        <v>0.9</v>
      </c>
      <c r="AF93" s="89"/>
      <c r="AG93" s="89"/>
      <c r="AH93" s="89"/>
      <c r="AI93" s="89"/>
      <c r="AJ93" s="89"/>
      <c r="AK93" s="89" t="s">
        <v>416</v>
      </c>
      <c r="AL93" s="142" t="s">
        <v>417</v>
      </c>
      <c r="AM93" s="142" t="s">
        <v>418</v>
      </c>
      <c r="AN93" s="142" t="s">
        <v>419</v>
      </c>
      <c r="AO93" s="142" t="s">
        <v>420</v>
      </c>
      <c r="AP93" s="142" t="s">
        <v>1343</v>
      </c>
      <c r="AQ93" s="89"/>
      <c r="AR93" s="89"/>
      <c r="AS93" s="89"/>
      <c r="AT93" s="89"/>
      <c r="AU93" s="89"/>
      <c r="AV93" s="89"/>
      <c r="AW93" s="89"/>
      <c r="AX93" s="142" t="s">
        <v>589</v>
      </c>
      <c r="AY93" s="142" t="s">
        <v>299</v>
      </c>
      <c r="AZ93" s="89" t="s">
        <v>423</v>
      </c>
      <c r="BA93" s="89" t="s">
        <v>424</v>
      </c>
      <c r="BB93" s="89" t="s">
        <v>425</v>
      </c>
      <c r="BC93" s="89" t="s">
        <v>1166</v>
      </c>
      <c r="BD93" s="89" t="s">
        <v>427</v>
      </c>
      <c r="BE93" s="89"/>
      <c r="BF93" s="89" t="s">
        <v>303</v>
      </c>
      <c r="BG93" s="89" t="s">
        <v>1344</v>
      </c>
      <c r="BH93" s="89">
        <v>1.0</v>
      </c>
      <c r="BI93" s="89" t="s">
        <v>888</v>
      </c>
      <c r="BJ93" s="89" t="s">
        <v>819</v>
      </c>
      <c r="BK93" s="89" t="s">
        <v>820</v>
      </c>
      <c r="BL93" s="89"/>
      <c r="BM93" s="89" t="s">
        <v>821</v>
      </c>
      <c r="BN93" s="89"/>
      <c r="BO93" s="89"/>
      <c r="BP93" s="89">
        <v>0.27</v>
      </c>
      <c r="BQ93" s="89">
        <v>0.6</v>
      </c>
      <c r="BR93" s="141">
        <v>0.19</v>
      </c>
      <c r="BS93" s="89">
        <v>0.42</v>
      </c>
      <c r="BT93" s="89" t="s">
        <v>433</v>
      </c>
      <c r="BU93" s="89"/>
      <c r="BV93" s="89"/>
      <c r="BW93" s="89"/>
      <c r="BX93" s="89"/>
      <c r="BY93" s="89"/>
      <c r="BZ93" s="89"/>
      <c r="CA93" s="89"/>
      <c r="CB93" s="89"/>
      <c r="CC93" s="89"/>
      <c r="CD93" s="89" t="s">
        <v>1341</v>
      </c>
      <c r="CE93" s="89" t="s">
        <v>614</v>
      </c>
      <c r="CF93" s="89" t="s">
        <v>1244</v>
      </c>
      <c r="CG93" s="89" t="s">
        <v>471</v>
      </c>
    </row>
    <row r="94">
      <c r="A94" s="89" t="s">
        <v>1345</v>
      </c>
      <c r="B94" s="89" t="s">
        <v>1346</v>
      </c>
      <c r="C94" s="89" t="s">
        <v>1336</v>
      </c>
      <c r="D94" s="89">
        <v>8.5447E7</v>
      </c>
      <c r="E94" s="89">
        <v>4.26242763055E12</v>
      </c>
      <c r="F94" s="142" t="s">
        <v>1347</v>
      </c>
      <c r="G94" s="89" t="s">
        <v>587</v>
      </c>
      <c r="H94" s="89" t="s">
        <v>1157</v>
      </c>
      <c r="I94" s="89"/>
      <c r="J94" s="89" t="s">
        <v>1158</v>
      </c>
      <c r="K94" s="89" t="s">
        <v>1328</v>
      </c>
      <c r="L94" s="89" t="s">
        <v>1160</v>
      </c>
      <c r="M94" s="89" t="s">
        <v>884</v>
      </c>
      <c r="N94" s="89" t="s">
        <v>885</v>
      </c>
      <c r="O94" s="89"/>
      <c r="P94" s="89" t="s">
        <v>1161</v>
      </c>
      <c r="Q94" s="89" t="s">
        <v>1162</v>
      </c>
      <c r="R94" s="89"/>
      <c r="S94" s="89">
        <v>0.75</v>
      </c>
      <c r="T94" s="90">
        <v>0.295275590551181</v>
      </c>
      <c r="U94" s="89" t="s">
        <v>1329</v>
      </c>
      <c r="V94" s="89" t="s">
        <v>2088</v>
      </c>
      <c r="W94" s="89" t="s">
        <v>1164</v>
      </c>
      <c r="X94" s="89" t="s">
        <v>414</v>
      </c>
      <c r="Y94" s="89" t="s">
        <v>415</v>
      </c>
      <c r="Z94" s="89">
        <v>20.0</v>
      </c>
      <c r="AA94" s="89">
        <v>68.0</v>
      </c>
      <c r="AB94" s="89">
        <v>60.0</v>
      </c>
      <c r="AC94" s="89">
        <v>140.0</v>
      </c>
      <c r="AD94" s="118">
        <v>0.1</v>
      </c>
      <c r="AE94" s="118">
        <v>0.9</v>
      </c>
      <c r="AF94" s="89"/>
      <c r="AG94" s="89"/>
      <c r="AH94" s="89"/>
      <c r="AI94" s="89"/>
      <c r="AJ94" s="89"/>
      <c r="AK94" s="89" t="s">
        <v>416</v>
      </c>
      <c r="AL94" s="142" t="s">
        <v>417</v>
      </c>
      <c r="AM94" s="142" t="s">
        <v>418</v>
      </c>
      <c r="AN94" s="142" t="s">
        <v>419</v>
      </c>
      <c r="AO94" s="142" t="s">
        <v>420</v>
      </c>
      <c r="AP94" s="142" t="s">
        <v>1348</v>
      </c>
      <c r="AQ94" s="89"/>
      <c r="AR94" s="89"/>
      <c r="AS94" s="89"/>
      <c r="AT94" s="89"/>
      <c r="AU94" s="89"/>
      <c r="AV94" s="89"/>
      <c r="AW94" s="89"/>
      <c r="AX94" s="142" t="s">
        <v>589</v>
      </c>
      <c r="AY94" s="142" t="s">
        <v>299</v>
      </c>
      <c r="AZ94" s="89" t="s">
        <v>423</v>
      </c>
      <c r="BA94" s="89" t="s">
        <v>424</v>
      </c>
      <c r="BB94" s="89" t="s">
        <v>425</v>
      </c>
      <c r="BC94" s="89" t="s">
        <v>1166</v>
      </c>
      <c r="BD94" s="89" t="s">
        <v>427</v>
      </c>
      <c r="BE94" s="89"/>
      <c r="BF94" s="89" t="s">
        <v>303</v>
      </c>
      <c r="BG94" s="89" t="s">
        <v>1349</v>
      </c>
      <c r="BH94" s="89">
        <v>1.0</v>
      </c>
      <c r="BI94" s="89" t="s">
        <v>888</v>
      </c>
      <c r="BJ94" s="89" t="s">
        <v>889</v>
      </c>
      <c r="BK94" s="89" t="s">
        <v>820</v>
      </c>
      <c r="BL94" s="89"/>
      <c r="BM94" s="89" t="s">
        <v>821</v>
      </c>
      <c r="BN94" s="89"/>
      <c r="BO94" s="89"/>
      <c r="BP94" s="89">
        <v>0.28</v>
      </c>
      <c r="BQ94" s="89">
        <v>0.62</v>
      </c>
      <c r="BR94" s="141">
        <v>0.2</v>
      </c>
      <c r="BS94" s="89">
        <v>0.44</v>
      </c>
      <c r="BT94" s="89" t="s">
        <v>433</v>
      </c>
      <c r="BU94" s="89"/>
      <c r="BV94" s="89"/>
      <c r="BW94" s="89"/>
      <c r="BX94" s="89"/>
      <c r="BY94" s="89"/>
      <c r="BZ94" s="89"/>
      <c r="CA94" s="89"/>
      <c r="CB94" s="89"/>
      <c r="CC94" s="89"/>
      <c r="CD94" s="89" t="s">
        <v>1346</v>
      </c>
      <c r="CE94" s="89" t="s">
        <v>614</v>
      </c>
      <c r="CF94" s="89" t="s">
        <v>1244</v>
      </c>
      <c r="CG94" s="89" t="s">
        <v>471</v>
      </c>
    </row>
    <row r="95">
      <c r="A95" s="89" t="s">
        <v>1350</v>
      </c>
      <c r="B95" s="89" t="s">
        <v>1351</v>
      </c>
      <c r="C95" s="89" t="s">
        <v>1326</v>
      </c>
      <c r="D95" s="89">
        <v>8.5447E7</v>
      </c>
      <c r="E95" s="89">
        <v>4.262427630888E12</v>
      </c>
      <c r="F95" s="142" t="s">
        <v>1352</v>
      </c>
      <c r="G95" s="89" t="s">
        <v>402</v>
      </c>
      <c r="H95" s="89" t="s">
        <v>1157</v>
      </c>
      <c r="I95" s="89"/>
      <c r="J95" s="89" t="s">
        <v>1158</v>
      </c>
      <c r="K95" s="89" t="s">
        <v>1328</v>
      </c>
      <c r="L95" s="89" t="s">
        <v>1160</v>
      </c>
      <c r="M95" s="89" t="s">
        <v>700</v>
      </c>
      <c r="N95" s="89" t="s">
        <v>701</v>
      </c>
      <c r="O95" s="89"/>
      <c r="P95" s="89" t="s">
        <v>1161</v>
      </c>
      <c r="Q95" s="89" t="s">
        <v>1161</v>
      </c>
      <c r="R95" s="89"/>
      <c r="S95" s="89">
        <v>0.75</v>
      </c>
      <c r="T95" s="90">
        <v>0.295275590551181</v>
      </c>
      <c r="U95" s="89" t="s">
        <v>1329</v>
      </c>
      <c r="V95" s="89" t="s">
        <v>2088</v>
      </c>
      <c r="W95" s="89" t="s">
        <v>1164</v>
      </c>
      <c r="X95" s="89" t="s">
        <v>414</v>
      </c>
      <c r="Y95" s="89" t="s">
        <v>415</v>
      </c>
      <c r="Z95" s="89">
        <v>20.0</v>
      </c>
      <c r="AA95" s="89">
        <v>68.0</v>
      </c>
      <c r="AB95" s="89">
        <v>60.0</v>
      </c>
      <c r="AC95" s="89">
        <v>140.0</v>
      </c>
      <c r="AD95" s="118">
        <v>0.1</v>
      </c>
      <c r="AE95" s="118">
        <v>0.9</v>
      </c>
      <c r="AF95" s="89"/>
      <c r="AG95" s="89"/>
      <c r="AH95" s="89"/>
      <c r="AI95" s="89"/>
      <c r="AJ95" s="89"/>
      <c r="AK95" s="89" t="s">
        <v>416</v>
      </c>
      <c r="AL95" s="142" t="s">
        <v>417</v>
      </c>
      <c r="AM95" s="142" t="s">
        <v>418</v>
      </c>
      <c r="AN95" s="142" t="s">
        <v>419</v>
      </c>
      <c r="AO95" s="142" t="s">
        <v>420</v>
      </c>
      <c r="AP95" s="142" t="s">
        <v>1353</v>
      </c>
      <c r="AQ95" s="89"/>
      <c r="AR95" s="89"/>
      <c r="AS95" s="89"/>
      <c r="AT95" s="89"/>
      <c r="AU95" s="89"/>
      <c r="AV95" s="89"/>
      <c r="AW95" s="89"/>
      <c r="AX95" s="142" t="s">
        <v>422</v>
      </c>
      <c r="AY95" s="142" t="s">
        <v>299</v>
      </c>
      <c r="AZ95" s="89" t="s">
        <v>423</v>
      </c>
      <c r="BA95" s="89" t="s">
        <v>424</v>
      </c>
      <c r="BB95" s="89" t="s">
        <v>425</v>
      </c>
      <c r="BC95" s="89" t="s">
        <v>1166</v>
      </c>
      <c r="BD95" s="89" t="s">
        <v>427</v>
      </c>
      <c r="BE95" s="89"/>
      <c r="BF95" s="89" t="s">
        <v>303</v>
      </c>
      <c r="BG95" s="89" t="s">
        <v>1354</v>
      </c>
      <c r="BH95" s="89">
        <v>1.0</v>
      </c>
      <c r="BI95" s="89" t="s">
        <v>704</v>
      </c>
      <c r="BJ95" s="89" t="s">
        <v>705</v>
      </c>
      <c r="BK95" s="89" t="s">
        <v>706</v>
      </c>
      <c r="BL95" s="89"/>
      <c r="BM95" s="89" t="s">
        <v>707</v>
      </c>
      <c r="BN95" s="89"/>
      <c r="BO95" s="89"/>
      <c r="BP95" s="89">
        <v>8.56</v>
      </c>
      <c r="BQ95" s="89">
        <v>18.87</v>
      </c>
      <c r="BR95" s="141">
        <v>7.08</v>
      </c>
      <c r="BS95" s="89">
        <v>15.61</v>
      </c>
      <c r="BT95" s="89" t="s">
        <v>433</v>
      </c>
      <c r="BU95" s="89"/>
      <c r="BV95" s="89"/>
      <c r="BW95" s="89"/>
      <c r="BX95" s="89"/>
      <c r="BY95" s="89"/>
      <c r="BZ95" s="89"/>
      <c r="CA95" s="89"/>
      <c r="CB95" s="89"/>
      <c r="CC95" s="89"/>
      <c r="CD95" s="89" t="s">
        <v>1351</v>
      </c>
      <c r="CE95" s="89" t="s">
        <v>469</v>
      </c>
      <c r="CF95" s="89" t="s">
        <v>1187</v>
      </c>
      <c r="CG95" s="89" t="s">
        <v>471</v>
      </c>
    </row>
    <row r="96">
      <c r="A96" s="89" t="s">
        <v>1355</v>
      </c>
      <c r="B96" s="89" t="s">
        <v>1356</v>
      </c>
      <c r="C96" s="89" t="s">
        <v>1336</v>
      </c>
      <c r="D96" s="89">
        <v>8.5447E7</v>
      </c>
      <c r="E96" s="89">
        <v>4.262427630161E12</v>
      </c>
      <c r="F96" s="142" t="s">
        <v>1357</v>
      </c>
      <c r="G96" s="89" t="s">
        <v>587</v>
      </c>
      <c r="H96" s="89" t="s">
        <v>1157</v>
      </c>
      <c r="I96" s="89"/>
      <c r="J96" s="89" t="s">
        <v>1158</v>
      </c>
      <c r="K96" s="89" t="s">
        <v>1328</v>
      </c>
      <c r="L96" s="89" t="s">
        <v>1160</v>
      </c>
      <c r="M96" s="89" t="s">
        <v>408</v>
      </c>
      <c r="N96" s="89" t="s">
        <v>409</v>
      </c>
      <c r="O96" s="89"/>
      <c r="P96" s="89" t="s">
        <v>1161</v>
      </c>
      <c r="Q96" s="89" t="s">
        <v>1161</v>
      </c>
      <c r="R96" s="89"/>
      <c r="S96" s="89">
        <v>0.75</v>
      </c>
      <c r="T96" s="90">
        <v>0.295275590551181</v>
      </c>
      <c r="U96" s="89" t="s">
        <v>1329</v>
      </c>
      <c r="V96" s="89" t="s">
        <v>2088</v>
      </c>
      <c r="W96" s="89" t="s">
        <v>1164</v>
      </c>
      <c r="X96" s="89" t="s">
        <v>414</v>
      </c>
      <c r="Y96" s="89" t="s">
        <v>415</v>
      </c>
      <c r="Z96" s="89">
        <v>20.0</v>
      </c>
      <c r="AA96" s="89">
        <v>68.0</v>
      </c>
      <c r="AB96" s="89">
        <v>60.0</v>
      </c>
      <c r="AC96" s="89">
        <v>140.0</v>
      </c>
      <c r="AD96" s="118">
        <v>0.1</v>
      </c>
      <c r="AE96" s="118">
        <v>0.9</v>
      </c>
      <c r="AF96" s="89"/>
      <c r="AG96" s="89"/>
      <c r="AH96" s="89"/>
      <c r="AI96" s="89"/>
      <c r="AJ96" s="89"/>
      <c r="AK96" s="89" t="s">
        <v>416</v>
      </c>
      <c r="AL96" s="142" t="s">
        <v>417</v>
      </c>
      <c r="AM96" s="142" t="s">
        <v>418</v>
      </c>
      <c r="AN96" s="142" t="s">
        <v>419</v>
      </c>
      <c r="AO96" s="142" t="s">
        <v>420</v>
      </c>
      <c r="AP96" s="142" t="s">
        <v>1358</v>
      </c>
      <c r="AQ96" s="89"/>
      <c r="AR96" s="89"/>
      <c r="AS96" s="89"/>
      <c r="AT96" s="89"/>
      <c r="AU96" s="89"/>
      <c r="AV96" s="89"/>
      <c r="AW96" s="89"/>
      <c r="AX96" s="142" t="s">
        <v>589</v>
      </c>
      <c r="AY96" s="142" t="s">
        <v>299</v>
      </c>
      <c r="AZ96" s="89" t="s">
        <v>423</v>
      </c>
      <c r="BA96" s="89" t="s">
        <v>424</v>
      </c>
      <c r="BB96" s="89" t="s">
        <v>425</v>
      </c>
      <c r="BC96" s="89" t="s">
        <v>1166</v>
      </c>
      <c r="BD96" s="89" t="s">
        <v>427</v>
      </c>
      <c r="BE96" s="89"/>
      <c r="BF96" s="89" t="s">
        <v>303</v>
      </c>
      <c r="BG96" s="89" t="s">
        <v>1359</v>
      </c>
      <c r="BH96" s="89">
        <v>1.0</v>
      </c>
      <c r="BI96" s="89" t="s">
        <v>888</v>
      </c>
      <c r="BJ96" s="89" t="s">
        <v>592</v>
      </c>
      <c r="BK96" s="89" t="s">
        <v>593</v>
      </c>
      <c r="BL96" s="89"/>
      <c r="BM96" s="89" t="s">
        <v>594</v>
      </c>
      <c r="BN96" s="89"/>
      <c r="BO96" s="89"/>
      <c r="BP96" s="89">
        <v>0.22</v>
      </c>
      <c r="BQ96" s="89">
        <v>0.49</v>
      </c>
      <c r="BR96" s="141">
        <v>0.14</v>
      </c>
      <c r="BS96" s="89">
        <v>0.31</v>
      </c>
      <c r="BT96" s="89" t="s">
        <v>433</v>
      </c>
      <c r="BU96" s="89"/>
      <c r="BV96" s="89"/>
      <c r="BW96" s="89"/>
      <c r="BX96" s="89"/>
      <c r="BY96" s="89"/>
      <c r="BZ96" s="89"/>
      <c r="CA96" s="89"/>
      <c r="CB96" s="89"/>
      <c r="CC96" s="89"/>
      <c r="CD96" s="89" t="s">
        <v>1356</v>
      </c>
      <c r="CE96" s="89" t="s">
        <v>614</v>
      </c>
      <c r="CF96" s="89" t="s">
        <v>1244</v>
      </c>
      <c r="CG96" s="89" t="s">
        <v>471</v>
      </c>
    </row>
    <row r="97">
      <c r="A97" s="89" t="s">
        <v>1360</v>
      </c>
      <c r="B97" s="89" t="s">
        <v>1361</v>
      </c>
      <c r="C97" s="89" t="s">
        <v>1336</v>
      </c>
      <c r="D97" s="89">
        <v>8.5447E7</v>
      </c>
      <c r="E97" s="89">
        <v>4.262427630352E12</v>
      </c>
      <c r="F97" s="142" t="s">
        <v>1362</v>
      </c>
      <c r="G97" s="89" t="s">
        <v>587</v>
      </c>
      <c r="H97" s="89" t="s">
        <v>1157</v>
      </c>
      <c r="I97" s="89"/>
      <c r="J97" s="89" t="s">
        <v>1158</v>
      </c>
      <c r="K97" s="89" t="s">
        <v>1328</v>
      </c>
      <c r="L97" s="89" t="s">
        <v>1160</v>
      </c>
      <c r="M97" s="89" t="s">
        <v>700</v>
      </c>
      <c r="N97" s="89" t="s">
        <v>701</v>
      </c>
      <c r="O97" s="89"/>
      <c r="P97" s="89" t="s">
        <v>1161</v>
      </c>
      <c r="Q97" s="89" t="s">
        <v>1161</v>
      </c>
      <c r="R97" s="89"/>
      <c r="S97" s="89">
        <v>0.75</v>
      </c>
      <c r="T97" s="90">
        <v>0.295275590551181</v>
      </c>
      <c r="U97" s="89" t="s">
        <v>1329</v>
      </c>
      <c r="V97" s="89" t="s">
        <v>2088</v>
      </c>
      <c r="W97" s="89" t="s">
        <v>1164</v>
      </c>
      <c r="X97" s="89" t="s">
        <v>414</v>
      </c>
      <c r="Y97" s="89" t="s">
        <v>415</v>
      </c>
      <c r="Z97" s="89">
        <v>20.0</v>
      </c>
      <c r="AA97" s="89">
        <v>68.0</v>
      </c>
      <c r="AB97" s="89">
        <v>60.0</v>
      </c>
      <c r="AC97" s="89">
        <v>140.0</v>
      </c>
      <c r="AD97" s="118">
        <v>0.1</v>
      </c>
      <c r="AE97" s="118">
        <v>0.9</v>
      </c>
      <c r="AF97" s="89"/>
      <c r="AG97" s="89"/>
      <c r="AH97" s="89"/>
      <c r="AI97" s="89"/>
      <c r="AJ97" s="89"/>
      <c r="AK97" s="89" t="s">
        <v>416</v>
      </c>
      <c r="AL97" s="142" t="s">
        <v>417</v>
      </c>
      <c r="AM97" s="142" t="s">
        <v>418</v>
      </c>
      <c r="AN97" s="142" t="s">
        <v>419</v>
      </c>
      <c r="AO97" s="142" t="s">
        <v>420</v>
      </c>
      <c r="AP97" s="142" t="s">
        <v>1363</v>
      </c>
      <c r="AQ97" s="89"/>
      <c r="AR97" s="89"/>
      <c r="AS97" s="89"/>
      <c r="AT97" s="89"/>
      <c r="AU97" s="89"/>
      <c r="AV97" s="89"/>
      <c r="AW97" s="89"/>
      <c r="AX97" s="142" t="s">
        <v>589</v>
      </c>
      <c r="AY97" s="142" t="s">
        <v>299</v>
      </c>
      <c r="AZ97" s="89" t="s">
        <v>423</v>
      </c>
      <c r="BA97" s="89" t="s">
        <v>424</v>
      </c>
      <c r="BB97" s="89" t="s">
        <v>425</v>
      </c>
      <c r="BC97" s="89" t="s">
        <v>1166</v>
      </c>
      <c r="BD97" s="89" t="s">
        <v>427</v>
      </c>
      <c r="BE97" s="89"/>
      <c r="BF97" s="89" t="s">
        <v>303</v>
      </c>
      <c r="BG97" s="89" t="s">
        <v>1364</v>
      </c>
      <c r="BH97" s="89">
        <v>1.0</v>
      </c>
      <c r="BI97" s="89" t="s">
        <v>888</v>
      </c>
      <c r="BJ97" s="89" t="s">
        <v>819</v>
      </c>
      <c r="BK97" s="89" t="s">
        <v>820</v>
      </c>
      <c r="BL97" s="89"/>
      <c r="BM97" s="89" t="s">
        <v>821</v>
      </c>
      <c r="BN97" s="89"/>
      <c r="BO97" s="89"/>
      <c r="BP97" s="89">
        <v>0.27</v>
      </c>
      <c r="BQ97" s="89">
        <v>0.6</v>
      </c>
      <c r="BR97" s="141">
        <v>0.19</v>
      </c>
      <c r="BS97" s="89">
        <v>0.42</v>
      </c>
      <c r="BT97" s="89" t="s">
        <v>433</v>
      </c>
      <c r="BU97" s="89"/>
      <c r="BV97" s="89"/>
      <c r="BW97" s="89"/>
      <c r="BX97" s="89"/>
      <c r="BY97" s="89"/>
      <c r="BZ97" s="89"/>
      <c r="CA97" s="89"/>
      <c r="CB97" s="89"/>
      <c r="CC97" s="89"/>
      <c r="CD97" s="89" t="s">
        <v>1361</v>
      </c>
      <c r="CE97" s="89" t="s">
        <v>614</v>
      </c>
      <c r="CF97" s="89" t="s">
        <v>1244</v>
      </c>
      <c r="CG97" s="89" t="s">
        <v>471</v>
      </c>
    </row>
    <row r="98">
      <c r="A98" s="89" t="s">
        <v>1365</v>
      </c>
      <c r="B98" s="89" t="s">
        <v>1366</v>
      </c>
      <c r="C98" s="89" t="s">
        <v>1336</v>
      </c>
      <c r="D98" s="89">
        <v>8.5447E7</v>
      </c>
      <c r="E98" s="89">
        <v>4.262427630543E12</v>
      </c>
      <c r="F98" s="142" t="s">
        <v>1367</v>
      </c>
      <c r="G98" s="89" t="s">
        <v>587</v>
      </c>
      <c r="H98" s="89" t="s">
        <v>1157</v>
      </c>
      <c r="I98" s="89"/>
      <c r="J98" s="89" t="s">
        <v>1158</v>
      </c>
      <c r="K98" s="89" t="s">
        <v>1328</v>
      </c>
      <c r="L98" s="89" t="s">
        <v>1160</v>
      </c>
      <c r="M98" s="89" t="s">
        <v>884</v>
      </c>
      <c r="N98" s="89" t="s">
        <v>885</v>
      </c>
      <c r="O98" s="89"/>
      <c r="P98" s="89" t="s">
        <v>1161</v>
      </c>
      <c r="Q98" s="89" t="s">
        <v>1161</v>
      </c>
      <c r="R98" s="89"/>
      <c r="S98" s="89">
        <v>0.75</v>
      </c>
      <c r="T98" s="90">
        <v>0.295275590551181</v>
      </c>
      <c r="U98" s="89" t="s">
        <v>1329</v>
      </c>
      <c r="V98" s="89" t="s">
        <v>2088</v>
      </c>
      <c r="W98" s="89" t="s">
        <v>1164</v>
      </c>
      <c r="X98" s="89" t="s">
        <v>414</v>
      </c>
      <c r="Y98" s="89" t="s">
        <v>415</v>
      </c>
      <c r="Z98" s="89">
        <v>20.0</v>
      </c>
      <c r="AA98" s="89">
        <v>68.0</v>
      </c>
      <c r="AB98" s="89">
        <v>60.0</v>
      </c>
      <c r="AC98" s="89">
        <v>140.0</v>
      </c>
      <c r="AD98" s="118">
        <v>0.1</v>
      </c>
      <c r="AE98" s="118">
        <v>0.9</v>
      </c>
      <c r="AF98" s="89"/>
      <c r="AG98" s="89"/>
      <c r="AH98" s="89"/>
      <c r="AI98" s="89"/>
      <c r="AJ98" s="89"/>
      <c r="AK98" s="89" t="s">
        <v>416</v>
      </c>
      <c r="AL98" s="142" t="s">
        <v>417</v>
      </c>
      <c r="AM98" s="142" t="s">
        <v>1368</v>
      </c>
      <c r="AN98" s="142" t="s">
        <v>419</v>
      </c>
      <c r="AO98" s="142" t="s">
        <v>420</v>
      </c>
      <c r="AP98" s="142" t="s">
        <v>1369</v>
      </c>
      <c r="AQ98" s="89"/>
      <c r="AR98" s="89"/>
      <c r="AS98" s="89"/>
      <c r="AT98" s="89"/>
      <c r="AU98" s="89"/>
      <c r="AV98" s="89"/>
      <c r="AW98" s="89"/>
      <c r="AX98" s="142" t="s">
        <v>589</v>
      </c>
      <c r="AY98" s="142" t="s">
        <v>299</v>
      </c>
      <c r="AZ98" s="89" t="s">
        <v>423</v>
      </c>
      <c r="BA98" s="89" t="s">
        <v>424</v>
      </c>
      <c r="BB98" s="89" t="s">
        <v>425</v>
      </c>
      <c r="BC98" s="89" t="s">
        <v>1166</v>
      </c>
      <c r="BD98" s="89" t="s">
        <v>427</v>
      </c>
      <c r="BE98" s="89"/>
      <c r="BF98" s="89" t="s">
        <v>303</v>
      </c>
      <c r="BG98" s="89" t="s">
        <v>1370</v>
      </c>
      <c r="BH98" s="89">
        <v>1.0</v>
      </c>
      <c r="BI98" s="89" t="s">
        <v>888</v>
      </c>
      <c r="BJ98" s="89" t="s">
        <v>889</v>
      </c>
      <c r="BK98" s="89" t="s">
        <v>820</v>
      </c>
      <c r="BL98" s="89"/>
      <c r="BM98" s="89" t="s">
        <v>821</v>
      </c>
      <c r="BN98" s="89"/>
      <c r="BO98" s="89"/>
      <c r="BP98" s="89">
        <v>0.28</v>
      </c>
      <c r="BQ98" s="89">
        <v>0.62</v>
      </c>
      <c r="BR98" s="141">
        <v>0.2</v>
      </c>
      <c r="BS98" s="89">
        <v>0.44</v>
      </c>
      <c r="BT98" s="89" t="s">
        <v>433</v>
      </c>
      <c r="BU98" s="89"/>
      <c r="BV98" s="89"/>
      <c r="BW98" s="89"/>
      <c r="BX98" s="89"/>
      <c r="BY98" s="89"/>
      <c r="BZ98" s="89"/>
      <c r="CA98" s="89"/>
      <c r="CB98" s="89"/>
      <c r="CC98" s="89"/>
      <c r="CD98" s="89" t="s">
        <v>1366</v>
      </c>
      <c r="CE98" s="89" t="s">
        <v>614</v>
      </c>
      <c r="CF98" s="89" t="s">
        <v>1244</v>
      </c>
      <c r="CG98" s="89" t="s">
        <v>471</v>
      </c>
    </row>
    <row r="99">
      <c r="A99" s="89" t="s">
        <v>1371</v>
      </c>
      <c r="B99" s="89" t="s">
        <v>1372</v>
      </c>
      <c r="C99" s="89" t="s">
        <v>1373</v>
      </c>
      <c r="D99" s="89">
        <v>3.9269097E7</v>
      </c>
      <c r="E99" s="89">
        <v>4.262427630925E12</v>
      </c>
      <c r="F99" s="142" t="s">
        <v>1374</v>
      </c>
      <c r="G99" s="89" t="s">
        <v>1375</v>
      </c>
      <c r="H99" s="89"/>
      <c r="I99" s="89"/>
      <c r="J99" s="89"/>
      <c r="K99" s="89"/>
      <c r="L99" s="89"/>
      <c r="M99" s="89"/>
      <c r="N99" s="89"/>
      <c r="O99" s="89"/>
      <c r="P99" s="89"/>
      <c r="Q99" s="89"/>
      <c r="R99" s="89"/>
      <c r="S99" s="89">
        <v>0.75</v>
      </c>
      <c r="T99" s="90">
        <v>0.295275590551181</v>
      </c>
      <c r="U99" s="89" t="s">
        <v>1329</v>
      </c>
      <c r="V99" s="89" t="s">
        <v>2088</v>
      </c>
      <c r="W99" s="89" t="s">
        <v>1164</v>
      </c>
      <c r="X99" s="89" t="s">
        <v>414</v>
      </c>
      <c r="Y99" s="89" t="s">
        <v>415</v>
      </c>
      <c r="Z99" s="89">
        <v>20.0</v>
      </c>
      <c r="AA99" s="89">
        <v>68.0</v>
      </c>
      <c r="AB99" s="89">
        <v>60.0</v>
      </c>
      <c r="AC99" s="89">
        <v>140.0</v>
      </c>
      <c r="AD99" s="118">
        <v>0.1</v>
      </c>
      <c r="AE99" s="118">
        <v>0.9</v>
      </c>
      <c r="AF99" s="89"/>
      <c r="AG99" s="89"/>
      <c r="AH99" s="89"/>
      <c r="AI99" s="89"/>
      <c r="AJ99" s="89"/>
      <c r="AK99" s="89"/>
      <c r="AL99" s="142" t="s">
        <v>419</v>
      </c>
      <c r="AM99" s="142" t="s">
        <v>1376</v>
      </c>
      <c r="AN99" s="89"/>
      <c r="AO99" s="142" t="s">
        <v>1377</v>
      </c>
      <c r="AP99" s="142" t="s">
        <v>1378</v>
      </c>
      <c r="AQ99" s="89"/>
      <c r="AR99" s="89"/>
      <c r="AS99" s="89"/>
      <c r="AT99" s="89"/>
      <c r="AU99" s="89"/>
      <c r="AV99" s="89"/>
      <c r="AW99" s="89"/>
      <c r="AX99" s="142" t="s">
        <v>298</v>
      </c>
      <c r="AY99" s="142" t="s">
        <v>1379</v>
      </c>
      <c r="AZ99" s="89"/>
      <c r="BA99" s="89"/>
      <c r="BB99" s="89"/>
      <c r="BC99" s="89"/>
      <c r="BD99" s="89"/>
      <c r="BE99" s="89"/>
      <c r="BF99" s="89"/>
      <c r="BG99" s="89" t="s">
        <v>1380</v>
      </c>
      <c r="BH99" s="89">
        <v>4.0</v>
      </c>
      <c r="BI99" s="89" t="s">
        <v>1381</v>
      </c>
      <c r="BJ99" s="89" t="s">
        <v>1382</v>
      </c>
      <c r="BK99" s="89" t="s">
        <v>1383</v>
      </c>
      <c r="BL99" s="89"/>
      <c r="BM99" s="89" t="s">
        <v>1384</v>
      </c>
      <c r="BN99" s="89"/>
      <c r="BO99" s="89"/>
      <c r="BP99" s="89">
        <v>0.06</v>
      </c>
      <c r="BQ99" s="89">
        <v>0.13</v>
      </c>
      <c r="BR99" s="141">
        <v>0.04</v>
      </c>
      <c r="BS99" s="89">
        <v>0.09</v>
      </c>
      <c r="BT99" s="89" t="s">
        <v>433</v>
      </c>
      <c r="BU99" s="89"/>
      <c r="BV99" s="89"/>
      <c r="BW99" s="89"/>
      <c r="BX99" s="89"/>
      <c r="BY99" s="89"/>
      <c r="BZ99" s="89"/>
      <c r="CA99" s="89"/>
      <c r="CB99" s="89"/>
      <c r="CC99" s="89"/>
      <c r="CD99" s="89" t="s">
        <v>1385</v>
      </c>
      <c r="CE99" s="89" t="s">
        <v>1416</v>
      </c>
      <c r="CF99" s="89" t="s">
        <v>1417</v>
      </c>
      <c r="CG99" s="89"/>
    </row>
    <row r="100">
      <c r="A100" s="89" t="s">
        <v>1475</v>
      </c>
      <c r="B100" s="89" t="s">
        <v>1476</v>
      </c>
      <c r="C100" s="89" t="s">
        <v>1373</v>
      </c>
      <c r="D100" s="89">
        <v>3.9269097E7</v>
      </c>
      <c r="E100" s="89">
        <v>6.74376605802E11</v>
      </c>
      <c r="F100" s="142" t="s">
        <v>1477</v>
      </c>
      <c r="G100" s="89" t="s">
        <v>1478</v>
      </c>
      <c r="H100" s="89"/>
      <c r="I100" s="89"/>
      <c r="J100" s="89"/>
      <c r="K100" s="89"/>
      <c r="L100" s="89"/>
      <c r="M100" s="89"/>
      <c r="N100" s="89"/>
      <c r="O100" s="89"/>
      <c r="P100" s="89"/>
      <c r="Q100" s="89"/>
      <c r="R100" s="89"/>
      <c r="S100" s="89">
        <v>0.75</v>
      </c>
      <c r="T100" s="90">
        <v>0.295275590551181</v>
      </c>
      <c r="U100" s="89" t="s">
        <v>1329</v>
      </c>
      <c r="V100" s="89" t="s">
        <v>2088</v>
      </c>
      <c r="W100" s="89" t="s">
        <v>1164</v>
      </c>
      <c r="X100" s="89" t="s">
        <v>414</v>
      </c>
      <c r="Y100" s="89" t="s">
        <v>415</v>
      </c>
      <c r="Z100" s="89">
        <v>20.0</v>
      </c>
      <c r="AA100" s="89">
        <v>68.0</v>
      </c>
      <c r="AB100" s="89">
        <v>60.0</v>
      </c>
      <c r="AC100" s="89">
        <v>140.0</v>
      </c>
      <c r="AD100" s="118">
        <v>0.1</v>
      </c>
      <c r="AE100" s="118">
        <v>0.9</v>
      </c>
      <c r="AF100" s="89"/>
      <c r="AG100" s="89"/>
      <c r="AH100" s="89"/>
      <c r="AI100" s="89"/>
      <c r="AJ100" s="89"/>
      <c r="AK100" s="89"/>
      <c r="AL100" s="89"/>
      <c r="AM100" s="89"/>
      <c r="AN100" s="89"/>
      <c r="AO100" s="142" t="s">
        <v>1479</v>
      </c>
      <c r="AP100" s="142" t="s">
        <v>1480</v>
      </c>
      <c r="AQ100" s="89"/>
      <c r="AR100" s="89"/>
      <c r="AS100" s="89"/>
      <c r="AT100" s="89"/>
      <c r="AU100" s="89"/>
      <c r="AV100" s="89"/>
      <c r="AW100" s="89"/>
      <c r="AX100" s="142" t="s">
        <v>298</v>
      </c>
      <c r="AY100" s="142" t="s">
        <v>1481</v>
      </c>
      <c r="AZ100" s="89"/>
      <c r="BA100" s="89"/>
      <c r="BB100" s="89"/>
      <c r="BC100" s="89"/>
      <c r="BD100" s="89"/>
      <c r="BE100" s="89"/>
      <c r="BF100" s="89"/>
      <c r="BG100" s="89" t="s">
        <v>1482</v>
      </c>
      <c r="BH100" s="89">
        <v>10.0</v>
      </c>
      <c r="BI100" s="89" t="s">
        <v>1381</v>
      </c>
      <c r="BJ100" s="89" t="s">
        <v>1382</v>
      </c>
      <c r="BK100" s="89" t="s">
        <v>1483</v>
      </c>
      <c r="BL100" s="89"/>
      <c r="BM100" s="89" t="s">
        <v>1484</v>
      </c>
      <c r="BN100" s="89"/>
      <c r="BO100" s="89"/>
      <c r="BP100" s="89">
        <v>0.06</v>
      </c>
      <c r="BQ100" s="89">
        <v>0.13</v>
      </c>
      <c r="BR100" s="141">
        <v>0.04</v>
      </c>
      <c r="BS100" s="89">
        <v>0.09</v>
      </c>
      <c r="BT100" s="89" t="s">
        <v>433</v>
      </c>
      <c r="BU100" s="89"/>
      <c r="BV100" s="89"/>
      <c r="BW100" s="89"/>
      <c r="BX100" s="89"/>
      <c r="BY100" s="89"/>
      <c r="BZ100" s="89"/>
      <c r="CA100" s="89"/>
      <c r="CB100" s="89"/>
      <c r="CC100" s="89"/>
      <c r="CD100" s="89" t="s">
        <v>1485</v>
      </c>
      <c r="CE100" s="89" t="s">
        <v>1504</v>
      </c>
      <c r="CF100" s="89" t="s">
        <v>1505</v>
      </c>
      <c r="CG100" s="89"/>
    </row>
    <row r="101">
      <c r="A101" s="89" t="s">
        <v>1554</v>
      </c>
      <c r="B101" s="89" t="s">
        <v>1555</v>
      </c>
      <c r="C101" s="89" t="s">
        <v>290</v>
      </c>
      <c r="D101" s="89">
        <v>8.205598E7</v>
      </c>
      <c r="E101" s="89">
        <v>3.11778770409E11</v>
      </c>
      <c r="F101" s="142" t="s">
        <v>1556</v>
      </c>
      <c r="G101" s="89" t="s">
        <v>1557</v>
      </c>
      <c r="H101" s="89" t="s">
        <v>1558</v>
      </c>
      <c r="I101" s="89"/>
      <c r="J101" s="89"/>
      <c r="K101" s="89"/>
      <c r="L101" s="89"/>
      <c r="M101" s="89"/>
      <c r="N101" s="89"/>
      <c r="O101" s="89"/>
      <c r="P101" s="89"/>
      <c r="Q101" s="89"/>
      <c r="R101" s="89"/>
      <c r="S101" s="89"/>
      <c r="T101" s="90"/>
      <c r="U101" s="89"/>
      <c r="V101" s="89"/>
      <c r="W101" s="89" t="s">
        <v>1559</v>
      </c>
      <c r="X101" s="89"/>
      <c r="Y101" s="89"/>
      <c r="Z101" s="89"/>
      <c r="AA101" s="89"/>
      <c r="AB101" s="89"/>
      <c r="AC101" s="89"/>
      <c r="AD101" s="118"/>
      <c r="AE101" s="118"/>
      <c r="AF101" s="89">
        <v>50.0</v>
      </c>
      <c r="AG101" s="93">
        <v>110.0</v>
      </c>
      <c r="AH101" s="89" t="s">
        <v>1560</v>
      </c>
      <c r="AI101" s="89" t="s">
        <v>1561</v>
      </c>
      <c r="AJ101" s="89"/>
      <c r="AK101" s="89"/>
      <c r="AL101" s="142" t="s">
        <v>1562</v>
      </c>
      <c r="AM101" s="142" t="s">
        <v>1563</v>
      </c>
      <c r="AN101" s="142" t="s">
        <v>1564</v>
      </c>
      <c r="AO101" s="142" t="s">
        <v>1565</v>
      </c>
      <c r="AP101" s="142" t="s">
        <v>1566</v>
      </c>
      <c r="AQ101" s="142" t="s">
        <v>1567</v>
      </c>
      <c r="AR101" s="89"/>
      <c r="AS101" s="89"/>
      <c r="AT101" s="89"/>
      <c r="AU101" s="89"/>
      <c r="AV101" s="89"/>
      <c r="AW101" s="89"/>
      <c r="AX101" s="142" t="s">
        <v>1568</v>
      </c>
      <c r="AY101" s="142" t="s">
        <v>1569</v>
      </c>
      <c r="AZ101" s="89" t="s">
        <v>1570</v>
      </c>
      <c r="BA101" s="89" t="s">
        <v>1571</v>
      </c>
      <c r="BB101" s="89" t="s">
        <v>1572</v>
      </c>
      <c r="BC101" s="89" t="s">
        <v>1573</v>
      </c>
      <c r="BD101" s="89"/>
      <c r="BE101" s="89" t="s">
        <v>1574</v>
      </c>
      <c r="BF101" s="89" t="s">
        <v>1572</v>
      </c>
      <c r="BG101" s="89" t="s">
        <v>1575</v>
      </c>
      <c r="BH101" s="89">
        <v>1.0</v>
      </c>
      <c r="BI101" s="89" t="s">
        <v>1576</v>
      </c>
      <c r="BJ101" s="89" t="s">
        <v>1577</v>
      </c>
      <c r="BK101" s="93" t="s">
        <v>1578</v>
      </c>
      <c r="BL101" s="93"/>
      <c r="BM101" s="93" t="s">
        <v>1579</v>
      </c>
      <c r="BN101" s="93" t="s">
        <v>1578</v>
      </c>
      <c r="BO101" s="93" t="s">
        <v>1579</v>
      </c>
      <c r="BP101" s="89">
        <v>1.03</v>
      </c>
      <c r="BQ101" s="89">
        <v>2.27</v>
      </c>
      <c r="BR101" s="141">
        <v>0.79</v>
      </c>
      <c r="BS101" s="89">
        <v>1.74</v>
      </c>
      <c r="BT101" s="89" t="s">
        <v>1580</v>
      </c>
      <c r="BU101" s="89"/>
      <c r="BV101" s="89"/>
      <c r="BW101" s="89"/>
      <c r="BX101" s="89"/>
      <c r="BY101" s="89"/>
      <c r="BZ101" s="89"/>
      <c r="CA101" s="89"/>
      <c r="CB101" s="89"/>
      <c r="CC101" s="89"/>
      <c r="CD101" s="89" t="s">
        <v>1555</v>
      </c>
      <c r="CE101" s="89" t="s">
        <v>1623</v>
      </c>
      <c r="CF101" s="89" t="s">
        <v>1624</v>
      </c>
      <c r="CG101" s="89" t="s">
        <v>1625</v>
      </c>
    </row>
    <row r="102">
      <c r="A102" s="89" t="s">
        <v>1694</v>
      </c>
      <c r="B102" s="89" t="s">
        <v>1695</v>
      </c>
      <c r="C102" s="89" t="s">
        <v>290</v>
      </c>
      <c r="D102" s="89">
        <v>7.31819E7</v>
      </c>
      <c r="E102" s="89">
        <v>4.262427631168E12</v>
      </c>
      <c r="F102" s="142" t="s">
        <v>1696</v>
      </c>
      <c r="G102" s="89" t="s">
        <v>1697</v>
      </c>
      <c r="H102" s="89" t="s">
        <v>1698</v>
      </c>
      <c r="I102" s="89"/>
      <c r="J102" s="89"/>
      <c r="K102" s="89"/>
      <c r="L102" s="89"/>
      <c r="M102" s="89"/>
      <c r="N102" s="89"/>
      <c r="O102" s="89"/>
      <c r="P102" s="89"/>
      <c r="Q102" s="89"/>
      <c r="R102" s="89"/>
      <c r="S102" s="89"/>
      <c r="T102" s="90"/>
      <c r="U102" s="89"/>
      <c r="V102" s="89"/>
      <c r="W102" s="89" t="s">
        <v>1699</v>
      </c>
      <c r="X102" s="89"/>
      <c r="Y102" s="89"/>
      <c r="Z102" s="89">
        <v>-40.0</v>
      </c>
      <c r="AA102" s="89">
        <v>-40.0</v>
      </c>
      <c r="AB102" s="89">
        <v>100.0</v>
      </c>
      <c r="AC102" s="89">
        <v>212.0</v>
      </c>
      <c r="AD102" s="118">
        <v>0.1</v>
      </c>
      <c r="AE102" s="118">
        <v>0.9</v>
      </c>
      <c r="AF102" s="89">
        <v>200.0</v>
      </c>
      <c r="AG102" s="93">
        <v>440.0</v>
      </c>
      <c r="AH102" s="89"/>
      <c r="AI102" s="89"/>
      <c r="AJ102" s="89"/>
      <c r="AK102" s="89"/>
      <c r="AL102" s="142" t="s">
        <v>1700</v>
      </c>
      <c r="AM102" s="142" t="s">
        <v>1701</v>
      </c>
      <c r="AN102" s="89"/>
      <c r="AO102" s="142" t="s">
        <v>1702</v>
      </c>
      <c r="AP102" s="142" t="s">
        <v>1703</v>
      </c>
      <c r="AQ102" s="142" t="s">
        <v>1704</v>
      </c>
      <c r="AR102" s="89"/>
      <c r="AS102" s="89"/>
      <c r="AT102" s="89"/>
      <c r="AU102" s="89"/>
      <c r="AV102" s="89"/>
      <c r="AW102" s="89"/>
      <c r="AX102" s="142" t="s">
        <v>1705</v>
      </c>
      <c r="AY102" s="142" t="s">
        <v>1706</v>
      </c>
      <c r="AZ102" s="89" t="s">
        <v>1707</v>
      </c>
      <c r="BA102" s="89" t="s">
        <v>1708</v>
      </c>
      <c r="BB102" s="89" t="s">
        <v>1709</v>
      </c>
      <c r="BC102" s="89" t="s">
        <v>1710</v>
      </c>
      <c r="BD102" s="89" t="s">
        <v>1711</v>
      </c>
      <c r="BE102" s="89" t="s">
        <v>1574</v>
      </c>
      <c r="BF102" s="89"/>
      <c r="BG102" s="89" t="s">
        <v>1712</v>
      </c>
      <c r="BH102" s="89">
        <v>50.0</v>
      </c>
      <c r="BI102" s="89" t="s">
        <v>1713</v>
      </c>
      <c r="BJ102" s="89" t="s">
        <v>1713</v>
      </c>
      <c r="BK102" s="89" t="s">
        <v>1714</v>
      </c>
      <c r="BL102" s="89"/>
      <c r="BM102" s="89" t="s">
        <v>1715</v>
      </c>
      <c r="BN102" s="89"/>
      <c r="BO102" s="89"/>
      <c r="BP102" s="89">
        <v>0.81</v>
      </c>
      <c r="BQ102" s="89">
        <v>1.79</v>
      </c>
      <c r="BR102" s="141">
        <v>0.73</v>
      </c>
      <c r="BS102" s="89">
        <v>1.61</v>
      </c>
      <c r="BT102" s="89" t="s">
        <v>1716</v>
      </c>
      <c r="BU102" s="89"/>
      <c r="BV102" s="89"/>
      <c r="BW102" s="89"/>
      <c r="BX102" s="89"/>
      <c r="BY102" s="89"/>
      <c r="BZ102" s="89"/>
      <c r="CA102" s="89"/>
      <c r="CB102" s="89"/>
      <c r="CC102" s="89"/>
      <c r="CD102" s="89" t="s">
        <v>1717</v>
      </c>
      <c r="CE102" s="89" t="s">
        <v>1760</v>
      </c>
      <c r="CF102" s="89" t="s">
        <v>1761</v>
      </c>
      <c r="CG102" s="89" t="s">
        <v>1762</v>
      </c>
    </row>
    <row r="103">
      <c r="A103" s="89" t="s">
        <v>1831</v>
      </c>
      <c r="B103" s="89" t="s">
        <v>1832</v>
      </c>
      <c r="C103" s="89" t="s">
        <v>290</v>
      </c>
      <c r="D103" s="89">
        <v>7.31819E7</v>
      </c>
      <c r="E103" s="89">
        <v>4.262427631199E12</v>
      </c>
      <c r="F103" s="142" t="s">
        <v>1833</v>
      </c>
      <c r="G103" s="89" t="s">
        <v>1834</v>
      </c>
      <c r="H103" s="89" t="s">
        <v>1835</v>
      </c>
      <c r="I103" s="89"/>
      <c r="J103" s="89"/>
      <c r="K103" s="89"/>
      <c r="L103" s="89"/>
      <c r="M103" s="89"/>
      <c r="N103" s="89"/>
      <c r="O103" s="89"/>
      <c r="P103" s="89"/>
      <c r="Q103" s="89"/>
      <c r="R103" s="89"/>
      <c r="S103" s="89"/>
      <c r="T103" s="90"/>
      <c r="U103" s="89"/>
      <c r="V103" s="89"/>
      <c r="W103" s="89" t="s">
        <v>1836</v>
      </c>
      <c r="X103" s="89"/>
      <c r="Y103" s="89" t="s">
        <v>415</v>
      </c>
      <c r="Z103" s="89">
        <v>-40.0</v>
      </c>
      <c r="AA103" s="89">
        <v>-40.0</v>
      </c>
      <c r="AB103" s="89">
        <v>100.0</v>
      </c>
      <c r="AC103" s="89">
        <v>212.0</v>
      </c>
      <c r="AD103" s="118">
        <v>0.1</v>
      </c>
      <c r="AE103" s="118">
        <v>0.9</v>
      </c>
      <c r="AF103" s="89" t="s">
        <v>1837</v>
      </c>
      <c r="AG103" s="89" t="s">
        <v>1838</v>
      </c>
      <c r="AH103" s="89"/>
      <c r="AI103" s="89"/>
      <c r="AJ103" s="89" t="s">
        <v>1839</v>
      </c>
      <c r="AK103" s="89" t="s">
        <v>1840</v>
      </c>
      <c r="AL103" s="89"/>
      <c r="AM103" s="89"/>
      <c r="AN103" s="89"/>
      <c r="AO103" s="142" t="s">
        <v>1841</v>
      </c>
      <c r="AP103" s="142" t="s">
        <v>1842</v>
      </c>
      <c r="AQ103" s="142" t="s">
        <v>1843</v>
      </c>
      <c r="AR103" s="142" t="s">
        <v>1844</v>
      </c>
      <c r="AS103" s="142" t="s">
        <v>1845</v>
      </c>
      <c r="AT103" s="89"/>
      <c r="AU103" s="89"/>
      <c r="AV103" s="142" t="s">
        <v>1846</v>
      </c>
      <c r="AW103" s="89"/>
      <c r="AX103" s="142" t="s">
        <v>1847</v>
      </c>
      <c r="AY103" s="142" t="s">
        <v>1848</v>
      </c>
      <c r="AZ103" s="89" t="s">
        <v>1849</v>
      </c>
      <c r="BA103" s="89" t="s">
        <v>1850</v>
      </c>
      <c r="BB103" s="89" t="s">
        <v>1851</v>
      </c>
      <c r="BC103" s="89" t="s">
        <v>1852</v>
      </c>
      <c r="BD103" s="89" t="s">
        <v>1853</v>
      </c>
      <c r="BE103" s="89"/>
      <c r="BF103" s="89" t="s">
        <v>303</v>
      </c>
      <c r="BG103" s="89" t="s">
        <v>1854</v>
      </c>
      <c r="BH103" s="89">
        <v>24.0</v>
      </c>
      <c r="BI103" s="89" t="s">
        <v>1855</v>
      </c>
      <c r="BJ103" s="89"/>
      <c r="BK103" s="89" t="s">
        <v>1856</v>
      </c>
      <c r="BL103" s="89" t="s">
        <v>1857</v>
      </c>
      <c r="BM103" s="89"/>
      <c r="BN103" s="89"/>
      <c r="BO103" s="89"/>
      <c r="BP103" s="89">
        <v>0.81</v>
      </c>
      <c r="BQ103" s="89">
        <v>1.7</v>
      </c>
      <c r="BR103" s="141">
        <v>0.72</v>
      </c>
      <c r="BS103" s="89">
        <v>1.6</v>
      </c>
      <c r="BT103" s="89" t="s">
        <v>1580</v>
      </c>
      <c r="BU103" s="89" t="s">
        <v>1858</v>
      </c>
      <c r="BV103" s="89" t="s">
        <v>1859</v>
      </c>
      <c r="BW103" s="89" t="s">
        <v>1860</v>
      </c>
      <c r="BX103" s="89"/>
      <c r="BY103" s="89"/>
      <c r="BZ103" s="89"/>
      <c r="CA103" s="89"/>
      <c r="CB103" s="89"/>
      <c r="CC103" s="89"/>
      <c r="CD103" s="89" t="s">
        <v>1832</v>
      </c>
      <c r="CE103" s="89" t="s">
        <v>1895</v>
      </c>
      <c r="CF103" s="89" t="s">
        <v>1896</v>
      </c>
      <c r="CG103" s="89" t="s">
        <v>1897</v>
      </c>
    </row>
    <row r="104">
      <c r="A104" s="89" t="s">
        <v>1963</v>
      </c>
      <c r="B104" s="89" t="s">
        <v>1964</v>
      </c>
      <c r="C104" s="89" t="s">
        <v>290</v>
      </c>
      <c r="D104" s="89">
        <v>4.821101E7</v>
      </c>
      <c r="E104" s="89">
        <v>4.26242763211E12</v>
      </c>
      <c r="F104" s="142" t="s">
        <v>1965</v>
      </c>
      <c r="G104" s="89" t="s">
        <v>1966</v>
      </c>
      <c r="H104" s="89" t="s">
        <v>1967</v>
      </c>
      <c r="I104" s="89"/>
      <c r="J104" s="89"/>
      <c r="K104" s="89"/>
      <c r="L104" s="89"/>
      <c r="M104" s="89"/>
      <c r="N104" s="89"/>
      <c r="O104" s="89"/>
      <c r="P104" s="89"/>
      <c r="Q104" s="89"/>
      <c r="R104" s="89"/>
      <c r="S104" s="89"/>
      <c r="T104" s="90"/>
      <c r="U104" s="89"/>
      <c r="V104" s="89"/>
      <c r="W104" s="89" t="s">
        <v>1968</v>
      </c>
      <c r="X104" s="89"/>
      <c r="Y104" s="89"/>
      <c r="Z104" s="89"/>
      <c r="AA104" s="89"/>
      <c r="AB104" s="89"/>
      <c r="AC104" s="89"/>
      <c r="AD104" s="118"/>
      <c r="AE104" s="118"/>
      <c r="AF104" s="89"/>
      <c r="AG104" s="89"/>
      <c r="AH104" s="89"/>
      <c r="AI104" s="89"/>
      <c r="AJ104" s="89"/>
      <c r="AK104" s="89" t="s">
        <v>1840</v>
      </c>
      <c r="AL104" s="89"/>
      <c r="AM104" s="89"/>
      <c r="AN104" s="89"/>
      <c r="AO104" s="142" t="s">
        <v>1969</v>
      </c>
      <c r="AP104" s="142" t="s">
        <v>1970</v>
      </c>
      <c r="AQ104" s="142" t="s">
        <v>1971</v>
      </c>
      <c r="AR104" s="142" t="s">
        <v>1972</v>
      </c>
      <c r="AS104" s="89"/>
      <c r="AT104" s="89"/>
      <c r="AU104" s="89"/>
      <c r="AV104" s="89"/>
      <c r="AW104" s="89"/>
      <c r="AX104" s="142" t="s">
        <v>1973</v>
      </c>
      <c r="AY104" s="142" t="s">
        <v>1974</v>
      </c>
      <c r="AZ104" s="89"/>
      <c r="BA104" s="89"/>
      <c r="BB104" s="89"/>
      <c r="BC104" s="89"/>
      <c r="BD104" s="89"/>
      <c r="BE104" s="89"/>
      <c r="BF104" s="89" t="s">
        <v>1975</v>
      </c>
      <c r="BG104" s="89" t="s">
        <v>1976</v>
      </c>
      <c r="BH104" s="89">
        <v>4.0</v>
      </c>
      <c r="BI104" s="89" t="s">
        <v>1977</v>
      </c>
      <c r="BJ104" s="89" t="s">
        <v>1978</v>
      </c>
      <c r="BK104" s="89" t="s">
        <v>1979</v>
      </c>
      <c r="BL104" s="89" t="s">
        <v>1980</v>
      </c>
      <c r="BM104" s="89" t="s">
        <v>1981</v>
      </c>
      <c r="BN104" s="89"/>
      <c r="BO104" s="89"/>
      <c r="BP104" s="143">
        <v>0.073</v>
      </c>
      <c r="BQ104" s="144">
        <v>0.16</v>
      </c>
      <c r="BR104" s="143">
        <v>0.005</v>
      </c>
      <c r="BS104" s="145" t="s">
        <v>1982</v>
      </c>
      <c r="BT104" s="89" t="s">
        <v>1580</v>
      </c>
      <c r="BU104" s="89" t="s">
        <v>1983</v>
      </c>
      <c r="BV104" s="89" t="s">
        <v>1859</v>
      </c>
      <c r="BW104" s="89" t="s">
        <v>1860</v>
      </c>
      <c r="BX104" s="89"/>
      <c r="BY104" s="89"/>
      <c r="BZ104" s="89"/>
      <c r="CA104" s="89"/>
      <c r="CB104" s="89"/>
      <c r="CC104" s="89"/>
      <c r="CD104" s="89" t="s">
        <v>1964</v>
      </c>
      <c r="CE104" s="89" t="s">
        <v>2004</v>
      </c>
      <c r="CF104" s="89" t="s">
        <v>2005</v>
      </c>
      <c r="CG104" s="89" t="s">
        <v>2006</v>
      </c>
    </row>
    <row r="105">
      <c r="A105" s="89" t="s">
        <v>2066</v>
      </c>
      <c r="B105" s="89" t="s">
        <v>2067</v>
      </c>
      <c r="C105" s="89" t="s">
        <v>290</v>
      </c>
      <c r="D105" s="89">
        <v>4.202191E7</v>
      </c>
      <c r="E105" s="89">
        <v>4.262427632097E12</v>
      </c>
      <c r="F105" s="142" t="s">
        <v>2068</v>
      </c>
      <c r="G105" s="89" t="s">
        <v>2069</v>
      </c>
      <c r="H105" s="89" t="s">
        <v>2070</v>
      </c>
      <c r="I105" s="89"/>
      <c r="J105" s="89"/>
      <c r="K105" s="89"/>
      <c r="L105" s="89"/>
      <c r="M105" s="89"/>
      <c r="N105" s="89"/>
      <c r="O105" s="89"/>
      <c r="P105" s="89"/>
      <c r="Q105" s="89"/>
      <c r="R105" s="89"/>
      <c r="S105" s="89"/>
      <c r="T105" s="90"/>
      <c r="U105" s="89"/>
      <c r="V105" s="89"/>
      <c r="W105" s="89" t="s">
        <v>2071</v>
      </c>
      <c r="X105" s="89"/>
      <c r="Y105" s="89"/>
      <c r="Z105" s="89"/>
      <c r="AA105" s="89"/>
      <c r="AB105" s="89"/>
      <c r="AC105" s="89"/>
      <c r="AD105" s="118"/>
      <c r="AE105" s="118"/>
      <c r="AF105" s="89"/>
      <c r="AG105" s="89"/>
      <c r="AH105" s="89"/>
      <c r="AI105" s="89"/>
      <c r="AJ105" s="89"/>
      <c r="AK105" s="89"/>
      <c r="AL105" s="89"/>
      <c r="AM105" s="89"/>
      <c r="AN105" s="89"/>
      <c r="AO105" s="142" t="s">
        <v>2072</v>
      </c>
      <c r="AP105" s="142" t="s">
        <v>2073</v>
      </c>
      <c r="AQ105" s="142" t="s">
        <v>2074</v>
      </c>
      <c r="AR105" s="89"/>
      <c r="AS105" s="89"/>
      <c r="AT105" s="89"/>
      <c r="AU105" s="89"/>
      <c r="AV105" s="89"/>
      <c r="AW105" s="89"/>
      <c r="AX105" s="142" t="s">
        <v>2075</v>
      </c>
      <c r="AY105" s="89"/>
      <c r="AZ105" s="89"/>
      <c r="BA105" s="89"/>
      <c r="BB105" s="89"/>
      <c r="BC105" s="89"/>
      <c r="BD105" s="89"/>
      <c r="BE105" s="89"/>
      <c r="BF105" s="89" t="s">
        <v>1975</v>
      </c>
      <c r="BG105" s="89" t="s">
        <v>2076</v>
      </c>
      <c r="BH105" s="89">
        <v>1.0</v>
      </c>
      <c r="BI105" s="89" t="s">
        <v>2077</v>
      </c>
      <c r="BJ105" s="89" t="s">
        <v>2078</v>
      </c>
      <c r="BK105" s="89" t="s">
        <v>2079</v>
      </c>
      <c r="BL105" s="89"/>
      <c r="BM105" s="89" t="s">
        <v>2080</v>
      </c>
      <c r="BN105" s="89"/>
      <c r="BO105" s="89"/>
      <c r="BP105" s="89">
        <v>11.92</v>
      </c>
      <c r="BQ105" s="89">
        <v>26.24</v>
      </c>
      <c r="BR105" s="89"/>
      <c r="BS105" s="89"/>
      <c r="BT105" s="89"/>
      <c r="BU105" s="89"/>
      <c r="BV105" s="89"/>
      <c r="BW105" s="89"/>
      <c r="BX105" s="89"/>
      <c r="BY105" s="89"/>
      <c r="BZ105" s="89"/>
      <c r="CA105" s="89"/>
      <c r="CB105" s="89"/>
      <c r="CC105" s="89"/>
      <c r="CD105" s="89"/>
      <c r="CE105" s="89"/>
      <c r="CF105" s="89"/>
      <c r="CG105"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O99"/>
    <hyperlink r:id="rId779" ref="AP99"/>
    <hyperlink r:id="rId780" ref="AX99"/>
    <hyperlink r:id="rId781" ref="AY99"/>
    <hyperlink r:id="rId782" ref="F100"/>
    <hyperlink r:id="rId783" ref="AO100"/>
    <hyperlink r:id="rId784" ref="AP100"/>
    <hyperlink r:id="rId785" ref="AX100"/>
    <hyperlink r:id="rId786" ref="AY100"/>
    <hyperlink r:id="rId787" ref="F101"/>
    <hyperlink r:id="rId788" ref="AL101"/>
    <hyperlink r:id="rId789" ref="AM101"/>
    <hyperlink r:id="rId790" ref="AN101"/>
    <hyperlink r:id="rId791" ref="AO101"/>
    <hyperlink r:id="rId792" ref="AP101"/>
    <hyperlink r:id="rId793" ref="AQ101"/>
    <hyperlink r:id="rId794" ref="AX101"/>
    <hyperlink r:id="rId795" ref="AY101"/>
    <hyperlink r:id="rId796" ref="F102"/>
    <hyperlink r:id="rId797" ref="AL102"/>
    <hyperlink r:id="rId798" ref="AM102"/>
    <hyperlink r:id="rId799" ref="AO102"/>
    <hyperlink r:id="rId800" ref="AP102"/>
    <hyperlink r:id="rId801" ref="AQ102"/>
    <hyperlink r:id="rId802" ref="AX102"/>
    <hyperlink r:id="rId803" ref="AY102"/>
    <hyperlink r:id="rId804" ref="F103"/>
    <hyperlink r:id="rId805" ref="AO103"/>
    <hyperlink r:id="rId806" ref="AP103"/>
    <hyperlink r:id="rId807" ref="AQ103"/>
    <hyperlink r:id="rId808" ref="AR103"/>
    <hyperlink r:id="rId809" ref="AS103"/>
    <hyperlink r:id="rId810" ref="AV103"/>
    <hyperlink r:id="rId811" ref="AX103"/>
    <hyperlink r:id="rId812" ref="AY103"/>
    <hyperlink r:id="rId813" ref="F104"/>
    <hyperlink r:id="rId814" ref="AO104"/>
    <hyperlink r:id="rId815" ref="AP104"/>
    <hyperlink r:id="rId816" ref="AQ104"/>
    <hyperlink r:id="rId817" ref="AR104"/>
    <hyperlink r:id="rId818" ref="AX104"/>
    <hyperlink r:id="rId819" ref="AY104"/>
    <hyperlink r:id="rId820" ref="F105"/>
    <hyperlink r:id="rId821" ref="AO105"/>
    <hyperlink r:id="rId822" ref="AP105"/>
    <hyperlink r:id="rId823" ref="AQ105"/>
    <hyperlink r:id="rId824" ref="AX105"/>
  </hyperlinks>
  <drawing r:id="rId825"/>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128" width="37.63"/>
  </cols>
  <sheetData>
    <row r="1">
      <c r="A1" s="89" t="str">
        <f t="array" ref="A1:B105">'PIM - Master'!A3:B107</f>
        <v>Product Code (SKU)</v>
      </c>
      <c r="B1" s="89" t="s">
        <v>25</v>
      </c>
      <c r="C1" s="89" t="str">
        <f t="array" ref="C1:CC105">'PIM - Master'!D3:CD107</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8" t="s">
        <v>54</v>
      </c>
      <c r="AE1" s="118"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1"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05">'PIM - Master'!EO3:ER107</f>
        <v>Product Name Polish (Partner)</v>
      </c>
      <c r="CE1" s="89" t="s">
        <v>169</v>
      </c>
      <c r="CF1" s="89" t="s">
        <v>170</v>
      </c>
      <c r="CG1" s="89" t="s">
        <v>171</v>
      </c>
      <c r="CH1" s="89" t="str">
        <f t="array" ref="CH1:CK103">'PIM - Master'!EY3:FB105</f>
        <v>Product Name Swedish (Partner)</v>
      </c>
      <c r="CI1" s="89" t="s">
        <v>179</v>
      </c>
      <c r="CJ1" s="89" t="s">
        <v>180</v>
      </c>
      <c r="CK1" s="89" t="s">
        <v>181</v>
      </c>
      <c r="CL1" s="89" t="str">
        <f t="array" ref="CL1:CO103">'PIM - Master'!FI3:FL105</f>
        <v>Product Name Danish (Partner)</v>
      </c>
      <c r="CM1" s="89" t="s">
        <v>189</v>
      </c>
      <c r="CN1" s="89" t="s">
        <v>190</v>
      </c>
      <c r="CO1" s="89" t="s">
        <v>191</v>
      </c>
      <c r="CP1" s="89" t="str">
        <f t="array" ref="CP1:CS103">'PIM - Master'!FS3:FV105</f>
        <v>Product Name Croatian (Partner)</v>
      </c>
      <c r="CQ1" s="89" t="s">
        <v>199</v>
      </c>
      <c r="CR1" s="89" t="s">
        <v>200</v>
      </c>
      <c r="CS1" s="89" t="s">
        <v>201</v>
      </c>
      <c r="CT1" s="89" t="str">
        <f t="array" ref="CT1:CW103">'PIM - Master'!GC3:GF105</f>
        <v>Product Name Czech (Partner)</v>
      </c>
      <c r="CU1" s="89" t="s">
        <v>209</v>
      </c>
      <c r="CV1" s="89" t="s">
        <v>210</v>
      </c>
      <c r="CW1" s="89" t="s">
        <v>211</v>
      </c>
      <c r="CX1" s="89" t="str">
        <f t="array" ref="CX1:DA103">'PIM - Master'!GM3:GP105</f>
        <v>Product Name Finnish (Partner)</v>
      </c>
      <c r="CY1" s="89" t="s">
        <v>219</v>
      </c>
      <c r="CZ1" s="89" t="s">
        <v>220</v>
      </c>
      <c r="DA1" s="89" t="s">
        <v>221</v>
      </c>
      <c r="DB1" s="89" t="str">
        <f t="array" ref="DB1:DE103">'PIM - Master'!GW3:GZ105</f>
        <v>Product Name Greek (Partner)</v>
      </c>
      <c r="DC1" s="89" t="s">
        <v>229</v>
      </c>
      <c r="DD1" s="89" t="s">
        <v>230</v>
      </c>
      <c r="DE1" s="89" t="s">
        <v>231</v>
      </c>
      <c r="DF1" s="89" t="str">
        <f t="array" ref="DF1:DI103">'PIM - Master'!HG3:HJ105</f>
        <v>Product Name Norwegian (Partner)</v>
      </c>
      <c r="DG1" s="89" t="s">
        <v>239</v>
      </c>
      <c r="DH1" s="89" t="s">
        <v>240</v>
      </c>
      <c r="DI1" s="89" t="s">
        <v>241</v>
      </c>
      <c r="DJ1" s="89" t="str">
        <f t="array" ref="DJ1:DM103">'PIM - Master'!HQ3:HT105</f>
        <v>Product Name Portuguese (Partner)</v>
      </c>
      <c r="DK1" s="89" t="s">
        <v>249</v>
      </c>
      <c r="DL1" s="89" t="s">
        <v>250</v>
      </c>
      <c r="DM1" s="89" t="s">
        <v>251</v>
      </c>
      <c r="DN1" s="89" t="str">
        <f t="array" ref="DN1:DQ103">'PIM - Master'!IA3:ID105</f>
        <v>Product Name Romanian (Partner)</v>
      </c>
      <c r="DO1" s="89" t="s">
        <v>259</v>
      </c>
      <c r="DP1" s="89" t="s">
        <v>260</v>
      </c>
      <c r="DQ1" s="89" t="s">
        <v>261</v>
      </c>
      <c r="DR1" s="89" t="str">
        <f t="array" ref="DR1:DU103">'PIM - Master'!IK3:IN105</f>
        <v>Product Name Slovak (Partner)</v>
      </c>
      <c r="DS1" s="89" t="s">
        <v>269</v>
      </c>
      <c r="DT1" s="89" t="s">
        <v>270</v>
      </c>
      <c r="DU1" s="89" t="s">
        <v>271</v>
      </c>
      <c r="DV1" s="89" t="str">
        <f t="array" ref="DV1:DY103">'PIM - Master'!IU3:IX105</f>
        <v>Product Name Slovenian (Partner)</v>
      </c>
      <c r="DW1" s="89" t="s">
        <v>279</v>
      </c>
      <c r="DX1" s="89" t="s">
        <v>280</v>
      </c>
      <c r="DY1" s="89" t="s">
        <v>281</v>
      </c>
    </row>
    <row r="2">
      <c r="A2" s="89" t="s">
        <v>288</v>
      </c>
      <c r="B2" s="89" t="s">
        <v>289</v>
      </c>
      <c r="C2" s="89" t="s">
        <v>290</v>
      </c>
      <c r="D2" s="89">
        <v>8.5389099E7</v>
      </c>
      <c r="E2" s="89">
        <v>4.26242763E12</v>
      </c>
      <c r="F2" s="142"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8">
        <v>0.1</v>
      </c>
      <c r="AE2" s="118">
        <v>0.9</v>
      </c>
      <c r="AF2" s="93">
        <v>20.0</v>
      </c>
      <c r="AG2" s="93">
        <v>44.0924524369756</v>
      </c>
      <c r="AH2" s="89"/>
      <c r="AI2" s="89"/>
      <c r="AJ2" s="89"/>
      <c r="AK2" s="89"/>
      <c r="AL2" s="142" t="s">
        <v>295</v>
      </c>
      <c r="AM2" s="89"/>
      <c r="AN2" s="89"/>
      <c r="AO2" s="142" t="s">
        <v>296</v>
      </c>
      <c r="AP2" s="142" t="s">
        <v>297</v>
      </c>
      <c r="AQ2" s="89"/>
      <c r="AR2" s="89"/>
      <c r="AS2" s="89"/>
      <c r="AT2" s="89"/>
      <c r="AU2" s="89"/>
      <c r="AV2" s="89"/>
      <c r="AW2" s="89"/>
      <c r="AX2" s="142" t="s">
        <v>298</v>
      </c>
      <c r="AY2" s="142"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1">
        <v>2.4</v>
      </c>
      <c r="BS2" s="89">
        <v>5.29</v>
      </c>
      <c r="BT2" s="89" t="s">
        <v>309</v>
      </c>
      <c r="BU2" s="89"/>
      <c r="BV2" s="89"/>
      <c r="BW2" s="89"/>
      <c r="BX2" s="89"/>
      <c r="BY2" s="89"/>
      <c r="BZ2" s="89"/>
      <c r="CA2" s="89"/>
      <c r="CB2" s="89"/>
      <c r="CC2" s="89"/>
      <c r="CD2" s="89" t="s">
        <v>289</v>
      </c>
      <c r="CE2" s="89" t="s">
        <v>338</v>
      </c>
      <c r="CF2" s="89" t="s">
        <v>2093</v>
      </c>
      <c r="CG2" s="89" t="s">
        <v>340</v>
      </c>
      <c r="CH2" s="89" t="s">
        <v>289</v>
      </c>
      <c r="CI2" s="89" t="s">
        <v>343</v>
      </c>
      <c r="CJ2" s="89" t="s">
        <v>2094</v>
      </c>
      <c r="CK2" s="89" t="s">
        <v>345</v>
      </c>
      <c r="CL2" s="89" t="s">
        <v>289</v>
      </c>
      <c r="CM2" s="89" t="s">
        <v>348</v>
      </c>
      <c r="CN2" s="89" t="s">
        <v>2095</v>
      </c>
      <c r="CO2" s="89" t="s">
        <v>350</v>
      </c>
      <c r="CP2" s="89" t="s">
        <v>289</v>
      </c>
      <c r="CQ2" s="89" t="s">
        <v>353</v>
      </c>
      <c r="CR2" s="89" t="s">
        <v>2096</v>
      </c>
      <c r="CS2" s="89" t="s">
        <v>355</v>
      </c>
      <c r="CT2" s="89" t="s">
        <v>289</v>
      </c>
      <c r="CU2" s="89" t="s">
        <v>358</v>
      </c>
      <c r="CV2" s="89" t="s">
        <v>2097</v>
      </c>
      <c r="CW2" s="89" t="s">
        <v>360</v>
      </c>
      <c r="CX2" s="89" t="s">
        <v>289</v>
      </c>
      <c r="CY2" s="89" t="s">
        <v>363</v>
      </c>
      <c r="CZ2" s="89" t="s">
        <v>2098</v>
      </c>
      <c r="DA2" s="89" t="s">
        <v>365</v>
      </c>
      <c r="DB2" s="89" t="s">
        <v>289</v>
      </c>
      <c r="DC2" s="89" t="s">
        <v>368</v>
      </c>
      <c r="DD2" s="89" t="s">
        <v>2099</v>
      </c>
      <c r="DE2" s="89" t="s">
        <v>370</v>
      </c>
      <c r="DF2" s="89" t="s">
        <v>289</v>
      </c>
      <c r="DG2" s="89" t="s">
        <v>373</v>
      </c>
      <c r="DH2" s="89" t="s">
        <v>2100</v>
      </c>
      <c r="DI2" s="89" t="s">
        <v>375</v>
      </c>
      <c r="DJ2" s="89" t="s">
        <v>289</v>
      </c>
      <c r="DK2" s="89" t="s">
        <v>378</v>
      </c>
      <c r="DL2" s="89" t="s">
        <v>2101</v>
      </c>
      <c r="DM2" s="89" t="s">
        <v>380</v>
      </c>
      <c r="DN2" s="89" t="s">
        <v>289</v>
      </c>
      <c r="DO2" s="89" t="s">
        <v>383</v>
      </c>
      <c r="DP2" s="89" t="s">
        <v>2102</v>
      </c>
      <c r="DQ2" s="89" t="s">
        <v>385</v>
      </c>
      <c r="DR2" s="89" t="s">
        <v>289</v>
      </c>
      <c r="DS2" s="89" t="s">
        <v>388</v>
      </c>
      <c r="DT2" s="89" t="s">
        <v>2103</v>
      </c>
      <c r="DU2" s="89" t="s">
        <v>390</v>
      </c>
      <c r="DV2" s="89" t="s">
        <v>289</v>
      </c>
      <c r="DW2" s="89" t="s">
        <v>393</v>
      </c>
      <c r="DX2" s="89" t="s">
        <v>2104</v>
      </c>
      <c r="DY2" s="89" t="s">
        <v>395</v>
      </c>
    </row>
    <row r="3">
      <c r="A3" s="89" t="s">
        <v>398</v>
      </c>
      <c r="B3" s="89" t="s">
        <v>399</v>
      </c>
      <c r="C3" s="89" t="s">
        <v>400</v>
      </c>
      <c r="D3" s="89">
        <v>8.544421E7</v>
      </c>
      <c r="E3" s="89">
        <v>4.262427630666E12</v>
      </c>
      <c r="F3" s="142"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2085</v>
      </c>
      <c r="V3" s="89" t="s">
        <v>2086</v>
      </c>
      <c r="W3" s="89" t="s">
        <v>413</v>
      </c>
      <c r="X3" s="89" t="s">
        <v>414</v>
      </c>
      <c r="Y3" s="89" t="s">
        <v>415</v>
      </c>
      <c r="Z3" s="89">
        <v>20.0</v>
      </c>
      <c r="AA3" s="89">
        <v>68.0</v>
      </c>
      <c r="AB3" s="89">
        <v>60.0</v>
      </c>
      <c r="AC3" s="89">
        <v>140.0</v>
      </c>
      <c r="AD3" s="118">
        <v>0.1</v>
      </c>
      <c r="AE3" s="118">
        <v>0.9</v>
      </c>
      <c r="AF3" s="89"/>
      <c r="AG3" s="89"/>
      <c r="AH3" s="89"/>
      <c r="AI3" s="89"/>
      <c r="AJ3" s="89"/>
      <c r="AK3" s="89" t="s">
        <v>416</v>
      </c>
      <c r="AL3" s="142" t="s">
        <v>417</v>
      </c>
      <c r="AM3" s="142" t="s">
        <v>418</v>
      </c>
      <c r="AN3" s="142" t="s">
        <v>419</v>
      </c>
      <c r="AO3" s="142" t="s">
        <v>420</v>
      </c>
      <c r="AP3" s="142" t="s">
        <v>421</v>
      </c>
      <c r="AQ3" s="89"/>
      <c r="AR3" s="89"/>
      <c r="AS3" s="89"/>
      <c r="AT3" s="89"/>
      <c r="AU3" s="89"/>
      <c r="AV3" s="89"/>
      <c r="AW3" s="89"/>
      <c r="AX3" s="142" t="s">
        <v>422</v>
      </c>
      <c r="AY3" s="142"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1">
        <v>5.76</v>
      </c>
      <c r="BS3" s="89">
        <v>12.7</v>
      </c>
      <c r="BT3" s="89" t="s">
        <v>433</v>
      </c>
      <c r="BU3" s="89"/>
      <c r="BV3" s="89"/>
      <c r="BW3" s="89"/>
      <c r="BX3" s="89"/>
      <c r="BY3" s="89"/>
      <c r="BZ3" s="89"/>
      <c r="CA3" s="89"/>
      <c r="CB3" s="89"/>
      <c r="CC3" s="89"/>
      <c r="CD3" s="89" t="s">
        <v>399</v>
      </c>
      <c r="CE3" s="89" t="s">
        <v>476</v>
      </c>
      <c r="CF3" s="89" t="s">
        <v>477</v>
      </c>
      <c r="CG3" s="89" t="s">
        <v>478</v>
      </c>
      <c r="CH3" s="89" t="s">
        <v>399</v>
      </c>
      <c r="CI3" s="89" t="s">
        <v>483</v>
      </c>
      <c r="CJ3" s="89" t="s">
        <v>484</v>
      </c>
      <c r="CK3" s="89" t="s">
        <v>485</v>
      </c>
      <c r="CL3" s="89" t="s">
        <v>399</v>
      </c>
      <c r="CM3" s="89" t="s">
        <v>490</v>
      </c>
      <c r="CN3" s="89" t="s">
        <v>491</v>
      </c>
      <c r="CO3" s="89" t="s">
        <v>492</v>
      </c>
      <c r="CP3" s="89" t="s">
        <v>399</v>
      </c>
      <c r="CQ3" s="89" t="s">
        <v>495</v>
      </c>
      <c r="CR3" s="89" t="s">
        <v>496</v>
      </c>
      <c r="CS3" s="89" t="s">
        <v>497</v>
      </c>
      <c r="CT3" s="89" t="s">
        <v>399</v>
      </c>
      <c r="CU3" s="89" t="s">
        <v>500</v>
      </c>
      <c r="CV3" s="89" t="s">
        <v>501</v>
      </c>
      <c r="CW3" s="89" t="s">
        <v>502</v>
      </c>
      <c r="CX3" s="89" t="s">
        <v>399</v>
      </c>
      <c r="CY3" s="89" t="s">
        <v>505</v>
      </c>
      <c r="CZ3" s="89" t="s">
        <v>506</v>
      </c>
      <c r="DA3" s="89" t="s">
        <v>507</v>
      </c>
      <c r="DB3" s="89" t="s">
        <v>399</v>
      </c>
      <c r="DC3" s="89" t="s">
        <v>510</v>
      </c>
      <c r="DD3" s="89" t="s">
        <v>511</v>
      </c>
      <c r="DE3" s="89" t="s">
        <v>512</v>
      </c>
      <c r="DF3" s="89" t="s">
        <v>399</v>
      </c>
      <c r="DG3" s="89" t="s">
        <v>515</v>
      </c>
      <c r="DH3" s="89" t="s">
        <v>516</v>
      </c>
      <c r="DI3" s="89" t="s">
        <v>517</v>
      </c>
      <c r="DJ3" s="89" t="s">
        <v>399</v>
      </c>
      <c r="DK3" s="89" t="s">
        <v>520</v>
      </c>
      <c r="DL3" s="89" t="s">
        <v>521</v>
      </c>
      <c r="DM3" s="89" t="s">
        <v>522</v>
      </c>
      <c r="DN3" s="89" t="s">
        <v>399</v>
      </c>
      <c r="DO3" s="89" t="s">
        <v>525</v>
      </c>
      <c r="DP3" s="89" t="s">
        <v>526</v>
      </c>
      <c r="DQ3" s="89" t="s">
        <v>527</v>
      </c>
      <c r="DR3" s="89" t="s">
        <v>399</v>
      </c>
      <c r="DS3" s="89" t="s">
        <v>530</v>
      </c>
      <c r="DT3" s="89" t="s">
        <v>531</v>
      </c>
      <c r="DU3" s="89" t="s">
        <v>532</v>
      </c>
      <c r="DV3" s="89" t="s">
        <v>399</v>
      </c>
      <c r="DW3" s="89" t="s">
        <v>535</v>
      </c>
      <c r="DX3" s="89" t="s">
        <v>536</v>
      </c>
      <c r="DY3" s="89" t="s">
        <v>537</v>
      </c>
    </row>
    <row r="4">
      <c r="A4" s="89" t="s">
        <v>540</v>
      </c>
      <c r="B4" s="89" t="s">
        <v>541</v>
      </c>
      <c r="C4" s="89" t="s">
        <v>400</v>
      </c>
      <c r="D4" s="89">
        <v>8.544421E7</v>
      </c>
      <c r="E4" s="89">
        <v>4.262427630673E12</v>
      </c>
      <c r="F4" s="142"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2085</v>
      </c>
      <c r="V4" s="89" t="s">
        <v>2086</v>
      </c>
      <c r="W4" s="89" t="s">
        <v>413</v>
      </c>
      <c r="X4" s="89" t="s">
        <v>414</v>
      </c>
      <c r="Y4" s="89" t="s">
        <v>415</v>
      </c>
      <c r="Z4" s="89">
        <v>20.0</v>
      </c>
      <c r="AA4" s="89">
        <v>68.0</v>
      </c>
      <c r="AB4" s="89">
        <v>60.0</v>
      </c>
      <c r="AC4" s="89">
        <v>140.0</v>
      </c>
      <c r="AD4" s="118">
        <v>0.1</v>
      </c>
      <c r="AE4" s="118">
        <v>0.9</v>
      </c>
      <c r="AF4" s="89"/>
      <c r="AG4" s="89"/>
      <c r="AH4" s="89"/>
      <c r="AI4" s="89"/>
      <c r="AJ4" s="89"/>
      <c r="AK4" s="89" t="s">
        <v>416</v>
      </c>
      <c r="AL4" s="142" t="s">
        <v>417</v>
      </c>
      <c r="AM4" s="142" t="s">
        <v>418</v>
      </c>
      <c r="AN4" s="142" t="s">
        <v>419</v>
      </c>
      <c r="AO4" s="142" t="s">
        <v>420</v>
      </c>
      <c r="AP4" s="142" t="s">
        <v>544</v>
      </c>
      <c r="AQ4" s="89"/>
      <c r="AR4" s="89"/>
      <c r="AS4" s="89"/>
      <c r="AT4" s="89"/>
      <c r="AU4" s="89"/>
      <c r="AV4" s="89"/>
      <c r="AW4" s="89"/>
      <c r="AX4" s="142" t="s">
        <v>422</v>
      </c>
      <c r="AY4" s="142"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1">
        <v>5.76</v>
      </c>
      <c r="BS4" s="89">
        <v>12.7</v>
      </c>
      <c r="BT4" s="89" t="s">
        <v>433</v>
      </c>
      <c r="BU4" s="89"/>
      <c r="BV4" s="89"/>
      <c r="BW4" s="89"/>
      <c r="BX4" s="89"/>
      <c r="BY4" s="89"/>
      <c r="BZ4" s="89"/>
      <c r="CA4" s="89"/>
      <c r="CB4" s="89"/>
      <c r="CC4" s="89"/>
      <c r="CD4" s="89" t="s">
        <v>541</v>
      </c>
      <c r="CE4" s="89" t="s">
        <v>476</v>
      </c>
      <c r="CF4" s="89" t="s">
        <v>477</v>
      </c>
      <c r="CG4" s="89" t="s">
        <v>478</v>
      </c>
      <c r="CH4" s="89" t="s">
        <v>541</v>
      </c>
      <c r="CI4" s="89" t="s">
        <v>483</v>
      </c>
      <c r="CJ4" s="89" t="s">
        <v>484</v>
      </c>
      <c r="CK4" s="89" t="s">
        <v>485</v>
      </c>
      <c r="CL4" s="89" t="s">
        <v>541</v>
      </c>
      <c r="CM4" s="89" t="s">
        <v>490</v>
      </c>
      <c r="CN4" s="89" t="s">
        <v>491</v>
      </c>
      <c r="CO4" s="89" t="s">
        <v>492</v>
      </c>
      <c r="CP4" s="89" t="s">
        <v>541</v>
      </c>
      <c r="CQ4" s="89" t="s">
        <v>495</v>
      </c>
      <c r="CR4" s="89" t="s">
        <v>496</v>
      </c>
      <c r="CS4" s="89" t="s">
        <v>497</v>
      </c>
      <c r="CT4" s="89" t="s">
        <v>541</v>
      </c>
      <c r="CU4" s="89" t="s">
        <v>500</v>
      </c>
      <c r="CV4" s="89" t="s">
        <v>501</v>
      </c>
      <c r="CW4" s="89" t="s">
        <v>502</v>
      </c>
      <c r="CX4" s="89" t="s">
        <v>541</v>
      </c>
      <c r="CY4" s="89" t="s">
        <v>505</v>
      </c>
      <c r="CZ4" s="89" t="s">
        <v>506</v>
      </c>
      <c r="DA4" s="89" t="s">
        <v>507</v>
      </c>
      <c r="DB4" s="89" t="s">
        <v>541</v>
      </c>
      <c r="DC4" s="89" t="s">
        <v>510</v>
      </c>
      <c r="DD4" s="89" t="s">
        <v>511</v>
      </c>
      <c r="DE4" s="89" t="s">
        <v>512</v>
      </c>
      <c r="DF4" s="89" t="s">
        <v>541</v>
      </c>
      <c r="DG4" s="89" t="s">
        <v>515</v>
      </c>
      <c r="DH4" s="89" t="s">
        <v>516</v>
      </c>
      <c r="DI4" s="89" t="s">
        <v>517</v>
      </c>
      <c r="DJ4" s="89" t="s">
        <v>541</v>
      </c>
      <c r="DK4" s="89" t="s">
        <v>520</v>
      </c>
      <c r="DL4" s="89" t="s">
        <v>521</v>
      </c>
      <c r="DM4" s="89" t="s">
        <v>522</v>
      </c>
      <c r="DN4" s="89" t="s">
        <v>541</v>
      </c>
      <c r="DO4" s="89" t="s">
        <v>525</v>
      </c>
      <c r="DP4" s="89" t="s">
        <v>526</v>
      </c>
      <c r="DQ4" s="89" t="s">
        <v>527</v>
      </c>
      <c r="DR4" s="89" t="s">
        <v>541</v>
      </c>
      <c r="DS4" s="89" t="s">
        <v>530</v>
      </c>
      <c r="DT4" s="89" t="s">
        <v>531</v>
      </c>
      <c r="DU4" s="89" t="s">
        <v>532</v>
      </c>
      <c r="DV4" s="89" t="s">
        <v>541</v>
      </c>
      <c r="DW4" s="89" t="s">
        <v>535</v>
      </c>
      <c r="DX4" s="89" t="s">
        <v>536</v>
      </c>
      <c r="DY4" s="89" t="s">
        <v>537</v>
      </c>
    </row>
    <row r="5">
      <c r="A5" s="89" t="s">
        <v>546</v>
      </c>
      <c r="B5" s="89" t="s">
        <v>547</v>
      </c>
      <c r="C5" s="89" t="s">
        <v>400</v>
      </c>
      <c r="D5" s="89">
        <v>8.544421E7</v>
      </c>
      <c r="E5" s="89">
        <v>4.26242763068E12</v>
      </c>
      <c r="F5" s="142"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2085</v>
      </c>
      <c r="V5" s="89" t="s">
        <v>2086</v>
      </c>
      <c r="W5" s="89" t="s">
        <v>413</v>
      </c>
      <c r="X5" s="89" t="s">
        <v>414</v>
      </c>
      <c r="Y5" s="89" t="s">
        <v>415</v>
      </c>
      <c r="Z5" s="89">
        <v>20.0</v>
      </c>
      <c r="AA5" s="89">
        <v>68.0</v>
      </c>
      <c r="AB5" s="89">
        <v>60.0</v>
      </c>
      <c r="AC5" s="89">
        <v>140.0</v>
      </c>
      <c r="AD5" s="118">
        <v>0.1</v>
      </c>
      <c r="AE5" s="118">
        <v>0.9</v>
      </c>
      <c r="AF5" s="89"/>
      <c r="AG5" s="89"/>
      <c r="AH5" s="89"/>
      <c r="AI5" s="89"/>
      <c r="AJ5" s="89"/>
      <c r="AK5" s="89" t="s">
        <v>416</v>
      </c>
      <c r="AL5" s="142" t="s">
        <v>417</v>
      </c>
      <c r="AM5" s="142" t="s">
        <v>418</v>
      </c>
      <c r="AN5" s="142" t="s">
        <v>419</v>
      </c>
      <c r="AO5" s="142" t="s">
        <v>420</v>
      </c>
      <c r="AP5" s="142" t="s">
        <v>550</v>
      </c>
      <c r="AQ5" s="89"/>
      <c r="AR5" s="89"/>
      <c r="AS5" s="89"/>
      <c r="AT5" s="89"/>
      <c r="AU5" s="89"/>
      <c r="AV5" s="89"/>
      <c r="AW5" s="89"/>
      <c r="AX5" s="142" t="s">
        <v>422</v>
      </c>
      <c r="AY5" s="142"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1">
        <v>5.76</v>
      </c>
      <c r="BS5" s="89">
        <v>12.7</v>
      </c>
      <c r="BT5" s="89" t="s">
        <v>433</v>
      </c>
      <c r="BU5" s="89"/>
      <c r="BV5" s="89"/>
      <c r="BW5" s="89"/>
      <c r="BX5" s="89"/>
      <c r="BY5" s="89"/>
      <c r="BZ5" s="89"/>
      <c r="CA5" s="89"/>
      <c r="CB5" s="89"/>
      <c r="CC5" s="89"/>
      <c r="CD5" s="89" t="s">
        <v>547</v>
      </c>
      <c r="CE5" s="89" t="s">
        <v>476</v>
      </c>
      <c r="CF5" s="89" t="s">
        <v>477</v>
      </c>
      <c r="CG5" s="89" t="s">
        <v>478</v>
      </c>
      <c r="CH5" s="89" t="s">
        <v>547</v>
      </c>
      <c r="CI5" s="89" t="s">
        <v>483</v>
      </c>
      <c r="CJ5" s="89" t="s">
        <v>484</v>
      </c>
      <c r="CK5" s="89" t="s">
        <v>485</v>
      </c>
      <c r="CL5" s="89" t="s">
        <v>547</v>
      </c>
      <c r="CM5" s="89" t="s">
        <v>490</v>
      </c>
      <c r="CN5" s="89" t="s">
        <v>491</v>
      </c>
      <c r="CO5" s="89" t="s">
        <v>492</v>
      </c>
      <c r="CP5" s="89" t="s">
        <v>547</v>
      </c>
      <c r="CQ5" s="89" t="s">
        <v>495</v>
      </c>
      <c r="CR5" s="89" t="s">
        <v>496</v>
      </c>
      <c r="CS5" s="89" t="s">
        <v>497</v>
      </c>
      <c r="CT5" s="89" t="s">
        <v>547</v>
      </c>
      <c r="CU5" s="89" t="s">
        <v>500</v>
      </c>
      <c r="CV5" s="89" t="s">
        <v>501</v>
      </c>
      <c r="CW5" s="89" t="s">
        <v>502</v>
      </c>
      <c r="CX5" s="89" t="s">
        <v>547</v>
      </c>
      <c r="CY5" s="89" t="s">
        <v>505</v>
      </c>
      <c r="CZ5" s="89" t="s">
        <v>506</v>
      </c>
      <c r="DA5" s="89" t="s">
        <v>507</v>
      </c>
      <c r="DB5" s="89" t="s">
        <v>547</v>
      </c>
      <c r="DC5" s="89" t="s">
        <v>510</v>
      </c>
      <c r="DD5" s="89" t="s">
        <v>511</v>
      </c>
      <c r="DE5" s="89" t="s">
        <v>512</v>
      </c>
      <c r="DF5" s="89" t="s">
        <v>547</v>
      </c>
      <c r="DG5" s="89" t="s">
        <v>515</v>
      </c>
      <c r="DH5" s="89" t="s">
        <v>516</v>
      </c>
      <c r="DI5" s="89" t="s">
        <v>517</v>
      </c>
      <c r="DJ5" s="89" t="s">
        <v>547</v>
      </c>
      <c r="DK5" s="89" t="s">
        <v>520</v>
      </c>
      <c r="DL5" s="89" t="s">
        <v>521</v>
      </c>
      <c r="DM5" s="89" t="s">
        <v>522</v>
      </c>
      <c r="DN5" s="89" t="s">
        <v>547</v>
      </c>
      <c r="DO5" s="89" t="s">
        <v>525</v>
      </c>
      <c r="DP5" s="89" t="s">
        <v>526</v>
      </c>
      <c r="DQ5" s="89" t="s">
        <v>527</v>
      </c>
      <c r="DR5" s="89" t="s">
        <v>547</v>
      </c>
      <c r="DS5" s="89" t="s">
        <v>530</v>
      </c>
      <c r="DT5" s="89" t="s">
        <v>531</v>
      </c>
      <c r="DU5" s="89" t="s">
        <v>532</v>
      </c>
      <c r="DV5" s="89" t="s">
        <v>547</v>
      </c>
      <c r="DW5" s="89" t="s">
        <v>535</v>
      </c>
      <c r="DX5" s="89" t="s">
        <v>536</v>
      </c>
      <c r="DY5" s="89" t="s">
        <v>537</v>
      </c>
    </row>
    <row r="6">
      <c r="A6" s="89" t="s">
        <v>552</v>
      </c>
      <c r="B6" s="89" t="s">
        <v>553</v>
      </c>
      <c r="C6" s="89" t="s">
        <v>400</v>
      </c>
      <c r="D6" s="89">
        <v>8.544421E7</v>
      </c>
      <c r="E6" s="89">
        <v>4.262427630697E12</v>
      </c>
      <c r="F6" s="142"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2085</v>
      </c>
      <c r="V6" s="89" t="s">
        <v>2086</v>
      </c>
      <c r="W6" s="89" t="s">
        <v>413</v>
      </c>
      <c r="X6" s="89" t="s">
        <v>414</v>
      </c>
      <c r="Y6" s="89" t="s">
        <v>415</v>
      </c>
      <c r="Z6" s="89">
        <v>20.0</v>
      </c>
      <c r="AA6" s="89">
        <v>68.0</v>
      </c>
      <c r="AB6" s="89">
        <v>60.0</v>
      </c>
      <c r="AC6" s="89">
        <v>140.0</v>
      </c>
      <c r="AD6" s="118">
        <v>0.1</v>
      </c>
      <c r="AE6" s="118">
        <v>0.9</v>
      </c>
      <c r="AF6" s="89"/>
      <c r="AG6" s="89"/>
      <c r="AH6" s="89"/>
      <c r="AI6" s="89"/>
      <c r="AJ6" s="89"/>
      <c r="AK6" s="89" t="s">
        <v>416</v>
      </c>
      <c r="AL6" s="142" t="s">
        <v>417</v>
      </c>
      <c r="AM6" s="142" t="s">
        <v>418</v>
      </c>
      <c r="AN6" s="142" t="s">
        <v>419</v>
      </c>
      <c r="AO6" s="142" t="s">
        <v>420</v>
      </c>
      <c r="AP6" s="142" t="s">
        <v>556</v>
      </c>
      <c r="AQ6" s="89"/>
      <c r="AR6" s="89"/>
      <c r="AS6" s="89"/>
      <c r="AT6" s="89"/>
      <c r="AU6" s="89"/>
      <c r="AV6" s="89"/>
      <c r="AW6" s="89"/>
      <c r="AX6" s="142" t="s">
        <v>422</v>
      </c>
      <c r="AY6" s="142"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1">
        <v>5.76</v>
      </c>
      <c r="BS6" s="89">
        <v>12.7</v>
      </c>
      <c r="BT6" s="89" t="s">
        <v>433</v>
      </c>
      <c r="BU6" s="89"/>
      <c r="BV6" s="89"/>
      <c r="BW6" s="89"/>
      <c r="BX6" s="89"/>
      <c r="BY6" s="89"/>
      <c r="BZ6" s="89"/>
      <c r="CA6" s="89"/>
      <c r="CB6" s="89"/>
      <c r="CC6" s="89"/>
      <c r="CD6" s="89" t="s">
        <v>553</v>
      </c>
      <c r="CE6" s="89" t="s">
        <v>476</v>
      </c>
      <c r="CF6" s="89" t="s">
        <v>477</v>
      </c>
      <c r="CG6" s="89" t="s">
        <v>478</v>
      </c>
      <c r="CH6" s="89" t="s">
        <v>553</v>
      </c>
      <c r="CI6" s="89" t="s">
        <v>483</v>
      </c>
      <c r="CJ6" s="89" t="s">
        <v>484</v>
      </c>
      <c r="CK6" s="89" t="s">
        <v>485</v>
      </c>
      <c r="CL6" s="89" t="s">
        <v>553</v>
      </c>
      <c r="CM6" s="89" t="s">
        <v>490</v>
      </c>
      <c r="CN6" s="89" t="s">
        <v>491</v>
      </c>
      <c r="CO6" s="89" t="s">
        <v>492</v>
      </c>
      <c r="CP6" s="89" t="s">
        <v>553</v>
      </c>
      <c r="CQ6" s="89" t="s">
        <v>495</v>
      </c>
      <c r="CR6" s="89" t="s">
        <v>496</v>
      </c>
      <c r="CS6" s="89" t="s">
        <v>497</v>
      </c>
      <c r="CT6" s="89" t="s">
        <v>553</v>
      </c>
      <c r="CU6" s="89" t="s">
        <v>500</v>
      </c>
      <c r="CV6" s="89" t="s">
        <v>501</v>
      </c>
      <c r="CW6" s="89" t="s">
        <v>502</v>
      </c>
      <c r="CX6" s="89" t="s">
        <v>553</v>
      </c>
      <c r="CY6" s="89" t="s">
        <v>505</v>
      </c>
      <c r="CZ6" s="89" t="s">
        <v>506</v>
      </c>
      <c r="DA6" s="89" t="s">
        <v>507</v>
      </c>
      <c r="DB6" s="89" t="s">
        <v>553</v>
      </c>
      <c r="DC6" s="89" t="s">
        <v>510</v>
      </c>
      <c r="DD6" s="89" t="s">
        <v>511</v>
      </c>
      <c r="DE6" s="89" t="s">
        <v>512</v>
      </c>
      <c r="DF6" s="89" t="s">
        <v>553</v>
      </c>
      <c r="DG6" s="89" t="s">
        <v>515</v>
      </c>
      <c r="DH6" s="89" t="s">
        <v>516</v>
      </c>
      <c r="DI6" s="89" t="s">
        <v>517</v>
      </c>
      <c r="DJ6" s="89" t="s">
        <v>553</v>
      </c>
      <c r="DK6" s="89" t="s">
        <v>520</v>
      </c>
      <c r="DL6" s="89" t="s">
        <v>521</v>
      </c>
      <c r="DM6" s="89" t="s">
        <v>522</v>
      </c>
      <c r="DN6" s="89" t="s">
        <v>553</v>
      </c>
      <c r="DO6" s="89" t="s">
        <v>525</v>
      </c>
      <c r="DP6" s="89" t="s">
        <v>526</v>
      </c>
      <c r="DQ6" s="89" t="s">
        <v>527</v>
      </c>
      <c r="DR6" s="89" t="s">
        <v>553</v>
      </c>
      <c r="DS6" s="89" t="s">
        <v>530</v>
      </c>
      <c r="DT6" s="89" t="s">
        <v>531</v>
      </c>
      <c r="DU6" s="89" t="s">
        <v>532</v>
      </c>
      <c r="DV6" s="89" t="s">
        <v>553</v>
      </c>
      <c r="DW6" s="89" t="s">
        <v>535</v>
      </c>
      <c r="DX6" s="89" t="s">
        <v>536</v>
      </c>
      <c r="DY6" s="89" t="s">
        <v>537</v>
      </c>
    </row>
    <row r="7">
      <c r="A7" s="89" t="s">
        <v>559</v>
      </c>
      <c r="B7" s="89" t="s">
        <v>560</v>
      </c>
      <c r="C7" s="89" t="s">
        <v>400</v>
      </c>
      <c r="D7" s="89">
        <v>8.544421E7</v>
      </c>
      <c r="E7" s="89">
        <v>4.26242763071E12</v>
      </c>
      <c r="F7" s="142"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2085</v>
      </c>
      <c r="V7" s="89" t="s">
        <v>2086</v>
      </c>
      <c r="W7" s="89" t="s">
        <v>413</v>
      </c>
      <c r="X7" s="89" t="s">
        <v>414</v>
      </c>
      <c r="Y7" s="89" t="s">
        <v>415</v>
      </c>
      <c r="Z7" s="89">
        <v>20.0</v>
      </c>
      <c r="AA7" s="89">
        <v>68.0</v>
      </c>
      <c r="AB7" s="89">
        <v>60.0</v>
      </c>
      <c r="AC7" s="89">
        <v>140.0</v>
      </c>
      <c r="AD7" s="118">
        <v>0.1</v>
      </c>
      <c r="AE7" s="118">
        <v>0.9</v>
      </c>
      <c r="AF7" s="89"/>
      <c r="AG7" s="89"/>
      <c r="AH7" s="89"/>
      <c r="AI7" s="89"/>
      <c r="AJ7" s="89"/>
      <c r="AK7" s="89" t="s">
        <v>416</v>
      </c>
      <c r="AL7" s="142" t="s">
        <v>417</v>
      </c>
      <c r="AM7" s="142" t="s">
        <v>418</v>
      </c>
      <c r="AN7" s="142" t="s">
        <v>419</v>
      </c>
      <c r="AO7" s="142" t="s">
        <v>420</v>
      </c>
      <c r="AP7" s="142" t="s">
        <v>563</v>
      </c>
      <c r="AQ7" s="89"/>
      <c r="AR7" s="89"/>
      <c r="AS7" s="89"/>
      <c r="AT7" s="89"/>
      <c r="AU7" s="89"/>
      <c r="AV7" s="89"/>
      <c r="AW7" s="89"/>
      <c r="AX7" s="142" t="s">
        <v>422</v>
      </c>
      <c r="AY7" s="142"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1">
        <v>5.76</v>
      </c>
      <c r="BS7" s="89">
        <v>12.7</v>
      </c>
      <c r="BT7" s="89" t="s">
        <v>433</v>
      </c>
      <c r="BU7" s="89"/>
      <c r="BV7" s="89"/>
      <c r="BW7" s="89"/>
      <c r="BX7" s="89"/>
      <c r="BY7" s="89"/>
      <c r="BZ7" s="89"/>
      <c r="CA7" s="89"/>
      <c r="CB7" s="89"/>
      <c r="CC7" s="89"/>
      <c r="CD7" s="89" t="s">
        <v>560</v>
      </c>
      <c r="CE7" s="89" t="s">
        <v>476</v>
      </c>
      <c r="CF7" s="89" t="s">
        <v>477</v>
      </c>
      <c r="CG7" s="89" t="s">
        <v>478</v>
      </c>
      <c r="CH7" s="89" t="s">
        <v>560</v>
      </c>
      <c r="CI7" s="89" t="s">
        <v>483</v>
      </c>
      <c r="CJ7" s="89" t="s">
        <v>484</v>
      </c>
      <c r="CK7" s="89" t="s">
        <v>485</v>
      </c>
      <c r="CL7" s="89" t="s">
        <v>560</v>
      </c>
      <c r="CM7" s="89" t="s">
        <v>490</v>
      </c>
      <c r="CN7" s="89" t="s">
        <v>491</v>
      </c>
      <c r="CO7" s="89" t="s">
        <v>492</v>
      </c>
      <c r="CP7" s="89" t="s">
        <v>560</v>
      </c>
      <c r="CQ7" s="89" t="s">
        <v>495</v>
      </c>
      <c r="CR7" s="89" t="s">
        <v>496</v>
      </c>
      <c r="CS7" s="89" t="s">
        <v>497</v>
      </c>
      <c r="CT7" s="89" t="s">
        <v>560</v>
      </c>
      <c r="CU7" s="89" t="s">
        <v>500</v>
      </c>
      <c r="CV7" s="89" t="s">
        <v>501</v>
      </c>
      <c r="CW7" s="89" t="s">
        <v>502</v>
      </c>
      <c r="CX7" s="89" t="s">
        <v>560</v>
      </c>
      <c r="CY7" s="89" t="s">
        <v>505</v>
      </c>
      <c r="CZ7" s="89" t="s">
        <v>506</v>
      </c>
      <c r="DA7" s="89" t="s">
        <v>507</v>
      </c>
      <c r="DB7" s="89" t="s">
        <v>560</v>
      </c>
      <c r="DC7" s="89" t="s">
        <v>510</v>
      </c>
      <c r="DD7" s="89" t="s">
        <v>511</v>
      </c>
      <c r="DE7" s="89" t="s">
        <v>512</v>
      </c>
      <c r="DF7" s="89" t="s">
        <v>560</v>
      </c>
      <c r="DG7" s="89" t="s">
        <v>515</v>
      </c>
      <c r="DH7" s="89" t="s">
        <v>516</v>
      </c>
      <c r="DI7" s="89" t="s">
        <v>517</v>
      </c>
      <c r="DJ7" s="89" t="s">
        <v>560</v>
      </c>
      <c r="DK7" s="89" t="s">
        <v>520</v>
      </c>
      <c r="DL7" s="89" t="s">
        <v>521</v>
      </c>
      <c r="DM7" s="89" t="s">
        <v>522</v>
      </c>
      <c r="DN7" s="89" t="s">
        <v>560</v>
      </c>
      <c r="DO7" s="89" t="s">
        <v>525</v>
      </c>
      <c r="DP7" s="89" t="s">
        <v>526</v>
      </c>
      <c r="DQ7" s="89" t="s">
        <v>527</v>
      </c>
      <c r="DR7" s="89" t="s">
        <v>560</v>
      </c>
      <c r="DS7" s="89" t="s">
        <v>530</v>
      </c>
      <c r="DT7" s="89" t="s">
        <v>531</v>
      </c>
      <c r="DU7" s="89" t="s">
        <v>532</v>
      </c>
      <c r="DV7" s="89" t="s">
        <v>560</v>
      </c>
      <c r="DW7" s="89" t="s">
        <v>535</v>
      </c>
      <c r="DX7" s="89" t="s">
        <v>536</v>
      </c>
      <c r="DY7" s="89" t="s">
        <v>537</v>
      </c>
    </row>
    <row r="8">
      <c r="A8" s="89" t="s">
        <v>565</v>
      </c>
      <c r="B8" s="89" t="s">
        <v>566</v>
      </c>
      <c r="C8" s="89" t="s">
        <v>400</v>
      </c>
      <c r="D8" s="89">
        <v>8.544421E7</v>
      </c>
      <c r="E8" s="89">
        <v>4.262427630727E12</v>
      </c>
      <c r="F8" s="142"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2085</v>
      </c>
      <c r="V8" s="89" t="s">
        <v>2086</v>
      </c>
      <c r="W8" s="89" t="s">
        <v>413</v>
      </c>
      <c r="X8" s="89" t="s">
        <v>414</v>
      </c>
      <c r="Y8" s="89" t="s">
        <v>415</v>
      </c>
      <c r="Z8" s="89">
        <v>20.0</v>
      </c>
      <c r="AA8" s="89">
        <v>68.0</v>
      </c>
      <c r="AB8" s="89">
        <v>60.0</v>
      </c>
      <c r="AC8" s="89">
        <v>140.0</v>
      </c>
      <c r="AD8" s="118">
        <v>0.1</v>
      </c>
      <c r="AE8" s="118">
        <v>0.9</v>
      </c>
      <c r="AF8" s="89"/>
      <c r="AG8" s="89"/>
      <c r="AH8" s="89"/>
      <c r="AI8" s="89"/>
      <c r="AJ8" s="89"/>
      <c r="AK8" s="89" t="s">
        <v>416</v>
      </c>
      <c r="AL8" s="142" t="s">
        <v>417</v>
      </c>
      <c r="AM8" s="142" t="s">
        <v>418</v>
      </c>
      <c r="AN8" s="142" t="s">
        <v>419</v>
      </c>
      <c r="AO8" s="142" t="s">
        <v>420</v>
      </c>
      <c r="AP8" s="142" t="s">
        <v>569</v>
      </c>
      <c r="AQ8" s="89"/>
      <c r="AR8" s="89"/>
      <c r="AS8" s="89"/>
      <c r="AT8" s="89"/>
      <c r="AU8" s="89"/>
      <c r="AV8" s="89"/>
      <c r="AW8" s="89"/>
      <c r="AX8" s="142" t="s">
        <v>422</v>
      </c>
      <c r="AY8" s="142"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1">
        <v>5.76</v>
      </c>
      <c r="BS8" s="89">
        <v>12.7</v>
      </c>
      <c r="BT8" s="89" t="s">
        <v>433</v>
      </c>
      <c r="BU8" s="89"/>
      <c r="BV8" s="89"/>
      <c r="BW8" s="89"/>
      <c r="BX8" s="89"/>
      <c r="BY8" s="89"/>
      <c r="BZ8" s="89"/>
      <c r="CA8" s="89"/>
      <c r="CB8" s="89"/>
      <c r="CC8" s="89"/>
      <c r="CD8" s="89" t="s">
        <v>566</v>
      </c>
      <c r="CE8" s="89" t="s">
        <v>476</v>
      </c>
      <c r="CF8" s="89" t="s">
        <v>477</v>
      </c>
      <c r="CG8" s="89" t="s">
        <v>478</v>
      </c>
      <c r="CH8" s="89" t="s">
        <v>566</v>
      </c>
      <c r="CI8" s="89" t="s">
        <v>483</v>
      </c>
      <c r="CJ8" s="89" t="s">
        <v>484</v>
      </c>
      <c r="CK8" s="89" t="s">
        <v>485</v>
      </c>
      <c r="CL8" s="89" t="s">
        <v>566</v>
      </c>
      <c r="CM8" s="89" t="s">
        <v>490</v>
      </c>
      <c r="CN8" s="89" t="s">
        <v>491</v>
      </c>
      <c r="CO8" s="89" t="s">
        <v>492</v>
      </c>
      <c r="CP8" s="89" t="s">
        <v>566</v>
      </c>
      <c r="CQ8" s="89" t="s">
        <v>495</v>
      </c>
      <c r="CR8" s="89" t="s">
        <v>496</v>
      </c>
      <c r="CS8" s="89" t="s">
        <v>497</v>
      </c>
      <c r="CT8" s="89" t="s">
        <v>566</v>
      </c>
      <c r="CU8" s="89" t="s">
        <v>500</v>
      </c>
      <c r="CV8" s="89" t="s">
        <v>501</v>
      </c>
      <c r="CW8" s="89" t="s">
        <v>502</v>
      </c>
      <c r="CX8" s="89" t="s">
        <v>566</v>
      </c>
      <c r="CY8" s="89" t="s">
        <v>505</v>
      </c>
      <c r="CZ8" s="89" t="s">
        <v>506</v>
      </c>
      <c r="DA8" s="89" t="s">
        <v>507</v>
      </c>
      <c r="DB8" s="89" t="s">
        <v>566</v>
      </c>
      <c r="DC8" s="89" t="s">
        <v>510</v>
      </c>
      <c r="DD8" s="89" t="s">
        <v>511</v>
      </c>
      <c r="DE8" s="89" t="s">
        <v>512</v>
      </c>
      <c r="DF8" s="89" t="s">
        <v>566</v>
      </c>
      <c r="DG8" s="89" t="s">
        <v>515</v>
      </c>
      <c r="DH8" s="89" t="s">
        <v>516</v>
      </c>
      <c r="DI8" s="89" t="s">
        <v>517</v>
      </c>
      <c r="DJ8" s="89" t="s">
        <v>566</v>
      </c>
      <c r="DK8" s="89" t="s">
        <v>520</v>
      </c>
      <c r="DL8" s="89" t="s">
        <v>521</v>
      </c>
      <c r="DM8" s="89" t="s">
        <v>522</v>
      </c>
      <c r="DN8" s="89" t="s">
        <v>566</v>
      </c>
      <c r="DO8" s="89" t="s">
        <v>525</v>
      </c>
      <c r="DP8" s="89" t="s">
        <v>526</v>
      </c>
      <c r="DQ8" s="89" t="s">
        <v>527</v>
      </c>
      <c r="DR8" s="89" t="s">
        <v>566</v>
      </c>
      <c r="DS8" s="89" t="s">
        <v>530</v>
      </c>
      <c r="DT8" s="89" t="s">
        <v>531</v>
      </c>
      <c r="DU8" s="89" t="s">
        <v>532</v>
      </c>
      <c r="DV8" s="89" t="s">
        <v>566</v>
      </c>
      <c r="DW8" s="89" t="s">
        <v>535</v>
      </c>
      <c r="DX8" s="89" t="s">
        <v>536</v>
      </c>
      <c r="DY8" s="89" t="s">
        <v>537</v>
      </c>
    </row>
    <row r="9">
      <c r="A9" s="89" t="s">
        <v>571</v>
      </c>
      <c r="B9" s="89" t="s">
        <v>572</v>
      </c>
      <c r="C9" s="89" t="s">
        <v>400</v>
      </c>
      <c r="D9" s="89">
        <v>8.544421E7</v>
      </c>
      <c r="E9" s="89">
        <v>4.262427630932E12</v>
      </c>
      <c r="F9" s="142"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2085</v>
      </c>
      <c r="V9" s="89" t="s">
        <v>2086</v>
      </c>
      <c r="W9" s="89" t="s">
        <v>413</v>
      </c>
      <c r="X9" s="89" t="s">
        <v>414</v>
      </c>
      <c r="Y9" s="89" t="s">
        <v>415</v>
      </c>
      <c r="Z9" s="89">
        <v>20.0</v>
      </c>
      <c r="AA9" s="89">
        <v>68.0</v>
      </c>
      <c r="AB9" s="89">
        <v>60.0</v>
      </c>
      <c r="AC9" s="89">
        <v>140.0</v>
      </c>
      <c r="AD9" s="118">
        <v>0.1</v>
      </c>
      <c r="AE9" s="118">
        <v>0.9</v>
      </c>
      <c r="AF9" s="89"/>
      <c r="AG9" s="89"/>
      <c r="AH9" s="89"/>
      <c r="AI9" s="89"/>
      <c r="AJ9" s="89"/>
      <c r="AK9" s="89" t="s">
        <v>416</v>
      </c>
      <c r="AL9" s="142" t="s">
        <v>417</v>
      </c>
      <c r="AM9" s="142" t="s">
        <v>418</v>
      </c>
      <c r="AN9" s="142" t="s">
        <v>419</v>
      </c>
      <c r="AO9" s="142" t="s">
        <v>420</v>
      </c>
      <c r="AP9" s="142" t="s">
        <v>575</v>
      </c>
      <c r="AQ9" s="89"/>
      <c r="AR9" s="89"/>
      <c r="AS9" s="89"/>
      <c r="AT9" s="89"/>
      <c r="AU9" s="89"/>
      <c r="AV9" s="89"/>
      <c r="AW9" s="89"/>
      <c r="AX9" s="142" t="s">
        <v>422</v>
      </c>
      <c r="AY9" s="142"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1">
        <v>5.76</v>
      </c>
      <c r="BS9" s="89">
        <v>12.7</v>
      </c>
      <c r="BT9" s="89" t="s">
        <v>433</v>
      </c>
      <c r="BU9" s="89"/>
      <c r="BV9" s="89"/>
      <c r="BW9" s="89"/>
      <c r="BX9" s="89"/>
      <c r="BY9" s="89"/>
      <c r="BZ9" s="89"/>
      <c r="CA9" s="89"/>
      <c r="CB9" s="89"/>
      <c r="CC9" s="89"/>
      <c r="CD9" s="89" t="s">
        <v>572</v>
      </c>
      <c r="CE9" s="89" t="s">
        <v>476</v>
      </c>
      <c r="CF9" s="89" t="s">
        <v>477</v>
      </c>
      <c r="CG9" s="89" t="s">
        <v>478</v>
      </c>
      <c r="CH9" s="89" t="s">
        <v>572</v>
      </c>
      <c r="CI9" s="89" t="s">
        <v>483</v>
      </c>
      <c r="CJ9" s="89" t="s">
        <v>484</v>
      </c>
      <c r="CK9" s="89" t="s">
        <v>485</v>
      </c>
      <c r="CL9" s="89" t="s">
        <v>572</v>
      </c>
      <c r="CM9" s="89" t="s">
        <v>490</v>
      </c>
      <c r="CN9" s="89" t="s">
        <v>491</v>
      </c>
      <c r="CO9" s="89" t="s">
        <v>492</v>
      </c>
      <c r="CP9" s="89" t="s">
        <v>572</v>
      </c>
      <c r="CQ9" s="89" t="s">
        <v>495</v>
      </c>
      <c r="CR9" s="89" t="s">
        <v>496</v>
      </c>
      <c r="CS9" s="89" t="s">
        <v>497</v>
      </c>
      <c r="CT9" s="89" t="s">
        <v>572</v>
      </c>
      <c r="CU9" s="89" t="s">
        <v>500</v>
      </c>
      <c r="CV9" s="89" t="s">
        <v>501</v>
      </c>
      <c r="CW9" s="89" t="s">
        <v>502</v>
      </c>
      <c r="CX9" s="89" t="s">
        <v>572</v>
      </c>
      <c r="CY9" s="89" t="s">
        <v>505</v>
      </c>
      <c r="CZ9" s="89" t="s">
        <v>506</v>
      </c>
      <c r="DA9" s="89" t="s">
        <v>507</v>
      </c>
      <c r="DB9" s="89" t="s">
        <v>572</v>
      </c>
      <c r="DC9" s="89" t="s">
        <v>510</v>
      </c>
      <c r="DD9" s="89" t="s">
        <v>511</v>
      </c>
      <c r="DE9" s="89" t="s">
        <v>512</v>
      </c>
      <c r="DF9" s="89" t="s">
        <v>572</v>
      </c>
      <c r="DG9" s="89" t="s">
        <v>515</v>
      </c>
      <c r="DH9" s="89" t="s">
        <v>516</v>
      </c>
      <c r="DI9" s="89" t="s">
        <v>517</v>
      </c>
      <c r="DJ9" s="89" t="s">
        <v>572</v>
      </c>
      <c r="DK9" s="89" t="s">
        <v>520</v>
      </c>
      <c r="DL9" s="89" t="s">
        <v>521</v>
      </c>
      <c r="DM9" s="89" t="s">
        <v>522</v>
      </c>
      <c r="DN9" s="89" t="s">
        <v>572</v>
      </c>
      <c r="DO9" s="89" t="s">
        <v>525</v>
      </c>
      <c r="DP9" s="89" t="s">
        <v>526</v>
      </c>
      <c r="DQ9" s="89" t="s">
        <v>527</v>
      </c>
      <c r="DR9" s="89" t="s">
        <v>572</v>
      </c>
      <c r="DS9" s="89" t="s">
        <v>530</v>
      </c>
      <c r="DT9" s="89" t="s">
        <v>531</v>
      </c>
      <c r="DU9" s="89" t="s">
        <v>532</v>
      </c>
      <c r="DV9" s="89" t="s">
        <v>572</v>
      </c>
      <c r="DW9" s="89" t="s">
        <v>535</v>
      </c>
      <c r="DX9" s="89" t="s">
        <v>536</v>
      </c>
      <c r="DY9" s="89" t="s">
        <v>537</v>
      </c>
    </row>
    <row r="10">
      <c r="A10" s="89" t="s">
        <v>577</v>
      </c>
      <c r="B10" s="89" t="s">
        <v>578</v>
      </c>
      <c r="C10" s="89" t="s">
        <v>400</v>
      </c>
      <c r="D10" s="89">
        <v>8.544421E7</v>
      </c>
      <c r="E10" s="89">
        <v>4.262427630703E12</v>
      </c>
      <c r="F10" s="142"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2085</v>
      </c>
      <c r="V10" s="89" t="s">
        <v>2086</v>
      </c>
      <c r="W10" s="89" t="s">
        <v>413</v>
      </c>
      <c r="X10" s="89" t="s">
        <v>414</v>
      </c>
      <c r="Y10" s="89" t="s">
        <v>415</v>
      </c>
      <c r="Z10" s="89">
        <v>20.0</v>
      </c>
      <c r="AA10" s="89">
        <v>68.0</v>
      </c>
      <c r="AB10" s="89">
        <v>60.0</v>
      </c>
      <c r="AC10" s="89">
        <v>140.0</v>
      </c>
      <c r="AD10" s="118">
        <v>0.1</v>
      </c>
      <c r="AE10" s="118">
        <v>0.9</v>
      </c>
      <c r="AF10" s="89"/>
      <c r="AG10" s="89"/>
      <c r="AH10" s="89"/>
      <c r="AI10" s="89"/>
      <c r="AJ10" s="89"/>
      <c r="AK10" s="89" t="s">
        <v>416</v>
      </c>
      <c r="AL10" s="142" t="s">
        <v>417</v>
      </c>
      <c r="AM10" s="142" t="s">
        <v>418</v>
      </c>
      <c r="AN10" s="142" t="s">
        <v>419</v>
      </c>
      <c r="AO10" s="142" t="s">
        <v>420</v>
      </c>
      <c r="AP10" s="142" t="s">
        <v>581</v>
      </c>
      <c r="AQ10" s="89"/>
      <c r="AR10" s="89"/>
      <c r="AS10" s="89"/>
      <c r="AT10" s="89"/>
      <c r="AU10" s="89"/>
      <c r="AV10" s="89"/>
      <c r="AW10" s="89"/>
      <c r="AX10" s="142" t="s">
        <v>422</v>
      </c>
      <c r="AY10" s="142"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1">
        <v>5.76</v>
      </c>
      <c r="BS10" s="89">
        <v>12.7</v>
      </c>
      <c r="BT10" s="89" t="s">
        <v>433</v>
      </c>
      <c r="BU10" s="89"/>
      <c r="BV10" s="89"/>
      <c r="BW10" s="89"/>
      <c r="BX10" s="89"/>
      <c r="BY10" s="89"/>
      <c r="BZ10" s="89"/>
      <c r="CA10" s="89"/>
      <c r="CB10" s="89"/>
      <c r="CC10" s="89"/>
      <c r="CD10" s="89" t="s">
        <v>578</v>
      </c>
      <c r="CE10" s="89" t="s">
        <v>476</v>
      </c>
      <c r="CF10" s="89" t="s">
        <v>477</v>
      </c>
      <c r="CG10" s="89" t="s">
        <v>478</v>
      </c>
      <c r="CH10" s="89" t="s">
        <v>578</v>
      </c>
      <c r="CI10" s="89" t="s">
        <v>483</v>
      </c>
      <c r="CJ10" s="89" t="s">
        <v>484</v>
      </c>
      <c r="CK10" s="89" t="s">
        <v>485</v>
      </c>
      <c r="CL10" s="89" t="s">
        <v>578</v>
      </c>
      <c r="CM10" s="89" t="s">
        <v>490</v>
      </c>
      <c r="CN10" s="89" t="s">
        <v>491</v>
      </c>
      <c r="CO10" s="89" t="s">
        <v>492</v>
      </c>
      <c r="CP10" s="89" t="s">
        <v>578</v>
      </c>
      <c r="CQ10" s="89" t="s">
        <v>495</v>
      </c>
      <c r="CR10" s="89" t="s">
        <v>496</v>
      </c>
      <c r="CS10" s="89" t="s">
        <v>497</v>
      </c>
      <c r="CT10" s="89" t="s">
        <v>578</v>
      </c>
      <c r="CU10" s="89" t="s">
        <v>500</v>
      </c>
      <c r="CV10" s="89" t="s">
        <v>501</v>
      </c>
      <c r="CW10" s="89" t="s">
        <v>502</v>
      </c>
      <c r="CX10" s="89" t="s">
        <v>578</v>
      </c>
      <c r="CY10" s="89" t="s">
        <v>505</v>
      </c>
      <c r="CZ10" s="89" t="s">
        <v>506</v>
      </c>
      <c r="DA10" s="89" t="s">
        <v>507</v>
      </c>
      <c r="DB10" s="89" t="s">
        <v>578</v>
      </c>
      <c r="DC10" s="89" t="s">
        <v>510</v>
      </c>
      <c r="DD10" s="89" t="s">
        <v>511</v>
      </c>
      <c r="DE10" s="89" t="s">
        <v>512</v>
      </c>
      <c r="DF10" s="89" t="s">
        <v>578</v>
      </c>
      <c r="DG10" s="89" t="s">
        <v>515</v>
      </c>
      <c r="DH10" s="89" t="s">
        <v>516</v>
      </c>
      <c r="DI10" s="89" t="s">
        <v>517</v>
      </c>
      <c r="DJ10" s="89" t="s">
        <v>578</v>
      </c>
      <c r="DK10" s="89" t="s">
        <v>520</v>
      </c>
      <c r="DL10" s="89" t="s">
        <v>582</v>
      </c>
      <c r="DM10" s="89" t="s">
        <v>522</v>
      </c>
      <c r="DN10" s="89" t="s">
        <v>578</v>
      </c>
      <c r="DO10" s="89" t="s">
        <v>525</v>
      </c>
      <c r="DP10" s="89" t="s">
        <v>526</v>
      </c>
      <c r="DQ10" s="89" t="s">
        <v>527</v>
      </c>
      <c r="DR10" s="89" t="s">
        <v>578</v>
      </c>
      <c r="DS10" s="89" t="s">
        <v>530</v>
      </c>
      <c r="DT10" s="89" t="s">
        <v>531</v>
      </c>
      <c r="DU10" s="89" t="s">
        <v>532</v>
      </c>
      <c r="DV10" s="89" t="s">
        <v>578</v>
      </c>
      <c r="DW10" s="89" t="s">
        <v>535</v>
      </c>
      <c r="DX10" s="89" t="s">
        <v>536</v>
      </c>
      <c r="DY10" s="89" t="s">
        <v>537</v>
      </c>
    </row>
    <row r="11">
      <c r="A11" s="89" t="s">
        <v>583</v>
      </c>
      <c r="B11" s="89" t="s">
        <v>584</v>
      </c>
      <c r="C11" s="89" t="s">
        <v>585</v>
      </c>
      <c r="D11" s="89">
        <v>8.544421E7</v>
      </c>
      <c r="E11" s="89">
        <v>4.262427630093E12</v>
      </c>
      <c r="F11" s="142"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2085</v>
      </c>
      <c r="V11" s="89" t="s">
        <v>2086</v>
      </c>
      <c r="W11" s="89" t="s">
        <v>413</v>
      </c>
      <c r="X11" s="89" t="s">
        <v>414</v>
      </c>
      <c r="Y11" s="89" t="s">
        <v>415</v>
      </c>
      <c r="Z11" s="89">
        <v>20.0</v>
      </c>
      <c r="AA11" s="89">
        <v>68.0</v>
      </c>
      <c r="AB11" s="89">
        <v>60.0</v>
      </c>
      <c r="AC11" s="89">
        <v>140.0</v>
      </c>
      <c r="AD11" s="118">
        <v>0.1</v>
      </c>
      <c r="AE11" s="118">
        <v>0.9</v>
      </c>
      <c r="AF11" s="89"/>
      <c r="AG11" s="89"/>
      <c r="AH11" s="89"/>
      <c r="AI11" s="89"/>
      <c r="AJ11" s="89"/>
      <c r="AK11" s="89" t="s">
        <v>416</v>
      </c>
      <c r="AL11" s="142" t="s">
        <v>417</v>
      </c>
      <c r="AM11" s="142" t="s">
        <v>418</v>
      </c>
      <c r="AN11" s="142" t="s">
        <v>419</v>
      </c>
      <c r="AO11" s="142" t="s">
        <v>420</v>
      </c>
      <c r="AP11" s="142" t="s">
        <v>588</v>
      </c>
      <c r="AQ11" s="89"/>
      <c r="AR11" s="89"/>
      <c r="AS11" s="89"/>
      <c r="AT11" s="89"/>
      <c r="AU11" s="89"/>
      <c r="AV11" s="89"/>
      <c r="AW11" s="89"/>
      <c r="AX11" s="142" t="s">
        <v>589</v>
      </c>
      <c r="AY11" s="142"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1">
        <v>0.15</v>
      </c>
      <c r="BS11" s="89">
        <v>0.33</v>
      </c>
      <c r="BT11" s="89" t="s">
        <v>433</v>
      </c>
      <c r="BU11" s="89"/>
      <c r="BV11" s="89"/>
      <c r="BW11" s="89"/>
      <c r="BX11" s="89"/>
      <c r="BY11" s="89"/>
      <c r="BZ11" s="89"/>
      <c r="CA11" s="89"/>
      <c r="CB11" s="89"/>
      <c r="CC11" s="89"/>
      <c r="CD11" s="89" t="s">
        <v>584</v>
      </c>
      <c r="CE11" s="89" t="s">
        <v>618</v>
      </c>
      <c r="CF11" s="89" t="s">
        <v>619</v>
      </c>
      <c r="CG11" s="89" t="s">
        <v>478</v>
      </c>
      <c r="CH11" s="89" t="s">
        <v>584</v>
      </c>
      <c r="CI11" s="89" t="s">
        <v>622</v>
      </c>
      <c r="CJ11" s="89" t="s">
        <v>623</v>
      </c>
      <c r="CK11" s="89" t="s">
        <v>485</v>
      </c>
      <c r="CL11" s="89" t="s">
        <v>584</v>
      </c>
      <c r="CM11" s="89" t="s">
        <v>626</v>
      </c>
      <c r="CN11" s="89" t="s">
        <v>627</v>
      </c>
      <c r="CO11" s="89" t="s">
        <v>492</v>
      </c>
      <c r="CP11" s="89" t="s">
        <v>584</v>
      </c>
      <c r="CQ11" s="89" t="s">
        <v>630</v>
      </c>
      <c r="CR11" s="89" t="s">
        <v>631</v>
      </c>
      <c r="CS11" s="89" t="s">
        <v>497</v>
      </c>
      <c r="CT11" s="89" t="s">
        <v>584</v>
      </c>
      <c r="CU11" s="89" t="s">
        <v>634</v>
      </c>
      <c r="CV11" s="89" t="s">
        <v>635</v>
      </c>
      <c r="CW11" s="89" t="s">
        <v>502</v>
      </c>
      <c r="CX11" s="89" t="s">
        <v>584</v>
      </c>
      <c r="CY11" s="89" t="s">
        <v>638</v>
      </c>
      <c r="CZ11" s="89" t="s">
        <v>639</v>
      </c>
      <c r="DA11" s="89" t="s">
        <v>507</v>
      </c>
      <c r="DB11" s="89" t="s">
        <v>584</v>
      </c>
      <c r="DC11" s="89" t="s">
        <v>642</v>
      </c>
      <c r="DD11" s="89" t="s">
        <v>643</v>
      </c>
      <c r="DE11" s="89" t="s">
        <v>512</v>
      </c>
      <c r="DF11" s="89" t="s">
        <v>584</v>
      </c>
      <c r="DG11" s="89" t="s">
        <v>645</v>
      </c>
      <c r="DH11" s="89" t="s">
        <v>646</v>
      </c>
      <c r="DI11" s="89" t="s">
        <v>517</v>
      </c>
      <c r="DJ11" s="89" t="s">
        <v>584</v>
      </c>
      <c r="DK11" s="89" t="s">
        <v>649</v>
      </c>
      <c r="DL11" s="89" t="s">
        <v>582</v>
      </c>
      <c r="DM11" s="89" t="s">
        <v>522</v>
      </c>
      <c r="DN11" s="89" t="s">
        <v>584</v>
      </c>
      <c r="DO11" s="89" t="s">
        <v>651</v>
      </c>
      <c r="DP11" s="89" t="s">
        <v>652</v>
      </c>
      <c r="DQ11" s="89" t="s">
        <v>527</v>
      </c>
      <c r="DR11" s="89" t="s">
        <v>584</v>
      </c>
      <c r="DS11" s="89" t="s">
        <v>655</v>
      </c>
      <c r="DT11" s="89" t="s">
        <v>656</v>
      </c>
      <c r="DU11" s="89" t="s">
        <v>532</v>
      </c>
      <c r="DV11" s="89" t="s">
        <v>584</v>
      </c>
      <c r="DW11" s="89" t="s">
        <v>659</v>
      </c>
      <c r="DX11" s="89" t="s">
        <v>660</v>
      </c>
      <c r="DY11" s="89" t="s">
        <v>537</v>
      </c>
    </row>
    <row r="12">
      <c r="A12" s="89" t="s">
        <v>663</v>
      </c>
      <c r="B12" s="89" t="s">
        <v>664</v>
      </c>
      <c r="C12" s="89" t="s">
        <v>585</v>
      </c>
      <c r="D12" s="89">
        <v>8.544421E7</v>
      </c>
      <c r="E12" s="89">
        <v>4.262427630109E12</v>
      </c>
      <c r="F12" s="142"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2085</v>
      </c>
      <c r="V12" s="89" t="s">
        <v>2086</v>
      </c>
      <c r="W12" s="89" t="s">
        <v>413</v>
      </c>
      <c r="X12" s="89" t="s">
        <v>414</v>
      </c>
      <c r="Y12" s="89" t="s">
        <v>415</v>
      </c>
      <c r="Z12" s="89">
        <v>20.0</v>
      </c>
      <c r="AA12" s="89">
        <v>68.0</v>
      </c>
      <c r="AB12" s="89">
        <v>60.0</v>
      </c>
      <c r="AC12" s="89">
        <v>140.0</v>
      </c>
      <c r="AD12" s="118">
        <v>0.1</v>
      </c>
      <c r="AE12" s="118">
        <v>0.9</v>
      </c>
      <c r="AF12" s="89"/>
      <c r="AG12" s="89"/>
      <c r="AH12" s="89"/>
      <c r="AI12" s="89"/>
      <c r="AJ12" s="89"/>
      <c r="AK12" s="89" t="s">
        <v>416</v>
      </c>
      <c r="AL12" s="142" t="s">
        <v>417</v>
      </c>
      <c r="AM12" s="142" t="s">
        <v>418</v>
      </c>
      <c r="AN12" s="142" t="s">
        <v>419</v>
      </c>
      <c r="AO12" s="142" t="s">
        <v>420</v>
      </c>
      <c r="AP12" s="142" t="s">
        <v>666</v>
      </c>
      <c r="AQ12" s="89"/>
      <c r="AR12" s="89"/>
      <c r="AS12" s="89"/>
      <c r="AT12" s="89"/>
      <c r="AU12" s="89"/>
      <c r="AV12" s="89"/>
      <c r="AW12" s="89"/>
      <c r="AX12" s="142" t="s">
        <v>589</v>
      </c>
      <c r="AY12" s="142"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1">
        <v>0.15</v>
      </c>
      <c r="BS12" s="89">
        <v>0.33</v>
      </c>
      <c r="BT12" s="89" t="s">
        <v>433</v>
      </c>
      <c r="BU12" s="89"/>
      <c r="BV12" s="89"/>
      <c r="BW12" s="89"/>
      <c r="BX12" s="89"/>
      <c r="BY12" s="89"/>
      <c r="BZ12" s="89"/>
      <c r="CA12" s="89"/>
      <c r="CB12" s="89"/>
      <c r="CC12" s="89"/>
      <c r="CD12" s="89" t="s">
        <v>664</v>
      </c>
      <c r="CE12" s="89" t="s">
        <v>618</v>
      </c>
      <c r="CF12" s="89" t="s">
        <v>619</v>
      </c>
      <c r="CG12" s="89" t="s">
        <v>478</v>
      </c>
      <c r="CH12" s="89" t="s">
        <v>664</v>
      </c>
      <c r="CI12" s="89" t="s">
        <v>622</v>
      </c>
      <c r="CJ12" s="89" t="s">
        <v>623</v>
      </c>
      <c r="CK12" s="89" t="s">
        <v>485</v>
      </c>
      <c r="CL12" s="89" t="s">
        <v>664</v>
      </c>
      <c r="CM12" s="89" t="s">
        <v>626</v>
      </c>
      <c r="CN12" s="89" t="s">
        <v>627</v>
      </c>
      <c r="CO12" s="89" t="s">
        <v>492</v>
      </c>
      <c r="CP12" s="89" t="s">
        <v>664</v>
      </c>
      <c r="CQ12" s="89" t="s">
        <v>630</v>
      </c>
      <c r="CR12" s="89" t="s">
        <v>631</v>
      </c>
      <c r="CS12" s="89" t="s">
        <v>497</v>
      </c>
      <c r="CT12" s="89" t="s">
        <v>664</v>
      </c>
      <c r="CU12" s="89" t="s">
        <v>634</v>
      </c>
      <c r="CV12" s="89" t="s">
        <v>635</v>
      </c>
      <c r="CW12" s="89" t="s">
        <v>502</v>
      </c>
      <c r="CX12" s="89" t="s">
        <v>664</v>
      </c>
      <c r="CY12" s="89" t="s">
        <v>638</v>
      </c>
      <c r="CZ12" s="89" t="s">
        <v>639</v>
      </c>
      <c r="DA12" s="89" t="s">
        <v>507</v>
      </c>
      <c r="DB12" s="89" t="s">
        <v>664</v>
      </c>
      <c r="DC12" s="89" t="s">
        <v>642</v>
      </c>
      <c r="DD12" s="89" t="s">
        <v>643</v>
      </c>
      <c r="DE12" s="89" t="s">
        <v>512</v>
      </c>
      <c r="DF12" s="89" t="s">
        <v>664</v>
      </c>
      <c r="DG12" s="89" t="s">
        <v>645</v>
      </c>
      <c r="DH12" s="89" t="s">
        <v>646</v>
      </c>
      <c r="DI12" s="89" t="s">
        <v>517</v>
      </c>
      <c r="DJ12" s="89" t="s">
        <v>664</v>
      </c>
      <c r="DK12" s="89" t="s">
        <v>649</v>
      </c>
      <c r="DL12" s="89" t="s">
        <v>582</v>
      </c>
      <c r="DM12" s="89" t="s">
        <v>522</v>
      </c>
      <c r="DN12" s="89" t="s">
        <v>664</v>
      </c>
      <c r="DO12" s="89" t="s">
        <v>651</v>
      </c>
      <c r="DP12" s="89" t="s">
        <v>652</v>
      </c>
      <c r="DQ12" s="89" t="s">
        <v>527</v>
      </c>
      <c r="DR12" s="89" t="s">
        <v>664</v>
      </c>
      <c r="DS12" s="89" t="s">
        <v>655</v>
      </c>
      <c r="DT12" s="89" t="s">
        <v>656</v>
      </c>
      <c r="DU12" s="89" t="s">
        <v>532</v>
      </c>
      <c r="DV12" s="89" t="s">
        <v>664</v>
      </c>
      <c r="DW12" s="89" t="s">
        <v>659</v>
      </c>
      <c r="DX12" s="89" t="s">
        <v>660</v>
      </c>
      <c r="DY12" s="89" t="s">
        <v>537</v>
      </c>
    </row>
    <row r="13">
      <c r="A13" s="89" t="s">
        <v>668</v>
      </c>
      <c r="B13" s="89" t="s">
        <v>669</v>
      </c>
      <c r="C13" s="89" t="s">
        <v>585</v>
      </c>
      <c r="D13" s="89">
        <v>8.544421E7</v>
      </c>
      <c r="E13" s="89">
        <v>4.262427630116E12</v>
      </c>
      <c r="F13" s="142"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2085</v>
      </c>
      <c r="V13" s="89" t="s">
        <v>2086</v>
      </c>
      <c r="W13" s="89" t="s">
        <v>413</v>
      </c>
      <c r="X13" s="89" t="s">
        <v>414</v>
      </c>
      <c r="Y13" s="89" t="s">
        <v>415</v>
      </c>
      <c r="Z13" s="89">
        <v>20.0</v>
      </c>
      <c r="AA13" s="89">
        <v>68.0</v>
      </c>
      <c r="AB13" s="89">
        <v>60.0</v>
      </c>
      <c r="AC13" s="89">
        <v>140.0</v>
      </c>
      <c r="AD13" s="118">
        <v>0.1</v>
      </c>
      <c r="AE13" s="118">
        <v>0.9</v>
      </c>
      <c r="AF13" s="89"/>
      <c r="AG13" s="89"/>
      <c r="AH13" s="89"/>
      <c r="AI13" s="89"/>
      <c r="AJ13" s="89"/>
      <c r="AK13" s="89" t="s">
        <v>416</v>
      </c>
      <c r="AL13" s="142" t="s">
        <v>417</v>
      </c>
      <c r="AM13" s="142" t="s">
        <v>418</v>
      </c>
      <c r="AN13" s="142" t="s">
        <v>419</v>
      </c>
      <c r="AO13" s="142" t="s">
        <v>420</v>
      </c>
      <c r="AP13" s="142" t="s">
        <v>671</v>
      </c>
      <c r="AQ13" s="89"/>
      <c r="AR13" s="89"/>
      <c r="AS13" s="89"/>
      <c r="AT13" s="89"/>
      <c r="AU13" s="89"/>
      <c r="AV13" s="89"/>
      <c r="AW13" s="89"/>
      <c r="AX13" s="142" t="s">
        <v>589</v>
      </c>
      <c r="AY13" s="142"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1">
        <v>0.15</v>
      </c>
      <c r="BS13" s="89">
        <v>0.33</v>
      </c>
      <c r="BT13" s="89" t="s">
        <v>433</v>
      </c>
      <c r="BU13" s="89"/>
      <c r="BV13" s="89"/>
      <c r="BW13" s="89"/>
      <c r="BX13" s="89"/>
      <c r="BY13" s="89"/>
      <c r="BZ13" s="89"/>
      <c r="CA13" s="89"/>
      <c r="CB13" s="89"/>
      <c r="CC13" s="89"/>
      <c r="CD13" s="89" t="s">
        <v>669</v>
      </c>
      <c r="CE13" s="89" t="s">
        <v>618</v>
      </c>
      <c r="CF13" s="89" t="s">
        <v>619</v>
      </c>
      <c r="CG13" s="89" t="s">
        <v>478</v>
      </c>
      <c r="CH13" s="89" t="s">
        <v>669</v>
      </c>
      <c r="CI13" s="89" t="s">
        <v>622</v>
      </c>
      <c r="CJ13" s="89" t="s">
        <v>623</v>
      </c>
      <c r="CK13" s="89" t="s">
        <v>485</v>
      </c>
      <c r="CL13" s="89" t="s">
        <v>669</v>
      </c>
      <c r="CM13" s="89" t="s">
        <v>626</v>
      </c>
      <c r="CN13" s="89" t="s">
        <v>627</v>
      </c>
      <c r="CO13" s="89" t="s">
        <v>492</v>
      </c>
      <c r="CP13" s="89" t="s">
        <v>669</v>
      </c>
      <c r="CQ13" s="89" t="s">
        <v>630</v>
      </c>
      <c r="CR13" s="89" t="s">
        <v>631</v>
      </c>
      <c r="CS13" s="89" t="s">
        <v>497</v>
      </c>
      <c r="CT13" s="89" t="s">
        <v>669</v>
      </c>
      <c r="CU13" s="89" t="s">
        <v>634</v>
      </c>
      <c r="CV13" s="89" t="s">
        <v>635</v>
      </c>
      <c r="CW13" s="89" t="s">
        <v>502</v>
      </c>
      <c r="CX13" s="89" t="s">
        <v>669</v>
      </c>
      <c r="CY13" s="89" t="s">
        <v>638</v>
      </c>
      <c r="CZ13" s="89" t="s">
        <v>639</v>
      </c>
      <c r="DA13" s="89" t="s">
        <v>507</v>
      </c>
      <c r="DB13" s="89" t="s">
        <v>669</v>
      </c>
      <c r="DC13" s="89" t="s">
        <v>642</v>
      </c>
      <c r="DD13" s="89" t="s">
        <v>643</v>
      </c>
      <c r="DE13" s="89" t="s">
        <v>512</v>
      </c>
      <c r="DF13" s="89" t="s">
        <v>669</v>
      </c>
      <c r="DG13" s="89" t="s">
        <v>645</v>
      </c>
      <c r="DH13" s="89" t="s">
        <v>646</v>
      </c>
      <c r="DI13" s="89" t="s">
        <v>517</v>
      </c>
      <c r="DJ13" s="89" t="s">
        <v>669</v>
      </c>
      <c r="DK13" s="89" t="s">
        <v>649</v>
      </c>
      <c r="DL13" s="89" t="s">
        <v>582</v>
      </c>
      <c r="DM13" s="89" t="s">
        <v>522</v>
      </c>
      <c r="DN13" s="89" t="s">
        <v>669</v>
      </c>
      <c r="DO13" s="89" t="s">
        <v>651</v>
      </c>
      <c r="DP13" s="89" t="s">
        <v>652</v>
      </c>
      <c r="DQ13" s="89" t="s">
        <v>527</v>
      </c>
      <c r="DR13" s="89" t="s">
        <v>669</v>
      </c>
      <c r="DS13" s="89" t="s">
        <v>655</v>
      </c>
      <c r="DT13" s="89" t="s">
        <v>656</v>
      </c>
      <c r="DU13" s="89" t="s">
        <v>532</v>
      </c>
      <c r="DV13" s="89" t="s">
        <v>669</v>
      </c>
      <c r="DW13" s="89" t="s">
        <v>659</v>
      </c>
      <c r="DX13" s="89" t="s">
        <v>660</v>
      </c>
      <c r="DY13" s="89" t="s">
        <v>537</v>
      </c>
    </row>
    <row r="14">
      <c r="A14" s="89" t="s">
        <v>673</v>
      </c>
      <c r="B14" s="89" t="s">
        <v>674</v>
      </c>
      <c r="C14" s="89" t="s">
        <v>585</v>
      </c>
      <c r="D14" s="89">
        <v>8.544421E7</v>
      </c>
      <c r="E14" s="89">
        <v>4.262427630123E12</v>
      </c>
      <c r="F14" s="142"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2085</v>
      </c>
      <c r="V14" s="89" t="s">
        <v>2086</v>
      </c>
      <c r="W14" s="89" t="s">
        <v>413</v>
      </c>
      <c r="X14" s="89" t="s">
        <v>414</v>
      </c>
      <c r="Y14" s="89" t="s">
        <v>415</v>
      </c>
      <c r="Z14" s="89">
        <v>20.0</v>
      </c>
      <c r="AA14" s="89">
        <v>68.0</v>
      </c>
      <c r="AB14" s="89">
        <v>60.0</v>
      </c>
      <c r="AC14" s="89">
        <v>140.0</v>
      </c>
      <c r="AD14" s="118">
        <v>0.1</v>
      </c>
      <c r="AE14" s="118">
        <v>0.9</v>
      </c>
      <c r="AF14" s="89"/>
      <c r="AG14" s="89"/>
      <c r="AH14" s="89"/>
      <c r="AI14" s="89"/>
      <c r="AJ14" s="89"/>
      <c r="AK14" s="89" t="s">
        <v>416</v>
      </c>
      <c r="AL14" s="142" t="s">
        <v>417</v>
      </c>
      <c r="AM14" s="142" t="s">
        <v>418</v>
      </c>
      <c r="AN14" s="142" t="s">
        <v>419</v>
      </c>
      <c r="AO14" s="142" t="s">
        <v>420</v>
      </c>
      <c r="AP14" s="142" t="s">
        <v>676</v>
      </c>
      <c r="AQ14" s="89"/>
      <c r="AR14" s="89"/>
      <c r="AS14" s="89"/>
      <c r="AT14" s="89"/>
      <c r="AU14" s="89"/>
      <c r="AV14" s="89"/>
      <c r="AW14" s="89"/>
      <c r="AX14" s="142" t="s">
        <v>589</v>
      </c>
      <c r="AY14" s="142"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1">
        <v>0.15</v>
      </c>
      <c r="BS14" s="89">
        <v>0.33</v>
      </c>
      <c r="BT14" s="89" t="s">
        <v>433</v>
      </c>
      <c r="BU14" s="89"/>
      <c r="BV14" s="89"/>
      <c r="BW14" s="89"/>
      <c r="BX14" s="89"/>
      <c r="BY14" s="89"/>
      <c r="BZ14" s="89"/>
      <c r="CA14" s="89"/>
      <c r="CB14" s="89"/>
      <c r="CC14" s="89"/>
      <c r="CD14" s="89" t="s">
        <v>674</v>
      </c>
      <c r="CE14" s="89" t="s">
        <v>618</v>
      </c>
      <c r="CF14" s="89" t="s">
        <v>619</v>
      </c>
      <c r="CG14" s="89" t="s">
        <v>478</v>
      </c>
      <c r="CH14" s="89" t="s">
        <v>674</v>
      </c>
      <c r="CI14" s="89" t="s">
        <v>622</v>
      </c>
      <c r="CJ14" s="89" t="s">
        <v>623</v>
      </c>
      <c r="CK14" s="89" t="s">
        <v>485</v>
      </c>
      <c r="CL14" s="89" t="s">
        <v>674</v>
      </c>
      <c r="CM14" s="89" t="s">
        <v>626</v>
      </c>
      <c r="CN14" s="89" t="s">
        <v>627</v>
      </c>
      <c r="CO14" s="89" t="s">
        <v>492</v>
      </c>
      <c r="CP14" s="89" t="s">
        <v>674</v>
      </c>
      <c r="CQ14" s="89" t="s">
        <v>630</v>
      </c>
      <c r="CR14" s="89" t="s">
        <v>631</v>
      </c>
      <c r="CS14" s="89" t="s">
        <v>497</v>
      </c>
      <c r="CT14" s="89" t="s">
        <v>674</v>
      </c>
      <c r="CU14" s="89" t="s">
        <v>634</v>
      </c>
      <c r="CV14" s="89" t="s">
        <v>635</v>
      </c>
      <c r="CW14" s="89" t="s">
        <v>502</v>
      </c>
      <c r="CX14" s="89" t="s">
        <v>674</v>
      </c>
      <c r="CY14" s="89" t="s">
        <v>638</v>
      </c>
      <c r="CZ14" s="89" t="s">
        <v>639</v>
      </c>
      <c r="DA14" s="89" t="s">
        <v>507</v>
      </c>
      <c r="DB14" s="89" t="s">
        <v>674</v>
      </c>
      <c r="DC14" s="89" t="s">
        <v>642</v>
      </c>
      <c r="DD14" s="89" t="s">
        <v>643</v>
      </c>
      <c r="DE14" s="89" t="s">
        <v>512</v>
      </c>
      <c r="DF14" s="89" t="s">
        <v>674</v>
      </c>
      <c r="DG14" s="89" t="s">
        <v>645</v>
      </c>
      <c r="DH14" s="89" t="s">
        <v>646</v>
      </c>
      <c r="DI14" s="89" t="s">
        <v>517</v>
      </c>
      <c r="DJ14" s="89" t="s">
        <v>674</v>
      </c>
      <c r="DK14" s="89" t="s">
        <v>649</v>
      </c>
      <c r="DL14" s="89" t="s">
        <v>582</v>
      </c>
      <c r="DM14" s="89" t="s">
        <v>522</v>
      </c>
      <c r="DN14" s="89" t="s">
        <v>674</v>
      </c>
      <c r="DO14" s="89" t="s">
        <v>651</v>
      </c>
      <c r="DP14" s="89" t="s">
        <v>652</v>
      </c>
      <c r="DQ14" s="89" t="s">
        <v>527</v>
      </c>
      <c r="DR14" s="89" t="s">
        <v>674</v>
      </c>
      <c r="DS14" s="89" t="s">
        <v>655</v>
      </c>
      <c r="DT14" s="89" t="s">
        <v>656</v>
      </c>
      <c r="DU14" s="89" t="s">
        <v>532</v>
      </c>
      <c r="DV14" s="89" t="s">
        <v>674</v>
      </c>
      <c r="DW14" s="89" t="s">
        <v>659</v>
      </c>
      <c r="DX14" s="89" t="s">
        <v>660</v>
      </c>
      <c r="DY14" s="89" t="s">
        <v>537</v>
      </c>
    </row>
    <row r="15">
      <c r="A15" s="89" t="s">
        <v>678</v>
      </c>
      <c r="B15" s="89" t="s">
        <v>679</v>
      </c>
      <c r="C15" s="89" t="s">
        <v>585</v>
      </c>
      <c r="D15" s="89">
        <v>8.544421E7</v>
      </c>
      <c r="E15" s="89">
        <v>4.262427630147E12</v>
      </c>
      <c r="F15" s="142"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2085</v>
      </c>
      <c r="V15" s="89" t="s">
        <v>2086</v>
      </c>
      <c r="W15" s="89" t="s">
        <v>413</v>
      </c>
      <c r="X15" s="89" t="s">
        <v>414</v>
      </c>
      <c r="Y15" s="89" t="s">
        <v>415</v>
      </c>
      <c r="Z15" s="89">
        <v>20.0</v>
      </c>
      <c r="AA15" s="89">
        <v>68.0</v>
      </c>
      <c r="AB15" s="89">
        <v>60.0</v>
      </c>
      <c r="AC15" s="89">
        <v>140.0</v>
      </c>
      <c r="AD15" s="118">
        <v>0.1</v>
      </c>
      <c r="AE15" s="118">
        <v>0.9</v>
      </c>
      <c r="AF15" s="89"/>
      <c r="AG15" s="89"/>
      <c r="AH15" s="89"/>
      <c r="AI15" s="89"/>
      <c r="AJ15" s="89"/>
      <c r="AK15" s="89" t="s">
        <v>416</v>
      </c>
      <c r="AL15" s="142" t="s">
        <v>417</v>
      </c>
      <c r="AM15" s="142" t="s">
        <v>418</v>
      </c>
      <c r="AN15" s="142" t="s">
        <v>419</v>
      </c>
      <c r="AO15" s="142" t="s">
        <v>420</v>
      </c>
      <c r="AP15" s="142" t="s">
        <v>681</v>
      </c>
      <c r="AQ15" s="89"/>
      <c r="AR15" s="89"/>
      <c r="AS15" s="89"/>
      <c r="AT15" s="89"/>
      <c r="AU15" s="89"/>
      <c r="AV15" s="89"/>
      <c r="AW15" s="89"/>
      <c r="AX15" s="142" t="s">
        <v>589</v>
      </c>
      <c r="AY15" s="142"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1">
        <v>0.15</v>
      </c>
      <c r="BS15" s="89">
        <v>0.33</v>
      </c>
      <c r="BT15" s="89" t="s">
        <v>433</v>
      </c>
      <c r="BU15" s="89"/>
      <c r="BV15" s="89"/>
      <c r="BW15" s="89"/>
      <c r="BX15" s="89"/>
      <c r="BY15" s="89"/>
      <c r="BZ15" s="89"/>
      <c r="CA15" s="89"/>
      <c r="CB15" s="89"/>
      <c r="CC15" s="89"/>
      <c r="CD15" s="89" t="s">
        <v>679</v>
      </c>
      <c r="CE15" s="89" t="s">
        <v>618</v>
      </c>
      <c r="CF15" s="89" t="s">
        <v>619</v>
      </c>
      <c r="CG15" s="89" t="s">
        <v>478</v>
      </c>
      <c r="CH15" s="89" t="s">
        <v>679</v>
      </c>
      <c r="CI15" s="89" t="s">
        <v>622</v>
      </c>
      <c r="CJ15" s="89" t="s">
        <v>623</v>
      </c>
      <c r="CK15" s="89" t="s">
        <v>485</v>
      </c>
      <c r="CL15" s="89" t="s">
        <v>679</v>
      </c>
      <c r="CM15" s="89" t="s">
        <v>626</v>
      </c>
      <c r="CN15" s="89" t="s">
        <v>627</v>
      </c>
      <c r="CO15" s="89" t="s">
        <v>492</v>
      </c>
      <c r="CP15" s="89" t="s">
        <v>679</v>
      </c>
      <c r="CQ15" s="89" t="s">
        <v>630</v>
      </c>
      <c r="CR15" s="89" t="s">
        <v>631</v>
      </c>
      <c r="CS15" s="89" t="s">
        <v>497</v>
      </c>
      <c r="CT15" s="89" t="s">
        <v>679</v>
      </c>
      <c r="CU15" s="89" t="s">
        <v>634</v>
      </c>
      <c r="CV15" s="89" t="s">
        <v>635</v>
      </c>
      <c r="CW15" s="89" t="s">
        <v>502</v>
      </c>
      <c r="CX15" s="89" t="s">
        <v>679</v>
      </c>
      <c r="CY15" s="89" t="s">
        <v>638</v>
      </c>
      <c r="CZ15" s="89" t="s">
        <v>639</v>
      </c>
      <c r="DA15" s="89" t="s">
        <v>507</v>
      </c>
      <c r="DB15" s="89" t="s">
        <v>679</v>
      </c>
      <c r="DC15" s="89" t="s">
        <v>642</v>
      </c>
      <c r="DD15" s="89" t="s">
        <v>643</v>
      </c>
      <c r="DE15" s="89" t="s">
        <v>512</v>
      </c>
      <c r="DF15" s="89" t="s">
        <v>679</v>
      </c>
      <c r="DG15" s="89" t="s">
        <v>645</v>
      </c>
      <c r="DH15" s="89" t="s">
        <v>646</v>
      </c>
      <c r="DI15" s="89" t="s">
        <v>517</v>
      </c>
      <c r="DJ15" s="89" t="s">
        <v>679</v>
      </c>
      <c r="DK15" s="89" t="s">
        <v>649</v>
      </c>
      <c r="DL15" s="89" t="s">
        <v>582</v>
      </c>
      <c r="DM15" s="89" t="s">
        <v>522</v>
      </c>
      <c r="DN15" s="89" t="s">
        <v>679</v>
      </c>
      <c r="DO15" s="89" t="s">
        <v>651</v>
      </c>
      <c r="DP15" s="89" t="s">
        <v>652</v>
      </c>
      <c r="DQ15" s="89" t="s">
        <v>527</v>
      </c>
      <c r="DR15" s="89" t="s">
        <v>679</v>
      </c>
      <c r="DS15" s="89" t="s">
        <v>655</v>
      </c>
      <c r="DT15" s="89" t="s">
        <v>656</v>
      </c>
      <c r="DU15" s="89" t="s">
        <v>532</v>
      </c>
      <c r="DV15" s="89" t="s">
        <v>679</v>
      </c>
      <c r="DW15" s="89" t="s">
        <v>659</v>
      </c>
      <c r="DX15" s="89" t="s">
        <v>660</v>
      </c>
      <c r="DY15" s="89" t="s">
        <v>537</v>
      </c>
    </row>
    <row r="16">
      <c r="A16" s="89" t="s">
        <v>683</v>
      </c>
      <c r="B16" s="89" t="s">
        <v>684</v>
      </c>
      <c r="C16" s="89" t="s">
        <v>585</v>
      </c>
      <c r="D16" s="89">
        <v>8.544421E7</v>
      </c>
      <c r="E16" s="89">
        <v>4.262427630154E12</v>
      </c>
      <c r="F16" s="142"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2085</v>
      </c>
      <c r="V16" s="89" t="s">
        <v>2086</v>
      </c>
      <c r="W16" s="89" t="s">
        <v>413</v>
      </c>
      <c r="X16" s="89" t="s">
        <v>414</v>
      </c>
      <c r="Y16" s="89" t="s">
        <v>415</v>
      </c>
      <c r="Z16" s="89">
        <v>20.0</v>
      </c>
      <c r="AA16" s="89">
        <v>68.0</v>
      </c>
      <c r="AB16" s="89">
        <v>60.0</v>
      </c>
      <c r="AC16" s="89">
        <v>140.0</v>
      </c>
      <c r="AD16" s="118">
        <v>0.1</v>
      </c>
      <c r="AE16" s="118">
        <v>0.9</v>
      </c>
      <c r="AF16" s="89"/>
      <c r="AG16" s="89"/>
      <c r="AH16" s="89"/>
      <c r="AI16" s="89"/>
      <c r="AJ16" s="89"/>
      <c r="AK16" s="89" t="s">
        <v>416</v>
      </c>
      <c r="AL16" s="142" t="s">
        <v>417</v>
      </c>
      <c r="AM16" s="142" t="s">
        <v>418</v>
      </c>
      <c r="AN16" s="142" t="s">
        <v>419</v>
      </c>
      <c r="AO16" s="142" t="s">
        <v>420</v>
      </c>
      <c r="AP16" s="142" t="s">
        <v>686</v>
      </c>
      <c r="AQ16" s="89"/>
      <c r="AR16" s="89"/>
      <c r="AS16" s="89"/>
      <c r="AT16" s="89"/>
      <c r="AU16" s="89"/>
      <c r="AV16" s="89"/>
      <c r="AW16" s="89"/>
      <c r="AX16" s="142" t="s">
        <v>589</v>
      </c>
      <c r="AY16" s="142"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1">
        <v>0.15</v>
      </c>
      <c r="BS16" s="89">
        <v>0.33</v>
      </c>
      <c r="BT16" s="89" t="s">
        <v>433</v>
      </c>
      <c r="BU16" s="89"/>
      <c r="BV16" s="89"/>
      <c r="BW16" s="89"/>
      <c r="BX16" s="89"/>
      <c r="BY16" s="89"/>
      <c r="BZ16" s="89"/>
      <c r="CA16" s="89"/>
      <c r="CB16" s="89"/>
      <c r="CC16" s="89"/>
      <c r="CD16" s="89" t="s">
        <v>684</v>
      </c>
      <c r="CE16" s="89" t="s">
        <v>618</v>
      </c>
      <c r="CF16" s="89" t="s">
        <v>619</v>
      </c>
      <c r="CG16" s="89" t="s">
        <v>478</v>
      </c>
      <c r="CH16" s="89" t="s">
        <v>684</v>
      </c>
      <c r="CI16" s="89" t="s">
        <v>622</v>
      </c>
      <c r="CJ16" s="89" t="s">
        <v>623</v>
      </c>
      <c r="CK16" s="89" t="s">
        <v>485</v>
      </c>
      <c r="CL16" s="89" t="s">
        <v>684</v>
      </c>
      <c r="CM16" s="89" t="s">
        <v>626</v>
      </c>
      <c r="CN16" s="89" t="s">
        <v>627</v>
      </c>
      <c r="CO16" s="89" t="s">
        <v>492</v>
      </c>
      <c r="CP16" s="89" t="s">
        <v>684</v>
      </c>
      <c r="CQ16" s="89" t="s">
        <v>630</v>
      </c>
      <c r="CR16" s="89" t="s">
        <v>631</v>
      </c>
      <c r="CS16" s="89" t="s">
        <v>497</v>
      </c>
      <c r="CT16" s="89" t="s">
        <v>684</v>
      </c>
      <c r="CU16" s="89" t="s">
        <v>634</v>
      </c>
      <c r="CV16" s="89" t="s">
        <v>635</v>
      </c>
      <c r="CW16" s="89" t="s">
        <v>502</v>
      </c>
      <c r="CX16" s="89" t="s">
        <v>684</v>
      </c>
      <c r="CY16" s="89" t="s">
        <v>638</v>
      </c>
      <c r="CZ16" s="89" t="s">
        <v>639</v>
      </c>
      <c r="DA16" s="89" t="s">
        <v>507</v>
      </c>
      <c r="DB16" s="89" t="s">
        <v>684</v>
      </c>
      <c r="DC16" s="89" t="s">
        <v>642</v>
      </c>
      <c r="DD16" s="89" t="s">
        <v>643</v>
      </c>
      <c r="DE16" s="89" t="s">
        <v>512</v>
      </c>
      <c r="DF16" s="89" t="s">
        <v>684</v>
      </c>
      <c r="DG16" s="89" t="s">
        <v>645</v>
      </c>
      <c r="DH16" s="89" t="s">
        <v>646</v>
      </c>
      <c r="DI16" s="89" t="s">
        <v>517</v>
      </c>
      <c r="DJ16" s="89" t="s">
        <v>684</v>
      </c>
      <c r="DK16" s="89" t="s">
        <v>649</v>
      </c>
      <c r="DL16" s="89" t="s">
        <v>582</v>
      </c>
      <c r="DM16" s="89" t="s">
        <v>522</v>
      </c>
      <c r="DN16" s="89" t="s">
        <v>684</v>
      </c>
      <c r="DO16" s="89" t="s">
        <v>651</v>
      </c>
      <c r="DP16" s="89" t="s">
        <v>652</v>
      </c>
      <c r="DQ16" s="89" t="s">
        <v>527</v>
      </c>
      <c r="DR16" s="89" t="s">
        <v>684</v>
      </c>
      <c r="DS16" s="89" t="s">
        <v>655</v>
      </c>
      <c r="DT16" s="89" t="s">
        <v>656</v>
      </c>
      <c r="DU16" s="89" t="s">
        <v>532</v>
      </c>
      <c r="DV16" s="89" t="s">
        <v>684</v>
      </c>
      <c r="DW16" s="89" t="s">
        <v>659</v>
      </c>
      <c r="DX16" s="89" t="s">
        <v>660</v>
      </c>
      <c r="DY16" s="89" t="s">
        <v>537</v>
      </c>
    </row>
    <row r="17">
      <c r="A17" s="89" t="s">
        <v>688</v>
      </c>
      <c r="B17" s="89" t="s">
        <v>689</v>
      </c>
      <c r="C17" s="89" t="s">
        <v>585</v>
      </c>
      <c r="D17" s="89">
        <v>8.544421E7</v>
      </c>
      <c r="E17" s="89">
        <v>4.262427630949E12</v>
      </c>
      <c r="F17" s="142"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2085</v>
      </c>
      <c r="V17" s="89" t="s">
        <v>2086</v>
      </c>
      <c r="W17" s="89" t="s">
        <v>413</v>
      </c>
      <c r="X17" s="89" t="s">
        <v>414</v>
      </c>
      <c r="Y17" s="89" t="s">
        <v>415</v>
      </c>
      <c r="Z17" s="89">
        <v>20.0</v>
      </c>
      <c r="AA17" s="89">
        <v>68.0</v>
      </c>
      <c r="AB17" s="89">
        <v>60.0</v>
      </c>
      <c r="AC17" s="89">
        <v>140.0</v>
      </c>
      <c r="AD17" s="118">
        <v>0.1</v>
      </c>
      <c r="AE17" s="118">
        <v>0.9</v>
      </c>
      <c r="AF17" s="89"/>
      <c r="AG17" s="89"/>
      <c r="AH17" s="89"/>
      <c r="AI17" s="89"/>
      <c r="AJ17" s="89"/>
      <c r="AK17" s="89" t="s">
        <v>416</v>
      </c>
      <c r="AL17" s="142" t="s">
        <v>417</v>
      </c>
      <c r="AM17" s="142" t="s">
        <v>418</v>
      </c>
      <c r="AN17" s="142" t="s">
        <v>419</v>
      </c>
      <c r="AO17" s="142" t="s">
        <v>420</v>
      </c>
      <c r="AP17" s="142" t="s">
        <v>691</v>
      </c>
      <c r="AQ17" s="89"/>
      <c r="AR17" s="89"/>
      <c r="AS17" s="89"/>
      <c r="AT17" s="89"/>
      <c r="AU17" s="89"/>
      <c r="AV17" s="89"/>
      <c r="AW17" s="89"/>
      <c r="AX17" s="142" t="s">
        <v>589</v>
      </c>
      <c r="AY17" s="142"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1">
        <v>0.15</v>
      </c>
      <c r="BS17" s="89">
        <v>0.33</v>
      </c>
      <c r="BT17" s="89" t="s">
        <v>433</v>
      </c>
      <c r="BU17" s="89"/>
      <c r="BV17" s="89"/>
      <c r="BW17" s="89"/>
      <c r="BX17" s="89"/>
      <c r="BY17" s="89"/>
      <c r="BZ17" s="89"/>
      <c r="CA17" s="89"/>
      <c r="CB17" s="89"/>
      <c r="CC17" s="89"/>
      <c r="CD17" s="89" t="s">
        <v>689</v>
      </c>
      <c r="CE17" s="89" t="s">
        <v>618</v>
      </c>
      <c r="CF17" s="89" t="s">
        <v>619</v>
      </c>
      <c r="CG17" s="89" t="s">
        <v>478</v>
      </c>
      <c r="CH17" s="89" t="s">
        <v>689</v>
      </c>
      <c r="CI17" s="89" t="s">
        <v>622</v>
      </c>
      <c r="CJ17" s="89" t="s">
        <v>623</v>
      </c>
      <c r="CK17" s="89" t="s">
        <v>485</v>
      </c>
      <c r="CL17" s="89" t="s">
        <v>689</v>
      </c>
      <c r="CM17" s="89" t="s">
        <v>626</v>
      </c>
      <c r="CN17" s="89" t="s">
        <v>627</v>
      </c>
      <c r="CO17" s="89" t="s">
        <v>492</v>
      </c>
      <c r="CP17" s="89" t="s">
        <v>689</v>
      </c>
      <c r="CQ17" s="89" t="s">
        <v>630</v>
      </c>
      <c r="CR17" s="89" t="s">
        <v>631</v>
      </c>
      <c r="CS17" s="89" t="s">
        <v>497</v>
      </c>
      <c r="CT17" s="89" t="s">
        <v>689</v>
      </c>
      <c r="CU17" s="89" t="s">
        <v>634</v>
      </c>
      <c r="CV17" s="89" t="s">
        <v>635</v>
      </c>
      <c r="CW17" s="89" t="s">
        <v>502</v>
      </c>
      <c r="CX17" s="89" t="s">
        <v>689</v>
      </c>
      <c r="CY17" s="89" t="s">
        <v>638</v>
      </c>
      <c r="CZ17" s="89" t="s">
        <v>639</v>
      </c>
      <c r="DA17" s="89" t="s">
        <v>507</v>
      </c>
      <c r="DB17" s="89" t="s">
        <v>689</v>
      </c>
      <c r="DC17" s="89" t="s">
        <v>642</v>
      </c>
      <c r="DD17" s="89" t="s">
        <v>643</v>
      </c>
      <c r="DE17" s="89" t="s">
        <v>512</v>
      </c>
      <c r="DF17" s="89" t="s">
        <v>689</v>
      </c>
      <c r="DG17" s="89" t="s">
        <v>645</v>
      </c>
      <c r="DH17" s="89" t="s">
        <v>646</v>
      </c>
      <c r="DI17" s="89" t="s">
        <v>517</v>
      </c>
      <c r="DJ17" s="89" t="s">
        <v>689</v>
      </c>
      <c r="DK17" s="89" t="s">
        <v>649</v>
      </c>
      <c r="DL17" s="89" t="s">
        <v>582</v>
      </c>
      <c r="DM17" s="89" t="s">
        <v>522</v>
      </c>
      <c r="DN17" s="89" t="s">
        <v>689</v>
      </c>
      <c r="DO17" s="89" t="s">
        <v>651</v>
      </c>
      <c r="DP17" s="89" t="s">
        <v>652</v>
      </c>
      <c r="DQ17" s="89" t="s">
        <v>527</v>
      </c>
      <c r="DR17" s="89" t="s">
        <v>689</v>
      </c>
      <c r="DS17" s="89" t="s">
        <v>655</v>
      </c>
      <c r="DT17" s="89" t="s">
        <v>656</v>
      </c>
      <c r="DU17" s="89" t="s">
        <v>532</v>
      </c>
      <c r="DV17" s="89" t="s">
        <v>689</v>
      </c>
      <c r="DW17" s="89" t="s">
        <v>659</v>
      </c>
      <c r="DX17" s="89" t="s">
        <v>660</v>
      </c>
      <c r="DY17" s="89" t="s">
        <v>537</v>
      </c>
    </row>
    <row r="18">
      <c r="A18" s="89" t="s">
        <v>693</v>
      </c>
      <c r="B18" s="89" t="s">
        <v>694</v>
      </c>
      <c r="C18" s="89" t="s">
        <v>585</v>
      </c>
      <c r="D18" s="89">
        <v>8.544421E7</v>
      </c>
      <c r="E18" s="89">
        <v>4.26242763013E12</v>
      </c>
      <c r="F18" s="142"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2085</v>
      </c>
      <c r="V18" s="89" t="s">
        <v>2086</v>
      </c>
      <c r="W18" s="89" t="s">
        <v>413</v>
      </c>
      <c r="X18" s="89" t="s">
        <v>414</v>
      </c>
      <c r="Y18" s="89" t="s">
        <v>415</v>
      </c>
      <c r="Z18" s="89">
        <v>20.0</v>
      </c>
      <c r="AA18" s="89">
        <v>68.0</v>
      </c>
      <c r="AB18" s="89">
        <v>60.0</v>
      </c>
      <c r="AC18" s="89">
        <v>140.0</v>
      </c>
      <c r="AD18" s="118">
        <v>0.1</v>
      </c>
      <c r="AE18" s="118">
        <v>0.9</v>
      </c>
      <c r="AF18" s="89"/>
      <c r="AG18" s="89"/>
      <c r="AH18" s="89"/>
      <c r="AI18" s="89"/>
      <c r="AJ18" s="89"/>
      <c r="AK18" s="89" t="s">
        <v>416</v>
      </c>
      <c r="AL18" s="142" t="s">
        <v>417</v>
      </c>
      <c r="AM18" s="142" t="s">
        <v>418</v>
      </c>
      <c r="AN18" s="142" t="s">
        <v>419</v>
      </c>
      <c r="AO18" s="142" t="s">
        <v>420</v>
      </c>
      <c r="AP18" s="142" t="s">
        <v>696</v>
      </c>
      <c r="AQ18" s="89"/>
      <c r="AR18" s="89"/>
      <c r="AS18" s="89"/>
      <c r="AT18" s="89"/>
      <c r="AU18" s="89"/>
      <c r="AV18" s="89"/>
      <c r="AW18" s="89"/>
      <c r="AX18" s="142" t="s">
        <v>589</v>
      </c>
      <c r="AY18" s="142"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1">
        <v>0.15</v>
      </c>
      <c r="BS18" s="89">
        <v>0.33</v>
      </c>
      <c r="BT18" s="89" t="s">
        <v>433</v>
      </c>
      <c r="BU18" s="89"/>
      <c r="BV18" s="89"/>
      <c r="BW18" s="89"/>
      <c r="BX18" s="89"/>
      <c r="BY18" s="89"/>
      <c r="BZ18" s="89"/>
      <c r="CA18" s="89"/>
      <c r="CB18" s="89"/>
      <c r="CC18" s="89"/>
      <c r="CD18" s="89" t="s">
        <v>694</v>
      </c>
      <c r="CE18" s="89" t="s">
        <v>618</v>
      </c>
      <c r="CF18" s="89" t="s">
        <v>619</v>
      </c>
      <c r="CG18" s="89" t="s">
        <v>478</v>
      </c>
      <c r="CH18" s="89" t="s">
        <v>694</v>
      </c>
      <c r="CI18" s="89" t="s">
        <v>622</v>
      </c>
      <c r="CJ18" s="89" t="s">
        <v>623</v>
      </c>
      <c r="CK18" s="89" t="s">
        <v>485</v>
      </c>
      <c r="CL18" s="89" t="s">
        <v>694</v>
      </c>
      <c r="CM18" s="89" t="s">
        <v>626</v>
      </c>
      <c r="CN18" s="89" t="s">
        <v>627</v>
      </c>
      <c r="CO18" s="89" t="s">
        <v>492</v>
      </c>
      <c r="CP18" s="89" t="s">
        <v>694</v>
      </c>
      <c r="CQ18" s="89" t="s">
        <v>630</v>
      </c>
      <c r="CR18" s="89" t="s">
        <v>631</v>
      </c>
      <c r="CS18" s="89" t="s">
        <v>497</v>
      </c>
      <c r="CT18" s="89" t="s">
        <v>694</v>
      </c>
      <c r="CU18" s="89" t="s">
        <v>634</v>
      </c>
      <c r="CV18" s="89" t="s">
        <v>635</v>
      </c>
      <c r="CW18" s="89" t="s">
        <v>502</v>
      </c>
      <c r="CX18" s="89" t="s">
        <v>694</v>
      </c>
      <c r="CY18" s="89" t="s">
        <v>638</v>
      </c>
      <c r="CZ18" s="89" t="s">
        <v>639</v>
      </c>
      <c r="DA18" s="89" t="s">
        <v>507</v>
      </c>
      <c r="DB18" s="89" t="s">
        <v>694</v>
      </c>
      <c r="DC18" s="89" t="s">
        <v>642</v>
      </c>
      <c r="DD18" s="89" t="s">
        <v>643</v>
      </c>
      <c r="DE18" s="89" t="s">
        <v>512</v>
      </c>
      <c r="DF18" s="89" t="s">
        <v>694</v>
      </c>
      <c r="DG18" s="89" t="s">
        <v>645</v>
      </c>
      <c r="DH18" s="89" t="s">
        <v>646</v>
      </c>
      <c r="DI18" s="89" t="s">
        <v>517</v>
      </c>
      <c r="DJ18" s="89" t="s">
        <v>694</v>
      </c>
      <c r="DK18" s="89" t="s">
        <v>649</v>
      </c>
      <c r="DL18" s="89" t="s">
        <v>582</v>
      </c>
      <c r="DM18" s="89" t="s">
        <v>522</v>
      </c>
      <c r="DN18" s="89" t="s">
        <v>694</v>
      </c>
      <c r="DO18" s="89" t="s">
        <v>651</v>
      </c>
      <c r="DP18" s="89" t="s">
        <v>652</v>
      </c>
      <c r="DQ18" s="89" t="s">
        <v>527</v>
      </c>
      <c r="DR18" s="89" t="s">
        <v>694</v>
      </c>
      <c r="DS18" s="89" t="s">
        <v>655</v>
      </c>
      <c r="DT18" s="89" t="s">
        <v>656</v>
      </c>
      <c r="DU18" s="89" t="s">
        <v>532</v>
      </c>
      <c r="DV18" s="89" t="s">
        <v>694</v>
      </c>
      <c r="DW18" s="89" t="s">
        <v>659</v>
      </c>
      <c r="DX18" s="89" t="s">
        <v>660</v>
      </c>
      <c r="DY18" s="89" t="s">
        <v>537</v>
      </c>
    </row>
    <row r="19">
      <c r="A19" s="89" t="s">
        <v>697</v>
      </c>
      <c r="B19" s="89" t="s">
        <v>698</v>
      </c>
      <c r="C19" s="89" t="s">
        <v>400</v>
      </c>
      <c r="D19" s="89">
        <v>8.544421E7</v>
      </c>
      <c r="E19" s="89">
        <v>4.262427630819E12</v>
      </c>
      <c r="F19" s="142"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2085</v>
      </c>
      <c r="V19" s="89" t="s">
        <v>2086</v>
      </c>
      <c r="W19" s="89" t="s">
        <v>413</v>
      </c>
      <c r="X19" s="89" t="s">
        <v>414</v>
      </c>
      <c r="Y19" s="89" t="s">
        <v>415</v>
      </c>
      <c r="Z19" s="89">
        <v>20.0</v>
      </c>
      <c r="AA19" s="89">
        <v>68.0</v>
      </c>
      <c r="AB19" s="89">
        <v>60.0</v>
      </c>
      <c r="AC19" s="89">
        <v>140.0</v>
      </c>
      <c r="AD19" s="118">
        <v>0.1</v>
      </c>
      <c r="AE19" s="118">
        <v>0.9</v>
      </c>
      <c r="AF19" s="89"/>
      <c r="AG19" s="89"/>
      <c r="AH19" s="89"/>
      <c r="AI19" s="89"/>
      <c r="AJ19" s="89"/>
      <c r="AK19" s="89" t="s">
        <v>416</v>
      </c>
      <c r="AL19" s="142" t="s">
        <v>417</v>
      </c>
      <c r="AM19" s="142" t="s">
        <v>418</v>
      </c>
      <c r="AN19" s="142" t="s">
        <v>419</v>
      </c>
      <c r="AO19" s="142" t="s">
        <v>420</v>
      </c>
      <c r="AP19" s="142" t="s">
        <v>702</v>
      </c>
      <c r="AQ19" s="89"/>
      <c r="AR19" s="89"/>
      <c r="AS19" s="89"/>
      <c r="AT19" s="89"/>
      <c r="AU19" s="89"/>
      <c r="AV19" s="89"/>
      <c r="AW19" s="89"/>
      <c r="AX19" s="142" t="s">
        <v>422</v>
      </c>
      <c r="AY19" s="142"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1">
        <v>7.08</v>
      </c>
      <c r="BS19" s="89">
        <v>15.61</v>
      </c>
      <c r="BT19" s="89" t="s">
        <v>433</v>
      </c>
      <c r="BU19" s="89"/>
      <c r="BV19" s="89"/>
      <c r="BW19" s="89"/>
      <c r="BX19" s="89"/>
      <c r="BY19" s="89"/>
      <c r="BZ19" s="89"/>
      <c r="CA19" s="89"/>
      <c r="CB19" s="89"/>
      <c r="CC19" s="89"/>
      <c r="CD19" s="89" t="s">
        <v>698</v>
      </c>
      <c r="CE19" s="89" t="s">
        <v>476</v>
      </c>
      <c r="CF19" s="89" t="s">
        <v>738</v>
      </c>
      <c r="CG19" s="89" t="s">
        <v>478</v>
      </c>
      <c r="CH19" s="89" t="s">
        <v>698</v>
      </c>
      <c r="CI19" s="89" t="s">
        <v>483</v>
      </c>
      <c r="CJ19" s="89" t="s">
        <v>743</v>
      </c>
      <c r="CK19" s="89" t="s">
        <v>485</v>
      </c>
      <c r="CL19" s="89" t="s">
        <v>698</v>
      </c>
      <c r="CM19" s="89" t="s">
        <v>490</v>
      </c>
      <c r="CN19" s="89" t="s">
        <v>748</v>
      </c>
      <c r="CO19" s="89" t="s">
        <v>492</v>
      </c>
      <c r="CP19" s="89" t="s">
        <v>698</v>
      </c>
      <c r="CQ19" s="89" t="s">
        <v>495</v>
      </c>
      <c r="CR19" s="89" t="s">
        <v>751</v>
      </c>
      <c r="CS19" s="89" t="s">
        <v>497</v>
      </c>
      <c r="CT19" s="89" t="s">
        <v>698</v>
      </c>
      <c r="CU19" s="89" t="s">
        <v>500</v>
      </c>
      <c r="CV19" s="89" t="s">
        <v>754</v>
      </c>
      <c r="CW19" s="89" t="s">
        <v>502</v>
      </c>
      <c r="CX19" s="89" t="s">
        <v>698</v>
      </c>
      <c r="CY19" s="89" t="s">
        <v>505</v>
      </c>
      <c r="CZ19" s="89" t="s">
        <v>757</v>
      </c>
      <c r="DA19" s="89" t="s">
        <v>507</v>
      </c>
      <c r="DB19" s="89" t="s">
        <v>698</v>
      </c>
      <c r="DC19" s="89" t="s">
        <v>510</v>
      </c>
      <c r="DD19" s="89" t="s">
        <v>760</v>
      </c>
      <c r="DE19" s="89" t="s">
        <v>512</v>
      </c>
      <c r="DF19" s="89" t="s">
        <v>698</v>
      </c>
      <c r="DG19" s="89" t="s">
        <v>515</v>
      </c>
      <c r="DH19" s="89" t="s">
        <v>763</v>
      </c>
      <c r="DI19" s="89" t="s">
        <v>517</v>
      </c>
      <c r="DJ19" s="89" t="s">
        <v>698</v>
      </c>
      <c r="DK19" s="89" t="s">
        <v>520</v>
      </c>
      <c r="DL19" s="89" t="s">
        <v>766</v>
      </c>
      <c r="DM19" s="89" t="s">
        <v>522</v>
      </c>
      <c r="DN19" s="89" t="s">
        <v>698</v>
      </c>
      <c r="DO19" s="89" t="s">
        <v>525</v>
      </c>
      <c r="DP19" s="89" t="s">
        <v>769</v>
      </c>
      <c r="DQ19" s="89" t="s">
        <v>527</v>
      </c>
      <c r="DR19" s="89" t="s">
        <v>698</v>
      </c>
      <c r="DS19" s="89" t="s">
        <v>530</v>
      </c>
      <c r="DT19" s="89" t="s">
        <v>772</v>
      </c>
      <c r="DU19" s="89" t="s">
        <v>532</v>
      </c>
      <c r="DV19" s="89" t="s">
        <v>698</v>
      </c>
      <c r="DW19" s="89" t="s">
        <v>535</v>
      </c>
      <c r="DX19" s="89" t="s">
        <v>775</v>
      </c>
      <c r="DY19" s="89" t="s">
        <v>537</v>
      </c>
    </row>
    <row r="20">
      <c r="A20" s="89" t="s">
        <v>778</v>
      </c>
      <c r="B20" s="89" t="s">
        <v>779</v>
      </c>
      <c r="C20" s="89" t="s">
        <v>400</v>
      </c>
      <c r="D20" s="89">
        <v>8.544421E7</v>
      </c>
      <c r="E20" s="89">
        <v>4.262427630826E12</v>
      </c>
      <c r="F20" s="142"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2085</v>
      </c>
      <c r="V20" s="89" t="s">
        <v>2086</v>
      </c>
      <c r="W20" s="89" t="s">
        <v>413</v>
      </c>
      <c r="X20" s="89" t="s">
        <v>414</v>
      </c>
      <c r="Y20" s="89" t="s">
        <v>415</v>
      </c>
      <c r="Z20" s="89">
        <v>20.0</v>
      </c>
      <c r="AA20" s="89">
        <v>68.0</v>
      </c>
      <c r="AB20" s="89">
        <v>60.0</v>
      </c>
      <c r="AC20" s="89">
        <v>140.0</v>
      </c>
      <c r="AD20" s="118">
        <v>0.1</v>
      </c>
      <c r="AE20" s="118">
        <v>0.9</v>
      </c>
      <c r="AF20" s="89"/>
      <c r="AG20" s="89"/>
      <c r="AH20" s="89"/>
      <c r="AI20" s="89"/>
      <c r="AJ20" s="89"/>
      <c r="AK20" s="89" t="s">
        <v>416</v>
      </c>
      <c r="AL20" s="142" t="s">
        <v>417</v>
      </c>
      <c r="AM20" s="142" t="s">
        <v>418</v>
      </c>
      <c r="AN20" s="142" t="s">
        <v>419</v>
      </c>
      <c r="AO20" s="142" t="s">
        <v>420</v>
      </c>
      <c r="AP20" s="142" t="s">
        <v>781</v>
      </c>
      <c r="AQ20" s="89"/>
      <c r="AR20" s="89"/>
      <c r="AS20" s="89"/>
      <c r="AT20" s="89"/>
      <c r="AU20" s="89"/>
      <c r="AV20" s="89"/>
      <c r="AW20" s="89"/>
      <c r="AX20" s="142" t="s">
        <v>422</v>
      </c>
      <c r="AY20" s="142"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1">
        <v>7.08</v>
      </c>
      <c r="BS20" s="89">
        <v>15.61</v>
      </c>
      <c r="BT20" s="89" t="s">
        <v>433</v>
      </c>
      <c r="BU20" s="89"/>
      <c r="BV20" s="89"/>
      <c r="BW20" s="89"/>
      <c r="BX20" s="89"/>
      <c r="BY20" s="89"/>
      <c r="BZ20" s="89"/>
      <c r="CA20" s="89"/>
      <c r="CB20" s="89"/>
      <c r="CC20" s="89"/>
      <c r="CD20" s="89" t="s">
        <v>779</v>
      </c>
      <c r="CE20" s="89" t="s">
        <v>476</v>
      </c>
      <c r="CF20" s="89" t="s">
        <v>738</v>
      </c>
      <c r="CG20" s="89" t="s">
        <v>478</v>
      </c>
      <c r="CH20" s="89" t="s">
        <v>779</v>
      </c>
      <c r="CI20" s="89" t="s">
        <v>483</v>
      </c>
      <c r="CJ20" s="89" t="s">
        <v>743</v>
      </c>
      <c r="CK20" s="89" t="s">
        <v>485</v>
      </c>
      <c r="CL20" s="89" t="s">
        <v>779</v>
      </c>
      <c r="CM20" s="89" t="s">
        <v>490</v>
      </c>
      <c r="CN20" s="89" t="s">
        <v>748</v>
      </c>
      <c r="CO20" s="89" t="s">
        <v>492</v>
      </c>
      <c r="CP20" s="89" t="s">
        <v>779</v>
      </c>
      <c r="CQ20" s="89" t="s">
        <v>495</v>
      </c>
      <c r="CR20" s="89" t="s">
        <v>751</v>
      </c>
      <c r="CS20" s="89" t="s">
        <v>497</v>
      </c>
      <c r="CT20" s="89" t="s">
        <v>779</v>
      </c>
      <c r="CU20" s="89" t="s">
        <v>500</v>
      </c>
      <c r="CV20" s="89" t="s">
        <v>754</v>
      </c>
      <c r="CW20" s="89" t="s">
        <v>502</v>
      </c>
      <c r="CX20" s="89" t="s">
        <v>779</v>
      </c>
      <c r="CY20" s="89" t="s">
        <v>505</v>
      </c>
      <c r="CZ20" s="89" t="s">
        <v>757</v>
      </c>
      <c r="DA20" s="89" t="s">
        <v>507</v>
      </c>
      <c r="DB20" s="89" t="s">
        <v>779</v>
      </c>
      <c r="DC20" s="89" t="s">
        <v>510</v>
      </c>
      <c r="DD20" s="89" t="s">
        <v>760</v>
      </c>
      <c r="DE20" s="89" t="s">
        <v>512</v>
      </c>
      <c r="DF20" s="89" t="s">
        <v>779</v>
      </c>
      <c r="DG20" s="89" t="s">
        <v>515</v>
      </c>
      <c r="DH20" s="89" t="s">
        <v>763</v>
      </c>
      <c r="DI20" s="89" t="s">
        <v>517</v>
      </c>
      <c r="DJ20" s="89" t="s">
        <v>779</v>
      </c>
      <c r="DK20" s="89" t="s">
        <v>520</v>
      </c>
      <c r="DL20" s="89" t="s">
        <v>766</v>
      </c>
      <c r="DM20" s="89" t="s">
        <v>522</v>
      </c>
      <c r="DN20" s="89" t="s">
        <v>779</v>
      </c>
      <c r="DO20" s="89" t="s">
        <v>525</v>
      </c>
      <c r="DP20" s="89" t="s">
        <v>769</v>
      </c>
      <c r="DQ20" s="89" t="s">
        <v>527</v>
      </c>
      <c r="DR20" s="89" t="s">
        <v>779</v>
      </c>
      <c r="DS20" s="89" t="s">
        <v>530</v>
      </c>
      <c r="DT20" s="89" t="s">
        <v>772</v>
      </c>
      <c r="DU20" s="89" t="s">
        <v>532</v>
      </c>
      <c r="DV20" s="89" t="s">
        <v>779</v>
      </c>
      <c r="DW20" s="89" t="s">
        <v>535</v>
      </c>
      <c r="DX20" s="89" t="s">
        <v>775</v>
      </c>
      <c r="DY20" s="89" t="s">
        <v>537</v>
      </c>
    </row>
    <row r="21">
      <c r="A21" s="89" t="s">
        <v>783</v>
      </c>
      <c r="B21" s="89" t="s">
        <v>784</v>
      </c>
      <c r="C21" s="89" t="s">
        <v>400</v>
      </c>
      <c r="D21" s="89">
        <v>8.544421E7</v>
      </c>
      <c r="E21" s="89">
        <v>4.262427630833E12</v>
      </c>
      <c r="F21" s="142"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2085</v>
      </c>
      <c r="V21" s="89" t="s">
        <v>2086</v>
      </c>
      <c r="W21" s="89" t="s">
        <v>413</v>
      </c>
      <c r="X21" s="89" t="s">
        <v>414</v>
      </c>
      <c r="Y21" s="89" t="s">
        <v>415</v>
      </c>
      <c r="Z21" s="89">
        <v>20.0</v>
      </c>
      <c r="AA21" s="89">
        <v>68.0</v>
      </c>
      <c r="AB21" s="89">
        <v>60.0</v>
      </c>
      <c r="AC21" s="89">
        <v>140.0</v>
      </c>
      <c r="AD21" s="118">
        <v>0.1</v>
      </c>
      <c r="AE21" s="118">
        <v>0.9</v>
      </c>
      <c r="AF21" s="89"/>
      <c r="AG21" s="89"/>
      <c r="AH21" s="89"/>
      <c r="AI21" s="89"/>
      <c r="AJ21" s="89"/>
      <c r="AK21" s="89" t="s">
        <v>416</v>
      </c>
      <c r="AL21" s="142" t="s">
        <v>417</v>
      </c>
      <c r="AM21" s="142" t="s">
        <v>418</v>
      </c>
      <c r="AN21" s="142" t="s">
        <v>419</v>
      </c>
      <c r="AO21" s="142" t="s">
        <v>420</v>
      </c>
      <c r="AP21" s="142" t="s">
        <v>786</v>
      </c>
      <c r="AQ21" s="89"/>
      <c r="AR21" s="89"/>
      <c r="AS21" s="89"/>
      <c r="AT21" s="89"/>
      <c r="AU21" s="89"/>
      <c r="AV21" s="89"/>
      <c r="AW21" s="89"/>
      <c r="AX21" s="142" t="s">
        <v>422</v>
      </c>
      <c r="AY21" s="142"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1">
        <v>7.08</v>
      </c>
      <c r="BS21" s="89">
        <v>15.61</v>
      </c>
      <c r="BT21" s="89" t="s">
        <v>433</v>
      </c>
      <c r="BU21" s="89"/>
      <c r="BV21" s="89"/>
      <c r="BW21" s="89"/>
      <c r="BX21" s="89"/>
      <c r="BY21" s="89"/>
      <c r="BZ21" s="89"/>
      <c r="CA21" s="89"/>
      <c r="CB21" s="89"/>
      <c r="CC21" s="89"/>
      <c r="CD21" s="89" t="s">
        <v>784</v>
      </c>
      <c r="CE21" s="89" t="s">
        <v>476</v>
      </c>
      <c r="CF21" s="89" t="s">
        <v>738</v>
      </c>
      <c r="CG21" s="89" t="s">
        <v>478</v>
      </c>
      <c r="CH21" s="89" t="s">
        <v>784</v>
      </c>
      <c r="CI21" s="89" t="s">
        <v>483</v>
      </c>
      <c r="CJ21" s="89" t="s">
        <v>743</v>
      </c>
      <c r="CK21" s="89" t="s">
        <v>485</v>
      </c>
      <c r="CL21" s="89" t="s">
        <v>784</v>
      </c>
      <c r="CM21" s="89" t="s">
        <v>490</v>
      </c>
      <c r="CN21" s="89" t="s">
        <v>748</v>
      </c>
      <c r="CO21" s="89" t="s">
        <v>492</v>
      </c>
      <c r="CP21" s="89" t="s">
        <v>784</v>
      </c>
      <c r="CQ21" s="89" t="s">
        <v>495</v>
      </c>
      <c r="CR21" s="89" t="s">
        <v>751</v>
      </c>
      <c r="CS21" s="89" t="s">
        <v>497</v>
      </c>
      <c r="CT21" s="89" t="s">
        <v>784</v>
      </c>
      <c r="CU21" s="89" t="s">
        <v>500</v>
      </c>
      <c r="CV21" s="89" t="s">
        <v>754</v>
      </c>
      <c r="CW21" s="89" t="s">
        <v>502</v>
      </c>
      <c r="CX21" s="89" t="s">
        <v>784</v>
      </c>
      <c r="CY21" s="89" t="s">
        <v>505</v>
      </c>
      <c r="CZ21" s="89" t="s">
        <v>757</v>
      </c>
      <c r="DA21" s="89" t="s">
        <v>507</v>
      </c>
      <c r="DB21" s="89" t="s">
        <v>784</v>
      </c>
      <c r="DC21" s="89" t="s">
        <v>510</v>
      </c>
      <c r="DD21" s="89" t="s">
        <v>760</v>
      </c>
      <c r="DE21" s="89" t="s">
        <v>512</v>
      </c>
      <c r="DF21" s="89" t="s">
        <v>784</v>
      </c>
      <c r="DG21" s="89" t="s">
        <v>515</v>
      </c>
      <c r="DH21" s="89" t="s">
        <v>763</v>
      </c>
      <c r="DI21" s="89" t="s">
        <v>517</v>
      </c>
      <c r="DJ21" s="89" t="s">
        <v>784</v>
      </c>
      <c r="DK21" s="89" t="s">
        <v>520</v>
      </c>
      <c r="DL21" s="89" t="s">
        <v>766</v>
      </c>
      <c r="DM21" s="89" t="s">
        <v>522</v>
      </c>
      <c r="DN21" s="89" t="s">
        <v>784</v>
      </c>
      <c r="DO21" s="89" t="s">
        <v>525</v>
      </c>
      <c r="DP21" s="89" t="s">
        <v>769</v>
      </c>
      <c r="DQ21" s="89" t="s">
        <v>527</v>
      </c>
      <c r="DR21" s="89" t="s">
        <v>784</v>
      </c>
      <c r="DS21" s="89" t="s">
        <v>530</v>
      </c>
      <c r="DT21" s="89" t="s">
        <v>772</v>
      </c>
      <c r="DU21" s="89" t="s">
        <v>532</v>
      </c>
      <c r="DV21" s="89" t="s">
        <v>784</v>
      </c>
      <c r="DW21" s="89" t="s">
        <v>535</v>
      </c>
      <c r="DX21" s="89" t="s">
        <v>775</v>
      </c>
      <c r="DY21" s="89" t="s">
        <v>537</v>
      </c>
    </row>
    <row r="22">
      <c r="A22" s="89" t="s">
        <v>788</v>
      </c>
      <c r="B22" s="89" t="s">
        <v>789</v>
      </c>
      <c r="C22" s="89" t="s">
        <v>400</v>
      </c>
      <c r="D22" s="89">
        <v>8.544421E7</v>
      </c>
      <c r="E22" s="89">
        <v>4.26242763084E12</v>
      </c>
      <c r="F22" s="142"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2085</v>
      </c>
      <c r="V22" s="89" t="s">
        <v>2086</v>
      </c>
      <c r="W22" s="89" t="s">
        <v>413</v>
      </c>
      <c r="X22" s="89" t="s">
        <v>414</v>
      </c>
      <c r="Y22" s="89" t="s">
        <v>415</v>
      </c>
      <c r="Z22" s="89">
        <v>20.0</v>
      </c>
      <c r="AA22" s="89">
        <v>68.0</v>
      </c>
      <c r="AB22" s="89">
        <v>60.0</v>
      </c>
      <c r="AC22" s="89">
        <v>140.0</v>
      </c>
      <c r="AD22" s="118">
        <v>0.1</v>
      </c>
      <c r="AE22" s="118">
        <v>0.9</v>
      </c>
      <c r="AF22" s="89"/>
      <c r="AG22" s="89"/>
      <c r="AH22" s="89"/>
      <c r="AI22" s="89"/>
      <c r="AJ22" s="89"/>
      <c r="AK22" s="89" t="s">
        <v>416</v>
      </c>
      <c r="AL22" s="142" t="s">
        <v>417</v>
      </c>
      <c r="AM22" s="142" t="s">
        <v>418</v>
      </c>
      <c r="AN22" s="142" t="s">
        <v>419</v>
      </c>
      <c r="AO22" s="142" t="s">
        <v>420</v>
      </c>
      <c r="AP22" s="142" t="s">
        <v>791</v>
      </c>
      <c r="AQ22" s="89"/>
      <c r="AR22" s="89"/>
      <c r="AS22" s="89"/>
      <c r="AT22" s="89"/>
      <c r="AU22" s="89"/>
      <c r="AV22" s="89"/>
      <c r="AW22" s="89"/>
      <c r="AX22" s="142" t="s">
        <v>422</v>
      </c>
      <c r="AY22" s="142"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1">
        <v>7.08</v>
      </c>
      <c r="BS22" s="89">
        <v>15.61</v>
      </c>
      <c r="BT22" s="89" t="s">
        <v>433</v>
      </c>
      <c r="BU22" s="89"/>
      <c r="BV22" s="89"/>
      <c r="BW22" s="89"/>
      <c r="BX22" s="89"/>
      <c r="BY22" s="89"/>
      <c r="BZ22" s="89"/>
      <c r="CA22" s="89"/>
      <c r="CB22" s="89"/>
      <c r="CC22" s="89"/>
      <c r="CD22" s="89" t="s">
        <v>789</v>
      </c>
      <c r="CE22" s="89" t="s">
        <v>476</v>
      </c>
      <c r="CF22" s="89" t="s">
        <v>738</v>
      </c>
      <c r="CG22" s="89" t="s">
        <v>478</v>
      </c>
      <c r="CH22" s="89" t="s">
        <v>789</v>
      </c>
      <c r="CI22" s="89" t="s">
        <v>483</v>
      </c>
      <c r="CJ22" s="89" t="s">
        <v>743</v>
      </c>
      <c r="CK22" s="89" t="s">
        <v>485</v>
      </c>
      <c r="CL22" s="89" t="s">
        <v>789</v>
      </c>
      <c r="CM22" s="89" t="s">
        <v>490</v>
      </c>
      <c r="CN22" s="89" t="s">
        <v>748</v>
      </c>
      <c r="CO22" s="89" t="s">
        <v>492</v>
      </c>
      <c r="CP22" s="89" t="s">
        <v>789</v>
      </c>
      <c r="CQ22" s="89" t="s">
        <v>495</v>
      </c>
      <c r="CR22" s="89" t="s">
        <v>751</v>
      </c>
      <c r="CS22" s="89" t="s">
        <v>497</v>
      </c>
      <c r="CT22" s="89" t="s">
        <v>789</v>
      </c>
      <c r="CU22" s="89" t="s">
        <v>500</v>
      </c>
      <c r="CV22" s="89" t="s">
        <v>754</v>
      </c>
      <c r="CW22" s="89" t="s">
        <v>502</v>
      </c>
      <c r="CX22" s="89" t="s">
        <v>789</v>
      </c>
      <c r="CY22" s="89" t="s">
        <v>505</v>
      </c>
      <c r="CZ22" s="89" t="s">
        <v>757</v>
      </c>
      <c r="DA22" s="89" t="s">
        <v>507</v>
      </c>
      <c r="DB22" s="89" t="s">
        <v>789</v>
      </c>
      <c r="DC22" s="89" t="s">
        <v>510</v>
      </c>
      <c r="DD22" s="89" t="s">
        <v>760</v>
      </c>
      <c r="DE22" s="89" t="s">
        <v>512</v>
      </c>
      <c r="DF22" s="89" t="s">
        <v>789</v>
      </c>
      <c r="DG22" s="89" t="s">
        <v>515</v>
      </c>
      <c r="DH22" s="89" t="s">
        <v>763</v>
      </c>
      <c r="DI22" s="89" t="s">
        <v>517</v>
      </c>
      <c r="DJ22" s="89" t="s">
        <v>789</v>
      </c>
      <c r="DK22" s="89" t="s">
        <v>520</v>
      </c>
      <c r="DL22" s="89" t="s">
        <v>766</v>
      </c>
      <c r="DM22" s="89" t="s">
        <v>522</v>
      </c>
      <c r="DN22" s="89" t="s">
        <v>789</v>
      </c>
      <c r="DO22" s="89" t="s">
        <v>525</v>
      </c>
      <c r="DP22" s="89" t="s">
        <v>769</v>
      </c>
      <c r="DQ22" s="89" t="s">
        <v>527</v>
      </c>
      <c r="DR22" s="89" t="s">
        <v>789</v>
      </c>
      <c r="DS22" s="89" t="s">
        <v>530</v>
      </c>
      <c r="DT22" s="89" t="s">
        <v>772</v>
      </c>
      <c r="DU22" s="89" t="s">
        <v>532</v>
      </c>
      <c r="DV22" s="89" t="s">
        <v>789</v>
      </c>
      <c r="DW22" s="89" t="s">
        <v>535</v>
      </c>
      <c r="DX22" s="89" t="s">
        <v>775</v>
      </c>
      <c r="DY22" s="89" t="s">
        <v>537</v>
      </c>
    </row>
    <row r="23">
      <c r="A23" s="89" t="s">
        <v>793</v>
      </c>
      <c r="B23" s="89" t="s">
        <v>794</v>
      </c>
      <c r="C23" s="89" t="s">
        <v>400</v>
      </c>
      <c r="D23" s="89">
        <v>8.544421E7</v>
      </c>
      <c r="E23" s="89">
        <v>4.262427630864E12</v>
      </c>
      <c r="F23" s="142"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2085</v>
      </c>
      <c r="V23" s="89" t="s">
        <v>2086</v>
      </c>
      <c r="W23" s="89" t="s">
        <v>413</v>
      </c>
      <c r="X23" s="89" t="s">
        <v>414</v>
      </c>
      <c r="Y23" s="89" t="s">
        <v>415</v>
      </c>
      <c r="Z23" s="89">
        <v>20.0</v>
      </c>
      <c r="AA23" s="89">
        <v>68.0</v>
      </c>
      <c r="AB23" s="89">
        <v>60.0</v>
      </c>
      <c r="AC23" s="89">
        <v>140.0</v>
      </c>
      <c r="AD23" s="118">
        <v>0.1</v>
      </c>
      <c r="AE23" s="118">
        <v>0.9</v>
      </c>
      <c r="AF23" s="89"/>
      <c r="AG23" s="89"/>
      <c r="AH23" s="89"/>
      <c r="AI23" s="89"/>
      <c r="AJ23" s="89"/>
      <c r="AK23" s="89" t="s">
        <v>416</v>
      </c>
      <c r="AL23" s="142" t="s">
        <v>417</v>
      </c>
      <c r="AM23" s="142" t="s">
        <v>418</v>
      </c>
      <c r="AN23" s="142" t="s">
        <v>419</v>
      </c>
      <c r="AO23" s="142" t="s">
        <v>420</v>
      </c>
      <c r="AP23" s="142" t="s">
        <v>796</v>
      </c>
      <c r="AQ23" s="89"/>
      <c r="AR23" s="89"/>
      <c r="AS23" s="89"/>
      <c r="AT23" s="89"/>
      <c r="AU23" s="89"/>
      <c r="AV23" s="89"/>
      <c r="AW23" s="89"/>
      <c r="AX23" s="142" t="s">
        <v>422</v>
      </c>
      <c r="AY23" s="142"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1">
        <v>7.08</v>
      </c>
      <c r="BS23" s="89">
        <v>15.61</v>
      </c>
      <c r="BT23" s="89" t="s">
        <v>433</v>
      </c>
      <c r="BU23" s="89"/>
      <c r="BV23" s="89"/>
      <c r="BW23" s="89"/>
      <c r="BX23" s="89"/>
      <c r="BY23" s="89"/>
      <c r="BZ23" s="89"/>
      <c r="CA23" s="89"/>
      <c r="CB23" s="89"/>
      <c r="CC23" s="89"/>
      <c r="CD23" s="89" t="s">
        <v>794</v>
      </c>
      <c r="CE23" s="89" t="s">
        <v>476</v>
      </c>
      <c r="CF23" s="89" t="s">
        <v>738</v>
      </c>
      <c r="CG23" s="89" t="s">
        <v>478</v>
      </c>
      <c r="CH23" s="89" t="s">
        <v>794</v>
      </c>
      <c r="CI23" s="89" t="s">
        <v>483</v>
      </c>
      <c r="CJ23" s="89" t="s">
        <v>743</v>
      </c>
      <c r="CK23" s="89" t="s">
        <v>485</v>
      </c>
      <c r="CL23" s="89" t="s">
        <v>794</v>
      </c>
      <c r="CM23" s="89" t="s">
        <v>490</v>
      </c>
      <c r="CN23" s="89" t="s">
        <v>748</v>
      </c>
      <c r="CO23" s="89" t="s">
        <v>492</v>
      </c>
      <c r="CP23" s="89" t="s">
        <v>794</v>
      </c>
      <c r="CQ23" s="89" t="s">
        <v>495</v>
      </c>
      <c r="CR23" s="89" t="s">
        <v>751</v>
      </c>
      <c r="CS23" s="89" t="s">
        <v>497</v>
      </c>
      <c r="CT23" s="89" t="s">
        <v>794</v>
      </c>
      <c r="CU23" s="89" t="s">
        <v>500</v>
      </c>
      <c r="CV23" s="89" t="s">
        <v>754</v>
      </c>
      <c r="CW23" s="89" t="s">
        <v>502</v>
      </c>
      <c r="CX23" s="89" t="s">
        <v>794</v>
      </c>
      <c r="CY23" s="89" t="s">
        <v>505</v>
      </c>
      <c r="CZ23" s="89" t="s">
        <v>757</v>
      </c>
      <c r="DA23" s="89" t="s">
        <v>507</v>
      </c>
      <c r="DB23" s="89" t="s">
        <v>794</v>
      </c>
      <c r="DC23" s="89" t="s">
        <v>510</v>
      </c>
      <c r="DD23" s="89" t="s">
        <v>760</v>
      </c>
      <c r="DE23" s="89" t="s">
        <v>512</v>
      </c>
      <c r="DF23" s="89" t="s">
        <v>794</v>
      </c>
      <c r="DG23" s="89" t="s">
        <v>515</v>
      </c>
      <c r="DH23" s="89" t="s">
        <v>763</v>
      </c>
      <c r="DI23" s="89" t="s">
        <v>517</v>
      </c>
      <c r="DJ23" s="89" t="s">
        <v>794</v>
      </c>
      <c r="DK23" s="89" t="s">
        <v>520</v>
      </c>
      <c r="DL23" s="89" t="s">
        <v>766</v>
      </c>
      <c r="DM23" s="89" t="s">
        <v>522</v>
      </c>
      <c r="DN23" s="89" t="s">
        <v>794</v>
      </c>
      <c r="DO23" s="89" t="s">
        <v>525</v>
      </c>
      <c r="DP23" s="89" t="s">
        <v>769</v>
      </c>
      <c r="DQ23" s="89" t="s">
        <v>527</v>
      </c>
      <c r="DR23" s="89" t="s">
        <v>794</v>
      </c>
      <c r="DS23" s="89" t="s">
        <v>530</v>
      </c>
      <c r="DT23" s="89" t="s">
        <v>772</v>
      </c>
      <c r="DU23" s="89" t="s">
        <v>532</v>
      </c>
      <c r="DV23" s="89" t="s">
        <v>794</v>
      </c>
      <c r="DW23" s="89" t="s">
        <v>535</v>
      </c>
      <c r="DX23" s="89" t="s">
        <v>775</v>
      </c>
      <c r="DY23" s="89" t="s">
        <v>537</v>
      </c>
    </row>
    <row r="24">
      <c r="A24" s="89" t="s">
        <v>798</v>
      </c>
      <c r="B24" s="89" t="s">
        <v>799</v>
      </c>
      <c r="C24" s="89" t="s">
        <v>400</v>
      </c>
      <c r="D24" s="89">
        <v>8.544421E7</v>
      </c>
      <c r="E24" s="89">
        <v>4.262427630871E12</v>
      </c>
      <c r="F24" s="142"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2085</v>
      </c>
      <c r="V24" s="89" t="s">
        <v>2086</v>
      </c>
      <c r="W24" s="89" t="s">
        <v>413</v>
      </c>
      <c r="X24" s="89" t="s">
        <v>414</v>
      </c>
      <c r="Y24" s="89" t="s">
        <v>415</v>
      </c>
      <c r="Z24" s="89">
        <v>20.0</v>
      </c>
      <c r="AA24" s="89">
        <v>68.0</v>
      </c>
      <c r="AB24" s="89">
        <v>60.0</v>
      </c>
      <c r="AC24" s="89">
        <v>140.0</v>
      </c>
      <c r="AD24" s="118">
        <v>0.1</v>
      </c>
      <c r="AE24" s="118">
        <v>0.9</v>
      </c>
      <c r="AF24" s="89"/>
      <c r="AG24" s="89"/>
      <c r="AH24" s="89"/>
      <c r="AI24" s="89"/>
      <c r="AJ24" s="89"/>
      <c r="AK24" s="89" t="s">
        <v>416</v>
      </c>
      <c r="AL24" s="142" t="s">
        <v>417</v>
      </c>
      <c r="AM24" s="142" t="s">
        <v>418</v>
      </c>
      <c r="AN24" s="142" t="s">
        <v>419</v>
      </c>
      <c r="AO24" s="142" t="s">
        <v>420</v>
      </c>
      <c r="AP24" s="142" t="s">
        <v>801</v>
      </c>
      <c r="AQ24" s="89"/>
      <c r="AR24" s="89"/>
      <c r="AS24" s="89"/>
      <c r="AT24" s="89"/>
      <c r="AU24" s="89"/>
      <c r="AV24" s="89"/>
      <c r="AW24" s="89"/>
      <c r="AX24" s="142" t="s">
        <v>422</v>
      </c>
      <c r="AY24" s="142"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1">
        <v>7.08</v>
      </c>
      <c r="BS24" s="89">
        <v>15.61</v>
      </c>
      <c r="BT24" s="89" t="s">
        <v>433</v>
      </c>
      <c r="BU24" s="89"/>
      <c r="BV24" s="89"/>
      <c r="BW24" s="89"/>
      <c r="BX24" s="89"/>
      <c r="BY24" s="89"/>
      <c r="BZ24" s="89"/>
      <c r="CA24" s="89"/>
      <c r="CB24" s="89"/>
      <c r="CC24" s="89"/>
      <c r="CD24" s="89" t="s">
        <v>799</v>
      </c>
      <c r="CE24" s="89" t="s">
        <v>476</v>
      </c>
      <c r="CF24" s="89" t="s">
        <v>738</v>
      </c>
      <c r="CG24" s="89" t="s">
        <v>478</v>
      </c>
      <c r="CH24" s="89" t="s">
        <v>799</v>
      </c>
      <c r="CI24" s="89" t="s">
        <v>483</v>
      </c>
      <c r="CJ24" s="89" t="s">
        <v>743</v>
      </c>
      <c r="CK24" s="89" t="s">
        <v>485</v>
      </c>
      <c r="CL24" s="89" t="s">
        <v>799</v>
      </c>
      <c r="CM24" s="89" t="s">
        <v>490</v>
      </c>
      <c r="CN24" s="89" t="s">
        <v>748</v>
      </c>
      <c r="CO24" s="89" t="s">
        <v>492</v>
      </c>
      <c r="CP24" s="89" t="s">
        <v>799</v>
      </c>
      <c r="CQ24" s="89" t="s">
        <v>495</v>
      </c>
      <c r="CR24" s="89" t="s">
        <v>751</v>
      </c>
      <c r="CS24" s="89" t="s">
        <v>497</v>
      </c>
      <c r="CT24" s="89" t="s">
        <v>799</v>
      </c>
      <c r="CU24" s="89" t="s">
        <v>500</v>
      </c>
      <c r="CV24" s="89" t="s">
        <v>754</v>
      </c>
      <c r="CW24" s="89" t="s">
        <v>502</v>
      </c>
      <c r="CX24" s="89" t="s">
        <v>799</v>
      </c>
      <c r="CY24" s="89" t="s">
        <v>505</v>
      </c>
      <c r="CZ24" s="89" t="s">
        <v>757</v>
      </c>
      <c r="DA24" s="89" t="s">
        <v>507</v>
      </c>
      <c r="DB24" s="89" t="s">
        <v>799</v>
      </c>
      <c r="DC24" s="89" t="s">
        <v>510</v>
      </c>
      <c r="DD24" s="89" t="s">
        <v>760</v>
      </c>
      <c r="DE24" s="89" t="s">
        <v>512</v>
      </c>
      <c r="DF24" s="89" t="s">
        <v>799</v>
      </c>
      <c r="DG24" s="89" t="s">
        <v>515</v>
      </c>
      <c r="DH24" s="89" t="s">
        <v>763</v>
      </c>
      <c r="DI24" s="89" t="s">
        <v>517</v>
      </c>
      <c r="DJ24" s="89" t="s">
        <v>799</v>
      </c>
      <c r="DK24" s="89" t="s">
        <v>520</v>
      </c>
      <c r="DL24" s="89" t="s">
        <v>766</v>
      </c>
      <c r="DM24" s="89" t="s">
        <v>522</v>
      </c>
      <c r="DN24" s="89" t="s">
        <v>799</v>
      </c>
      <c r="DO24" s="89" t="s">
        <v>525</v>
      </c>
      <c r="DP24" s="89" t="s">
        <v>769</v>
      </c>
      <c r="DQ24" s="89" t="s">
        <v>527</v>
      </c>
      <c r="DR24" s="89" t="s">
        <v>799</v>
      </c>
      <c r="DS24" s="89" t="s">
        <v>530</v>
      </c>
      <c r="DT24" s="89" t="s">
        <v>772</v>
      </c>
      <c r="DU24" s="89" t="s">
        <v>532</v>
      </c>
      <c r="DV24" s="89" t="s">
        <v>799</v>
      </c>
      <c r="DW24" s="89" t="s">
        <v>535</v>
      </c>
      <c r="DX24" s="89" t="s">
        <v>775</v>
      </c>
      <c r="DY24" s="89" t="s">
        <v>537</v>
      </c>
    </row>
    <row r="25">
      <c r="A25" s="89" t="s">
        <v>803</v>
      </c>
      <c r="B25" s="89" t="s">
        <v>804</v>
      </c>
      <c r="C25" s="89" t="s">
        <v>400</v>
      </c>
      <c r="D25" s="89">
        <v>8.544421E7</v>
      </c>
      <c r="E25" s="89">
        <v>4.262427630956E12</v>
      </c>
      <c r="F25" s="142"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2085</v>
      </c>
      <c r="V25" s="89" t="s">
        <v>2086</v>
      </c>
      <c r="W25" s="89" t="s">
        <v>413</v>
      </c>
      <c r="X25" s="89" t="s">
        <v>414</v>
      </c>
      <c r="Y25" s="89" t="s">
        <v>415</v>
      </c>
      <c r="Z25" s="89">
        <v>20.0</v>
      </c>
      <c r="AA25" s="89">
        <v>68.0</v>
      </c>
      <c r="AB25" s="89">
        <v>60.0</v>
      </c>
      <c r="AC25" s="89">
        <v>140.0</v>
      </c>
      <c r="AD25" s="118">
        <v>0.1</v>
      </c>
      <c r="AE25" s="118">
        <v>0.9</v>
      </c>
      <c r="AF25" s="89"/>
      <c r="AG25" s="89"/>
      <c r="AH25" s="89"/>
      <c r="AI25" s="89"/>
      <c r="AJ25" s="89"/>
      <c r="AK25" s="89" t="s">
        <v>416</v>
      </c>
      <c r="AL25" s="142" t="s">
        <v>417</v>
      </c>
      <c r="AM25" s="142" t="s">
        <v>418</v>
      </c>
      <c r="AN25" s="142" t="s">
        <v>419</v>
      </c>
      <c r="AO25" s="142" t="s">
        <v>420</v>
      </c>
      <c r="AP25" s="142" t="s">
        <v>806</v>
      </c>
      <c r="AQ25" s="89"/>
      <c r="AR25" s="89"/>
      <c r="AS25" s="89"/>
      <c r="AT25" s="89"/>
      <c r="AU25" s="89"/>
      <c r="AV25" s="89"/>
      <c r="AW25" s="89"/>
      <c r="AX25" s="142" t="s">
        <v>422</v>
      </c>
      <c r="AY25" s="142"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1">
        <v>7.08</v>
      </c>
      <c r="BS25" s="89">
        <v>15.61</v>
      </c>
      <c r="BT25" s="89" t="s">
        <v>433</v>
      </c>
      <c r="BU25" s="89"/>
      <c r="BV25" s="89"/>
      <c r="BW25" s="89"/>
      <c r="BX25" s="89"/>
      <c r="BY25" s="89"/>
      <c r="BZ25" s="89"/>
      <c r="CA25" s="89"/>
      <c r="CB25" s="89"/>
      <c r="CC25" s="89"/>
      <c r="CD25" s="89" t="s">
        <v>804</v>
      </c>
      <c r="CE25" s="89" t="s">
        <v>476</v>
      </c>
      <c r="CF25" s="89" t="s">
        <v>738</v>
      </c>
      <c r="CG25" s="89" t="s">
        <v>478</v>
      </c>
      <c r="CH25" s="89" t="s">
        <v>804</v>
      </c>
      <c r="CI25" s="89" t="s">
        <v>483</v>
      </c>
      <c r="CJ25" s="89" t="s">
        <v>743</v>
      </c>
      <c r="CK25" s="89" t="s">
        <v>485</v>
      </c>
      <c r="CL25" s="89" t="s">
        <v>804</v>
      </c>
      <c r="CM25" s="89" t="s">
        <v>490</v>
      </c>
      <c r="CN25" s="89" t="s">
        <v>748</v>
      </c>
      <c r="CO25" s="89" t="s">
        <v>492</v>
      </c>
      <c r="CP25" s="89" t="s">
        <v>804</v>
      </c>
      <c r="CQ25" s="89" t="s">
        <v>495</v>
      </c>
      <c r="CR25" s="89" t="s">
        <v>751</v>
      </c>
      <c r="CS25" s="89" t="s">
        <v>497</v>
      </c>
      <c r="CT25" s="89" t="s">
        <v>804</v>
      </c>
      <c r="CU25" s="89" t="s">
        <v>500</v>
      </c>
      <c r="CV25" s="89" t="s">
        <v>754</v>
      </c>
      <c r="CW25" s="89" t="s">
        <v>502</v>
      </c>
      <c r="CX25" s="89" t="s">
        <v>804</v>
      </c>
      <c r="CY25" s="89" t="s">
        <v>505</v>
      </c>
      <c r="CZ25" s="89" t="s">
        <v>757</v>
      </c>
      <c r="DA25" s="89" t="s">
        <v>507</v>
      </c>
      <c r="DB25" s="89" t="s">
        <v>804</v>
      </c>
      <c r="DC25" s="89" t="s">
        <v>510</v>
      </c>
      <c r="DD25" s="89" t="s">
        <v>760</v>
      </c>
      <c r="DE25" s="89" t="s">
        <v>512</v>
      </c>
      <c r="DF25" s="89" t="s">
        <v>804</v>
      </c>
      <c r="DG25" s="89" t="s">
        <v>515</v>
      </c>
      <c r="DH25" s="89" t="s">
        <v>763</v>
      </c>
      <c r="DI25" s="89" t="s">
        <v>517</v>
      </c>
      <c r="DJ25" s="89" t="s">
        <v>804</v>
      </c>
      <c r="DK25" s="89" t="s">
        <v>520</v>
      </c>
      <c r="DL25" s="89" t="s">
        <v>766</v>
      </c>
      <c r="DM25" s="89" t="s">
        <v>522</v>
      </c>
      <c r="DN25" s="89" t="s">
        <v>804</v>
      </c>
      <c r="DO25" s="89" t="s">
        <v>525</v>
      </c>
      <c r="DP25" s="89" t="s">
        <v>769</v>
      </c>
      <c r="DQ25" s="89" t="s">
        <v>527</v>
      </c>
      <c r="DR25" s="89" t="s">
        <v>804</v>
      </c>
      <c r="DS25" s="89" t="s">
        <v>530</v>
      </c>
      <c r="DT25" s="89" t="s">
        <v>772</v>
      </c>
      <c r="DU25" s="89" t="s">
        <v>532</v>
      </c>
      <c r="DV25" s="89" t="s">
        <v>804</v>
      </c>
      <c r="DW25" s="89" t="s">
        <v>535</v>
      </c>
      <c r="DX25" s="89" t="s">
        <v>775</v>
      </c>
      <c r="DY25" s="89" t="s">
        <v>537</v>
      </c>
    </row>
    <row r="26">
      <c r="A26" s="89" t="s">
        <v>808</v>
      </c>
      <c r="B26" s="89" t="s">
        <v>809</v>
      </c>
      <c r="C26" s="89" t="s">
        <v>400</v>
      </c>
      <c r="D26" s="89">
        <v>8.544421E7</v>
      </c>
      <c r="E26" s="89">
        <v>4.262427630857E12</v>
      </c>
      <c r="F26" s="142"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2085</v>
      </c>
      <c r="V26" s="89" t="s">
        <v>2086</v>
      </c>
      <c r="W26" s="89" t="s">
        <v>413</v>
      </c>
      <c r="X26" s="89" t="s">
        <v>414</v>
      </c>
      <c r="Y26" s="89" t="s">
        <v>415</v>
      </c>
      <c r="Z26" s="89">
        <v>20.0</v>
      </c>
      <c r="AA26" s="89">
        <v>68.0</v>
      </c>
      <c r="AB26" s="89">
        <v>60.0</v>
      </c>
      <c r="AC26" s="89">
        <v>140.0</v>
      </c>
      <c r="AD26" s="118">
        <v>0.1</v>
      </c>
      <c r="AE26" s="118">
        <v>0.9</v>
      </c>
      <c r="AF26" s="89"/>
      <c r="AG26" s="89"/>
      <c r="AH26" s="89"/>
      <c r="AI26" s="89"/>
      <c r="AJ26" s="89"/>
      <c r="AK26" s="89" t="s">
        <v>416</v>
      </c>
      <c r="AL26" s="142" t="s">
        <v>417</v>
      </c>
      <c r="AM26" s="142" t="s">
        <v>418</v>
      </c>
      <c r="AN26" s="142" t="s">
        <v>419</v>
      </c>
      <c r="AO26" s="142" t="s">
        <v>420</v>
      </c>
      <c r="AP26" s="142" t="s">
        <v>811</v>
      </c>
      <c r="AQ26" s="89"/>
      <c r="AR26" s="89"/>
      <c r="AS26" s="89"/>
      <c r="AT26" s="89"/>
      <c r="AU26" s="89"/>
      <c r="AV26" s="89"/>
      <c r="AW26" s="89"/>
      <c r="AX26" s="142" t="s">
        <v>422</v>
      </c>
      <c r="AY26" s="142"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1">
        <v>7.08</v>
      </c>
      <c r="BS26" s="89">
        <v>15.61</v>
      </c>
      <c r="BT26" s="89" t="s">
        <v>433</v>
      </c>
      <c r="BU26" s="89"/>
      <c r="BV26" s="89"/>
      <c r="BW26" s="89"/>
      <c r="BX26" s="89"/>
      <c r="BY26" s="89"/>
      <c r="BZ26" s="89"/>
      <c r="CA26" s="89"/>
      <c r="CB26" s="89"/>
      <c r="CC26" s="89"/>
      <c r="CD26" s="89" t="s">
        <v>809</v>
      </c>
      <c r="CE26" s="89" t="s">
        <v>476</v>
      </c>
      <c r="CF26" s="89" t="s">
        <v>738</v>
      </c>
      <c r="CG26" s="89" t="s">
        <v>478</v>
      </c>
      <c r="CH26" s="89" t="s">
        <v>809</v>
      </c>
      <c r="CI26" s="89" t="s">
        <v>483</v>
      </c>
      <c r="CJ26" s="89" t="s">
        <v>743</v>
      </c>
      <c r="CK26" s="89" t="s">
        <v>485</v>
      </c>
      <c r="CL26" s="89" t="s">
        <v>809</v>
      </c>
      <c r="CM26" s="89" t="s">
        <v>490</v>
      </c>
      <c r="CN26" s="89" t="s">
        <v>748</v>
      </c>
      <c r="CO26" s="89" t="s">
        <v>492</v>
      </c>
      <c r="CP26" s="89" t="s">
        <v>809</v>
      </c>
      <c r="CQ26" s="89" t="s">
        <v>495</v>
      </c>
      <c r="CR26" s="89" t="s">
        <v>751</v>
      </c>
      <c r="CS26" s="89" t="s">
        <v>497</v>
      </c>
      <c r="CT26" s="89" t="s">
        <v>809</v>
      </c>
      <c r="CU26" s="89" t="s">
        <v>500</v>
      </c>
      <c r="CV26" s="89" t="s">
        <v>754</v>
      </c>
      <c r="CW26" s="89" t="s">
        <v>502</v>
      </c>
      <c r="CX26" s="89" t="s">
        <v>809</v>
      </c>
      <c r="CY26" s="89" t="s">
        <v>505</v>
      </c>
      <c r="CZ26" s="89" t="s">
        <v>757</v>
      </c>
      <c r="DA26" s="89" t="s">
        <v>507</v>
      </c>
      <c r="DB26" s="89" t="s">
        <v>809</v>
      </c>
      <c r="DC26" s="89" t="s">
        <v>510</v>
      </c>
      <c r="DD26" s="89" t="s">
        <v>760</v>
      </c>
      <c r="DE26" s="89" t="s">
        <v>512</v>
      </c>
      <c r="DF26" s="89" t="s">
        <v>809</v>
      </c>
      <c r="DG26" s="89" t="s">
        <v>515</v>
      </c>
      <c r="DH26" s="89" t="s">
        <v>763</v>
      </c>
      <c r="DI26" s="89" t="s">
        <v>517</v>
      </c>
      <c r="DJ26" s="89" t="s">
        <v>809</v>
      </c>
      <c r="DK26" s="89" t="s">
        <v>520</v>
      </c>
      <c r="DL26" s="89" t="s">
        <v>766</v>
      </c>
      <c r="DM26" s="89" t="s">
        <v>522</v>
      </c>
      <c r="DN26" s="89" t="s">
        <v>809</v>
      </c>
      <c r="DO26" s="89" t="s">
        <v>525</v>
      </c>
      <c r="DP26" s="89" t="s">
        <v>769</v>
      </c>
      <c r="DQ26" s="89" t="s">
        <v>527</v>
      </c>
      <c r="DR26" s="89" t="s">
        <v>809</v>
      </c>
      <c r="DS26" s="89" t="s">
        <v>530</v>
      </c>
      <c r="DT26" s="89" t="s">
        <v>772</v>
      </c>
      <c r="DU26" s="89" t="s">
        <v>532</v>
      </c>
      <c r="DV26" s="89" t="s">
        <v>809</v>
      </c>
      <c r="DW26" s="89" t="s">
        <v>535</v>
      </c>
      <c r="DX26" s="89" t="s">
        <v>775</v>
      </c>
      <c r="DY26" s="89" t="s">
        <v>537</v>
      </c>
    </row>
    <row r="27">
      <c r="A27" s="89" t="s">
        <v>813</v>
      </c>
      <c r="B27" s="89" t="s">
        <v>814</v>
      </c>
      <c r="C27" s="89" t="s">
        <v>585</v>
      </c>
      <c r="D27" s="89">
        <v>8.544421E7</v>
      </c>
      <c r="E27" s="89">
        <v>4.262427630284E12</v>
      </c>
      <c r="F27" s="142"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2085</v>
      </c>
      <c r="V27" s="89" t="s">
        <v>2086</v>
      </c>
      <c r="W27" s="89" t="s">
        <v>413</v>
      </c>
      <c r="X27" s="89" t="s">
        <v>414</v>
      </c>
      <c r="Y27" s="89" t="s">
        <v>415</v>
      </c>
      <c r="Z27" s="89">
        <v>20.0</v>
      </c>
      <c r="AA27" s="89">
        <v>68.0</v>
      </c>
      <c r="AB27" s="89">
        <v>60.0</v>
      </c>
      <c r="AC27" s="89">
        <v>140.0</v>
      </c>
      <c r="AD27" s="118">
        <v>0.1</v>
      </c>
      <c r="AE27" s="118">
        <v>0.9</v>
      </c>
      <c r="AF27" s="89"/>
      <c r="AG27" s="89"/>
      <c r="AH27" s="89"/>
      <c r="AI27" s="89"/>
      <c r="AJ27" s="89"/>
      <c r="AK27" s="89" t="s">
        <v>416</v>
      </c>
      <c r="AL27" s="142" t="s">
        <v>417</v>
      </c>
      <c r="AM27" s="142" t="s">
        <v>418</v>
      </c>
      <c r="AN27" s="142" t="s">
        <v>419</v>
      </c>
      <c r="AO27" s="142" t="s">
        <v>420</v>
      </c>
      <c r="AP27" s="142" t="s">
        <v>816</v>
      </c>
      <c r="AQ27" s="89"/>
      <c r="AR27" s="89"/>
      <c r="AS27" s="89"/>
      <c r="AT27" s="89"/>
      <c r="AU27" s="89"/>
      <c r="AV27" s="89"/>
      <c r="AW27" s="89"/>
      <c r="AX27" s="142" t="s">
        <v>589</v>
      </c>
      <c r="AY27" s="142"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1">
        <v>0.2</v>
      </c>
      <c r="BS27" s="89">
        <v>0.44</v>
      </c>
      <c r="BT27" s="89" t="s">
        <v>433</v>
      </c>
      <c r="BU27" s="89"/>
      <c r="BV27" s="89"/>
      <c r="BW27" s="89"/>
      <c r="BX27" s="89"/>
      <c r="BY27" s="89"/>
      <c r="BZ27" s="89"/>
      <c r="CA27" s="89"/>
      <c r="CB27" s="89"/>
      <c r="CC27" s="89"/>
      <c r="CD27" s="89" t="s">
        <v>814</v>
      </c>
      <c r="CE27" s="89" t="s">
        <v>618</v>
      </c>
      <c r="CF27" s="89" t="s">
        <v>619</v>
      </c>
      <c r="CG27" s="89" t="s">
        <v>478</v>
      </c>
      <c r="CH27" s="89" t="s">
        <v>814</v>
      </c>
      <c r="CI27" s="89" t="s">
        <v>622</v>
      </c>
      <c r="CJ27" s="89" t="s">
        <v>623</v>
      </c>
      <c r="CK27" s="89" t="s">
        <v>485</v>
      </c>
      <c r="CL27" s="89" t="s">
        <v>814</v>
      </c>
      <c r="CM27" s="89" t="s">
        <v>626</v>
      </c>
      <c r="CN27" s="89" t="s">
        <v>627</v>
      </c>
      <c r="CO27" s="89" t="s">
        <v>492</v>
      </c>
      <c r="CP27" s="89" t="s">
        <v>814</v>
      </c>
      <c r="CQ27" s="89" t="s">
        <v>630</v>
      </c>
      <c r="CR27" s="89" t="s">
        <v>631</v>
      </c>
      <c r="CS27" s="89" t="s">
        <v>497</v>
      </c>
      <c r="CT27" s="89" t="s">
        <v>814</v>
      </c>
      <c r="CU27" s="89" t="s">
        <v>634</v>
      </c>
      <c r="CV27" s="89" t="s">
        <v>635</v>
      </c>
      <c r="CW27" s="89" t="s">
        <v>502</v>
      </c>
      <c r="CX27" s="89" t="s">
        <v>814</v>
      </c>
      <c r="CY27" s="89" t="s">
        <v>638</v>
      </c>
      <c r="CZ27" s="89" t="s">
        <v>639</v>
      </c>
      <c r="DA27" s="89" t="s">
        <v>507</v>
      </c>
      <c r="DB27" s="89" t="s">
        <v>814</v>
      </c>
      <c r="DC27" s="89" t="s">
        <v>642</v>
      </c>
      <c r="DD27" s="89" t="s">
        <v>643</v>
      </c>
      <c r="DE27" s="89" t="s">
        <v>512</v>
      </c>
      <c r="DF27" s="89" t="s">
        <v>814</v>
      </c>
      <c r="DG27" s="89" t="s">
        <v>645</v>
      </c>
      <c r="DH27" s="89" t="s">
        <v>838</v>
      </c>
      <c r="DI27" s="89" t="s">
        <v>517</v>
      </c>
      <c r="DJ27" s="89" t="s">
        <v>814</v>
      </c>
      <c r="DK27" s="89" t="s">
        <v>649</v>
      </c>
      <c r="DL27" s="89" t="s">
        <v>582</v>
      </c>
      <c r="DM27" s="89" t="s">
        <v>522</v>
      </c>
      <c r="DN27" s="89" t="s">
        <v>814</v>
      </c>
      <c r="DO27" s="89" t="s">
        <v>651</v>
      </c>
      <c r="DP27" s="89" t="s">
        <v>652</v>
      </c>
      <c r="DQ27" s="89" t="s">
        <v>527</v>
      </c>
      <c r="DR27" s="89" t="s">
        <v>814</v>
      </c>
      <c r="DS27" s="89" t="s">
        <v>655</v>
      </c>
      <c r="DT27" s="89" t="s">
        <v>656</v>
      </c>
      <c r="DU27" s="89" t="s">
        <v>532</v>
      </c>
      <c r="DV27" s="89" t="s">
        <v>814</v>
      </c>
      <c r="DW27" s="89" t="s">
        <v>659</v>
      </c>
      <c r="DX27" s="89" t="s">
        <v>843</v>
      </c>
      <c r="DY27" s="89" t="s">
        <v>537</v>
      </c>
    </row>
    <row r="28">
      <c r="A28" s="89" t="s">
        <v>845</v>
      </c>
      <c r="B28" s="89" t="s">
        <v>846</v>
      </c>
      <c r="C28" s="89" t="s">
        <v>585</v>
      </c>
      <c r="D28" s="89">
        <v>8.544421E7</v>
      </c>
      <c r="E28" s="89">
        <v>4.262427630291E12</v>
      </c>
      <c r="F28" s="142"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2085</v>
      </c>
      <c r="V28" s="89" t="s">
        <v>2086</v>
      </c>
      <c r="W28" s="89" t="s">
        <v>413</v>
      </c>
      <c r="X28" s="89" t="s">
        <v>414</v>
      </c>
      <c r="Y28" s="89" t="s">
        <v>415</v>
      </c>
      <c r="Z28" s="89">
        <v>20.0</v>
      </c>
      <c r="AA28" s="89">
        <v>68.0</v>
      </c>
      <c r="AB28" s="89">
        <v>60.0</v>
      </c>
      <c r="AC28" s="89">
        <v>140.0</v>
      </c>
      <c r="AD28" s="118">
        <v>0.1</v>
      </c>
      <c r="AE28" s="118">
        <v>0.9</v>
      </c>
      <c r="AF28" s="89"/>
      <c r="AG28" s="89"/>
      <c r="AH28" s="89"/>
      <c r="AI28" s="89"/>
      <c r="AJ28" s="89"/>
      <c r="AK28" s="89" t="s">
        <v>416</v>
      </c>
      <c r="AL28" s="142" t="s">
        <v>417</v>
      </c>
      <c r="AM28" s="142" t="s">
        <v>418</v>
      </c>
      <c r="AN28" s="142" t="s">
        <v>419</v>
      </c>
      <c r="AO28" s="142" t="s">
        <v>420</v>
      </c>
      <c r="AP28" s="142" t="s">
        <v>848</v>
      </c>
      <c r="AQ28" s="89"/>
      <c r="AR28" s="89"/>
      <c r="AS28" s="89"/>
      <c r="AT28" s="89"/>
      <c r="AU28" s="89"/>
      <c r="AV28" s="89"/>
      <c r="AW28" s="89"/>
      <c r="AX28" s="142" t="s">
        <v>589</v>
      </c>
      <c r="AY28" s="142"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1">
        <v>0.2</v>
      </c>
      <c r="BS28" s="89">
        <v>0.44</v>
      </c>
      <c r="BT28" s="89" t="s">
        <v>433</v>
      </c>
      <c r="BU28" s="89"/>
      <c r="BV28" s="89"/>
      <c r="BW28" s="89"/>
      <c r="BX28" s="89"/>
      <c r="BY28" s="89"/>
      <c r="BZ28" s="89"/>
      <c r="CA28" s="89"/>
      <c r="CB28" s="89"/>
      <c r="CC28" s="89"/>
      <c r="CD28" s="89" t="s">
        <v>846</v>
      </c>
      <c r="CE28" s="89" t="s">
        <v>618</v>
      </c>
      <c r="CF28" s="89" t="s">
        <v>619</v>
      </c>
      <c r="CG28" s="89" t="s">
        <v>478</v>
      </c>
      <c r="CH28" s="89" t="s">
        <v>846</v>
      </c>
      <c r="CI28" s="89" t="s">
        <v>622</v>
      </c>
      <c r="CJ28" s="89" t="s">
        <v>623</v>
      </c>
      <c r="CK28" s="89" t="s">
        <v>485</v>
      </c>
      <c r="CL28" s="89" t="s">
        <v>846</v>
      </c>
      <c r="CM28" s="89" t="s">
        <v>626</v>
      </c>
      <c r="CN28" s="89" t="s">
        <v>627</v>
      </c>
      <c r="CO28" s="89" t="s">
        <v>492</v>
      </c>
      <c r="CP28" s="89" t="s">
        <v>846</v>
      </c>
      <c r="CQ28" s="89" t="s">
        <v>630</v>
      </c>
      <c r="CR28" s="89" t="s">
        <v>631</v>
      </c>
      <c r="CS28" s="89" t="s">
        <v>497</v>
      </c>
      <c r="CT28" s="89" t="s">
        <v>846</v>
      </c>
      <c r="CU28" s="89" t="s">
        <v>634</v>
      </c>
      <c r="CV28" s="89" t="s">
        <v>635</v>
      </c>
      <c r="CW28" s="89" t="s">
        <v>502</v>
      </c>
      <c r="CX28" s="89" t="s">
        <v>846</v>
      </c>
      <c r="CY28" s="89" t="s">
        <v>638</v>
      </c>
      <c r="CZ28" s="89" t="s">
        <v>639</v>
      </c>
      <c r="DA28" s="89" t="s">
        <v>507</v>
      </c>
      <c r="DB28" s="89" t="s">
        <v>846</v>
      </c>
      <c r="DC28" s="89" t="s">
        <v>642</v>
      </c>
      <c r="DD28" s="89" t="s">
        <v>643</v>
      </c>
      <c r="DE28" s="89" t="s">
        <v>512</v>
      </c>
      <c r="DF28" s="89" t="s">
        <v>846</v>
      </c>
      <c r="DG28" s="89" t="s">
        <v>645</v>
      </c>
      <c r="DH28" s="89" t="s">
        <v>838</v>
      </c>
      <c r="DI28" s="89" t="s">
        <v>517</v>
      </c>
      <c r="DJ28" s="89" t="s">
        <v>846</v>
      </c>
      <c r="DK28" s="89" t="s">
        <v>649</v>
      </c>
      <c r="DL28" s="89" t="s">
        <v>582</v>
      </c>
      <c r="DM28" s="89" t="s">
        <v>522</v>
      </c>
      <c r="DN28" s="89" t="s">
        <v>846</v>
      </c>
      <c r="DO28" s="89" t="s">
        <v>651</v>
      </c>
      <c r="DP28" s="89" t="s">
        <v>652</v>
      </c>
      <c r="DQ28" s="89" t="s">
        <v>527</v>
      </c>
      <c r="DR28" s="89" t="s">
        <v>846</v>
      </c>
      <c r="DS28" s="89" t="s">
        <v>655</v>
      </c>
      <c r="DT28" s="89" t="s">
        <v>656</v>
      </c>
      <c r="DU28" s="89" t="s">
        <v>532</v>
      </c>
      <c r="DV28" s="89" t="s">
        <v>846</v>
      </c>
      <c r="DW28" s="89" t="s">
        <v>659</v>
      </c>
      <c r="DX28" s="89" t="s">
        <v>843</v>
      </c>
      <c r="DY28" s="89" t="s">
        <v>537</v>
      </c>
    </row>
    <row r="29">
      <c r="A29" s="89" t="s">
        <v>851</v>
      </c>
      <c r="B29" s="89" t="s">
        <v>852</v>
      </c>
      <c r="C29" s="89" t="s">
        <v>585</v>
      </c>
      <c r="D29" s="89">
        <v>8.544421E7</v>
      </c>
      <c r="E29" s="89">
        <v>4.262427630307E12</v>
      </c>
      <c r="F29" s="142"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2085</v>
      </c>
      <c r="V29" s="89" t="s">
        <v>2086</v>
      </c>
      <c r="W29" s="89" t="s">
        <v>413</v>
      </c>
      <c r="X29" s="89" t="s">
        <v>414</v>
      </c>
      <c r="Y29" s="89" t="s">
        <v>415</v>
      </c>
      <c r="Z29" s="89">
        <v>20.0</v>
      </c>
      <c r="AA29" s="89">
        <v>68.0</v>
      </c>
      <c r="AB29" s="89">
        <v>60.0</v>
      </c>
      <c r="AC29" s="89">
        <v>140.0</v>
      </c>
      <c r="AD29" s="118">
        <v>0.1</v>
      </c>
      <c r="AE29" s="118">
        <v>0.9</v>
      </c>
      <c r="AF29" s="89"/>
      <c r="AG29" s="89"/>
      <c r="AH29" s="89"/>
      <c r="AI29" s="89"/>
      <c r="AJ29" s="89"/>
      <c r="AK29" s="89" t="s">
        <v>416</v>
      </c>
      <c r="AL29" s="142" t="s">
        <v>417</v>
      </c>
      <c r="AM29" s="142" t="s">
        <v>418</v>
      </c>
      <c r="AN29" s="142" t="s">
        <v>419</v>
      </c>
      <c r="AO29" s="142" t="s">
        <v>420</v>
      </c>
      <c r="AP29" s="142" t="s">
        <v>854</v>
      </c>
      <c r="AQ29" s="89"/>
      <c r="AR29" s="89"/>
      <c r="AS29" s="89"/>
      <c r="AT29" s="89"/>
      <c r="AU29" s="89"/>
      <c r="AV29" s="89"/>
      <c r="AW29" s="89"/>
      <c r="AX29" s="142" t="s">
        <v>589</v>
      </c>
      <c r="AY29" s="142"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1">
        <v>0.2</v>
      </c>
      <c r="BS29" s="89">
        <v>0.44</v>
      </c>
      <c r="BT29" s="89" t="s">
        <v>433</v>
      </c>
      <c r="BU29" s="89"/>
      <c r="BV29" s="89"/>
      <c r="BW29" s="89"/>
      <c r="BX29" s="89"/>
      <c r="BY29" s="89"/>
      <c r="BZ29" s="89"/>
      <c r="CA29" s="89"/>
      <c r="CB29" s="89"/>
      <c r="CC29" s="89"/>
      <c r="CD29" s="89" t="s">
        <v>852</v>
      </c>
      <c r="CE29" s="89" t="s">
        <v>618</v>
      </c>
      <c r="CF29" s="89" t="s">
        <v>619</v>
      </c>
      <c r="CG29" s="89" t="s">
        <v>478</v>
      </c>
      <c r="CH29" s="89" t="s">
        <v>852</v>
      </c>
      <c r="CI29" s="89" t="s">
        <v>622</v>
      </c>
      <c r="CJ29" s="89" t="s">
        <v>623</v>
      </c>
      <c r="CK29" s="89" t="s">
        <v>485</v>
      </c>
      <c r="CL29" s="89" t="s">
        <v>852</v>
      </c>
      <c r="CM29" s="89" t="s">
        <v>626</v>
      </c>
      <c r="CN29" s="89" t="s">
        <v>627</v>
      </c>
      <c r="CO29" s="89" t="s">
        <v>492</v>
      </c>
      <c r="CP29" s="89" t="s">
        <v>852</v>
      </c>
      <c r="CQ29" s="89" t="s">
        <v>630</v>
      </c>
      <c r="CR29" s="89" t="s">
        <v>631</v>
      </c>
      <c r="CS29" s="89" t="s">
        <v>497</v>
      </c>
      <c r="CT29" s="89" t="s">
        <v>852</v>
      </c>
      <c r="CU29" s="89" t="s">
        <v>634</v>
      </c>
      <c r="CV29" s="89" t="s">
        <v>635</v>
      </c>
      <c r="CW29" s="89" t="s">
        <v>502</v>
      </c>
      <c r="CX29" s="89" t="s">
        <v>852</v>
      </c>
      <c r="CY29" s="89" t="s">
        <v>638</v>
      </c>
      <c r="CZ29" s="89" t="s">
        <v>639</v>
      </c>
      <c r="DA29" s="89" t="s">
        <v>507</v>
      </c>
      <c r="DB29" s="89" t="s">
        <v>852</v>
      </c>
      <c r="DC29" s="89" t="s">
        <v>642</v>
      </c>
      <c r="DD29" s="89" t="s">
        <v>643</v>
      </c>
      <c r="DE29" s="89" t="s">
        <v>512</v>
      </c>
      <c r="DF29" s="89" t="s">
        <v>852</v>
      </c>
      <c r="DG29" s="89" t="s">
        <v>645</v>
      </c>
      <c r="DH29" s="89" t="s">
        <v>838</v>
      </c>
      <c r="DI29" s="89" t="s">
        <v>517</v>
      </c>
      <c r="DJ29" s="89" t="s">
        <v>852</v>
      </c>
      <c r="DK29" s="89" t="s">
        <v>649</v>
      </c>
      <c r="DL29" s="89" t="s">
        <v>582</v>
      </c>
      <c r="DM29" s="89" t="s">
        <v>522</v>
      </c>
      <c r="DN29" s="89" t="s">
        <v>852</v>
      </c>
      <c r="DO29" s="89" t="s">
        <v>651</v>
      </c>
      <c r="DP29" s="89" t="s">
        <v>652</v>
      </c>
      <c r="DQ29" s="89" t="s">
        <v>527</v>
      </c>
      <c r="DR29" s="89" t="s">
        <v>852</v>
      </c>
      <c r="DS29" s="89" t="s">
        <v>655</v>
      </c>
      <c r="DT29" s="89" t="s">
        <v>656</v>
      </c>
      <c r="DU29" s="89" t="s">
        <v>532</v>
      </c>
      <c r="DV29" s="89" t="s">
        <v>852</v>
      </c>
      <c r="DW29" s="89" t="s">
        <v>659</v>
      </c>
      <c r="DX29" s="89" t="s">
        <v>843</v>
      </c>
      <c r="DY29" s="89" t="s">
        <v>537</v>
      </c>
    </row>
    <row r="30">
      <c r="A30" s="89" t="s">
        <v>856</v>
      </c>
      <c r="B30" s="89" t="s">
        <v>857</v>
      </c>
      <c r="C30" s="89" t="s">
        <v>585</v>
      </c>
      <c r="D30" s="89">
        <v>8.544421E7</v>
      </c>
      <c r="E30" s="89">
        <v>4.262427630314E12</v>
      </c>
      <c r="F30" s="142"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2085</v>
      </c>
      <c r="V30" s="89" t="s">
        <v>2086</v>
      </c>
      <c r="W30" s="89" t="s">
        <v>413</v>
      </c>
      <c r="X30" s="89" t="s">
        <v>414</v>
      </c>
      <c r="Y30" s="89" t="s">
        <v>415</v>
      </c>
      <c r="Z30" s="89">
        <v>20.0</v>
      </c>
      <c r="AA30" s="89">
        <v>68.0</v>
      </c>
      <c r="AB30" s="89">
        <v>60.0</v>
      </c>
      <c r="AC30" s="89">
        <v>140.0</v>
      </c>
      <c r="AD30" s="118">
        <v>0.1</v>
      </c>
      <c r="AE30" s="118">
        <v>0.9</v>
      </c>
      <c r="AF30" s="89"/>
      <c r="AG30" s="89"/>
      <c r="AH30" s="89"/>
      <c r="AI30" s="89"/>
      <c r="AJ30" s="89"/>
      <c r="AK30" s="89" t="s">
        <v>416</v>
      </c>
      <c r="AL30" s="142" t="s">
        <v>417</v>
      </c>
      <c r="AM30" s="142" t="s">
        <v>418</v>
      </c>
      <c r="AN30" s="142" t="s">
        <v>419</v>
      </c>
      <c r="AO30" s="142" t="s">
        <v>420</v>
      </c>
      <c r="AP30" s="142" t="s">
        <v>859</v>
      </c>
      <c r="AQ30" s="89"/>
      <c r="AR30" s="89"/>
      <c r="AS30" s="89"/>
      <c r="AT30" s="89"/>
      <c r="AU30" s="89"/>
      <c r="AV30" s="89"/>
      <c r="AW30" s="89"/>
      <c r="AX30" s="142" t="s">
        <v>589</v>
      </c>
      <c r="AY30" s="142"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1">
        <v>0.2</v>
      </c>
      <c r="BS30" s="89">
        <v>0.44</v>
      </c>
      <c r="BT30" s="89" t="s">
        <v>433</v>
      </c>
      <c r="BU30" s="89"/>
      <c r="BV30" s="89"/>
      <c r="BW30" s="89"/>
      <c r="BX30" s="89"/>
      <c r="BY30" s="89"/>
      <c r="BZ30" s="89"/>
      <c r="CA30" s="89"/>
      <c r="CB30" s="89"/>
      <c r="CC30" s="89"/>
      <c r="CD30" s="89" t="s">
        <v>857</v>
      </c>
      <c r="CE30" s="89" t="s">
        <v>618</v>
      </c>
      <c r="CF30" s="89" t="s">
        <v>619</v>
      </c>
      <c r="CG30" s="89" t="s">
        <v>478</v>
      </c>
      <c r="CH30" s="89" t="s">
        <v>857</v>
      </c>
      <c r="CI30" s="89" t="s">
        <v>622</v>
      </c>
      <c r="CJ30" s="89" t="s">
        <v>623</v>
      </c>
      <c r="CK30" s="89" t="s">
        <v>485</v>
      </c>
      <c r="CL30" s="89" t="s">
        <v>857</v>
      </c>
      <c r="CM30" s="89" t="s">
        <v>626</v>
      </c>
      <c r="CN30" s="89" t="s">
        <v>627</v>
      </c>
      <c r="CO30" s="89" t="s">
        <v>492</v>
      </c>
      <c r="CP30" s="89" t="s">
        <v>857</v>
      </c>
      <c r="CQ30" s="89" t="s">
        <v>630</v>
      </c>
      <c r="CR30" s="89" t="s">
        <v>631</v>
      </c>
      <c r="CS30" s="89" t="s">
        <v>497</v>
      </c>
      <c r="CT30" s="89" t="s">
        <v>857</v>
      </c>
      <c r="CU30" s="89" t="s">
        <v>634</v>
      </c>
      <c r="CV30" s="89" t="s">
        <v>635</v>
      </c>
      <c r="CW30" s="89" t="s">
        <v>502</v>
      </c>
      <c r="CX30" s="89" t="s">
        <v>857</v>
      </c>
      <c r="CY30" s="89" t="s">
        <v>638</v>
      </c>
      <c r="CZ30" s="89" t="s">
        <v>639</v>
      </c>
      <c r="DA30" s="89" t="s">
        <v>507</v>
      </c>
      <c r="DB30" s="89" t="s">
        <v>857</v>
      </c>
      <c r="DC30" s="89" t="s">
        <v>642</v>
      </c>
      <c r="DD30" s="89" t="s">
        <v>643</v>
      </c>
      <c r="DE30" s="89" t="s">
        <v>512</v>
      </c>
      <c r="DF30" s="89" t="s">
        <v>857</v>
      </c>
      <c r="DG30" s="89" t="s">
        <v>645</v>
      </c>
      <c r="DH30" s="89" t="s">
        <v>838</v>
      </c>
      <c r="DI30" s="89" t="s">
        <v>517</v>
      </c>
      <c r="DJ30" s="89" t="s">
        <v>857</v>
      </c>
      <c r="DK30" s="89" t="s">
        <v>649</v>
      </c>
      <c r="DL30" s="89" t="s">
        <v>582</v>
      </c>
      <c r="DM30" s="89" t="s">
        <v>522</v>
      </c>
      <c r="DN30" s="89" t="s">
        <v>857</v>
      </c>
      <c r="DO30" s="89" t="s">
        <v>651</v>
      </c>
      <c r="DP30" s="89" t="s">
        <v>652</v>
      </c>
      <c r="DQ30" s="89" t="s">
        <v>527</v>
      </c>
      <c r="DR30" s="89" t="s">
        <v>857</v>
      </c>
      <c r="DS30" s="89" t="s">
        <v>655</v>
      </c>
      <c r="DT30" s="89" t="s">
        <v>656</v>
      </c>
      <c r="DU30" s="89" t="s">
        <v>532</v>
      </c>
      <c r="DV30" s="89" t="s">
        <v>857</v>
      </c>
      <c r="DW30" s="89" t="s">
        <v>659</v>
      </c>
      <c r="DX30" s="89" t="s">
        <v>843</v>
      </c>
      <c r="DY30" s="89" t="s">
        <v>537</v>
      </c>
    </row>
    <row r="31">
      <c r="A31" s="89" t="s">
        <v>861</v>
      </c>
      <c r="B31" s="89" t="s">
        <v>862</v>
      </c>
      <c r="C31" s="89" t="s">
        <v>585</v>
      </c>
      <c r="D31" s="89">
        <v>8.544421E7</v>
      </c>
      <c r="E31" s="89">
        <v>4.262427630338E12</v>
      </c>
      <c r="F31" s="142"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2085</v>
      </c>
      <c r="V31" s="89" t="s">
        <v>2086</v>
      </c>
      <c r="W31" s="89" t="s">
        <v>413</v>
      </c>
      <c r="X31" s="89" t="s">
        <v>414</v>
      </c>
      <c r="Y31" s="89" t="s">
        <v>415</v>
      </c>
      <c r="Z31" s="89">
        <v>20.0</v>
      </c>
      <c r="AA31" s="89">
        <v>68.0</v>
      </c>
      <c r="AB31" s="89">
        <v>60.0</v>
      </c>
      <c r="AC31" s="89">
        <v>140.0</v>
      </c>
      <c r="AD31" s="118">
        <v>0.1</v>
      </c>
      <c r="AE31" s="118">
        <v>0.9</v>
      </c>
      <c r="AF31" s="89"/>
      <c r="AG31" s="89"/>
      <c r="AH31" s="89"/>
      <c r="AI31" s="89"/>
      <c r="AJ31" s="89"/>
      <c r="AK31" s="89" t="s">
        <v>416</v>
      </c>
      <c r="AL31" s="142" t="s">
        <v>417</v>
      </c>
      <c r="AM31" s="142" t="s">
        <v>418</v>
      </c>
      <c r="AN31" s="142" t="s">
        <v>419</v>
      </c>
      <c r="AO31" s="142" t="s">
        <v>420</v>
      </c>
      <c r="AP31" s="142" t="s">
        <v>864</v>
      </c>
      <c r="AQ31" s="89"/>
      <c r="AR31" s="89"/>
      <c r="AS31" s="89"/>
      <c r="AT31" s="89"/>
      <c r="AU31" s="89"/>
      <c r="AV31" s="89"/>
      <c r="AW31" s="89"/>
      <c r="AX31" s="142" t="s">
        <v>589</v>
      </c>
      <c r="AY31" s="142"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1">
        <v>0.2</v>
      </c>
      <c r="BS31" s="89">
        <v>0.44</v>
      </c>
      <c r="BT31" s="89" t="s">
        <v>433</v>
      </c>
      <c r="BU31" s="89"/>
      <c r="BV31" s="89"/>
      <c r="BW31" s="89"/>
      <c r="BX31" s="89"/>
      <c r="BY31" s="89"/>
      <c r="BZ31" s="89"/>
      <c r="CA31" s="89"/>
      <c r="CB31" s="89"/>
      <c r="CC31" s="89"/>
      <c r="CD31" s="89" t="s">
        <v>862</v>
      </c>
      <c r="CE31" s="89" t="s">
        <v>618</v>
      </c>
      <c r="CF31" s="89" t="s">
        <v>619</v>
      </c>
      <c r="CG31" s="89" t="s">
        <v>478</v>
      </c>
      <c r="CH31" s="89" t="s">
        <v>862</v>
      </c>
      <c r="CI31" s="89" t="s">
        <v>622</v>
      </c>
      <c r="CJ31" s="89" t="s">
        <v>623</v>
      </c>
      <c r="CK31" s="89" t="s">
        <v>485</v>
      </c>
      <c r="CL31" s="89" t="s">
        <v>862</v>
      </c>
      <c r="CM31" s="89" t="s">
        <v>626</v>
      </c>
      <c r="CN31" s="89" t="s">
        <v>627</v>
      </c>
      <c r="CO31" s="89" t="s">
        <v>492</v>
      </c>
      <c r="CP31" s="89" t="s">
        <v>862</v>
      </c>
      <c r="CQ31" s="89" t="s">
        <v>630</v>
      </c>
      <c r="CR31" s="89" t="s">
        <v>631</v>
      </c>
      <c r="CS31" s="89" t="s">
        <v>497</v>
      </c>
      <c r="CT31" s="89" t="s">
        <v>862</v>
      </c>
      <c r="CU31" s="89" t="s">
        <v>634</v>
      </c>
      <c r="CV31" s="89" t="s">
        <v>635</v>
      </c>
      <c r="CW31" s="89" t="s">
        <v>502</v>
      </c>
      <c r="CX31" s="89" t="s">
        <v>862</v>
      </c>
      <c r="CY31" s="89" t="s">
        <v>638</v>
      </c>
      <c r="CZ31" s="89" t="s">
        <v>639</v>
      </c>
      <c r="DA31" s="89" t="s">
        <v>507</v>
      </c>
      <c r="DB31" s="89" t="s">
        <v>862</v>
      </c>
      <c r="DC31" s="89" t="s">
        <v>642</v>
      </c>
      <c r="DD31" s="89" t="s">
        <v>643</v>
      </c>
      <c r="DE31" s="89" t="s">
        <v>512</v>
      </c>
      <c r="DF31" s="89" t="s">
        <v>862</v>
      </c>
      <c r="DG31" s="89" t="s">
        <v>645</v>
      </c>
      <c r="DH31" s="89" t="s">
        <v>838</v>
      </c>
      <c r="DI31" s="89" t="s">
        <v>517</v>
      </c>
      <c r="DJ31" s="89" t="s">
        <v>862</v>
      </c>
      <c r="DK31" s="89" t="s">
        <v>649</v>
      </c>
      <c r="DL31" s="89" t="s">
        <v>582</v>
      </c>
      <c r="DM31" s="89" t="s">
        <v>522</v>
      </c>
      <c r="DN31" s="89" t="s">
        <v>862</v>
      </c>
      <c r="DO31" s="89" t="s">
        <v>651</v>
      </c>
      <c r="DP31" s="89" t="s">
        <v>652</v>
      </c>
      <c r="DQ31" s="89" t="s">
        <v>527</v>
      </c>
      <c r="DR31" s="89" t="s">
        <v>862</v>
      </c>
      <c r="DS31" s="89" t="s">
        <v>655</v>
      </c>
      <c r="DT31" s="89" t="s">
        <v>656</v>
      </c>
      <c r="DU31" s="89" t="s">
        <v>532</v>
      </c>
      <c r="DV31" s="89" t="s">
        <v>862</v>
      </c>
      <c r="DW31" s="89" t="s">
        <v>659</v>
      </c>
      <c r="DX31" s="89" t="s">
        <v>843</v>
      </c>
      <c r="DY31" s="89" t="s">
        <v>537</v>
      </c>
    </row>
    <row r="32">
      <c r="A32" s="89" t="s">
        <v>866</v>
      </c>
      <c r="B32" s="89" t="s">
        <v>867</v>
      </c>
      <c r="C32" s="89" t="s">
        <v>585</v>
      </c>
      <c r="D32" s="89">
        <v>8.544421E7</v>
      </c>
      <c r="E32" s="89">
        <v>4.262427630345E12</v>
      </c>
      <c r="F32" s="142"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2085</v>
      </c>
      <c r="V32" s="89" t="s">
        <v>2086</v>
      </c>
      <c r="W32" s="89" t="s">
        <v>413</v>
      </c>
      <c r="X32" s="89" t="s">
        <v>414</v>
      </c>
      <c r="Y32" s="89" t="s">
        <v>415</v>
      </c>
      <c r="Z32" s="89">
        <v>20.0</v>
      </c>
      <c r="AA32" s="89">
        <v>68.0</v>
      </c>
      <c r="AB32" s="89">
        <v>60.0</v>
      </c>
      <c r="AC32" s="89">
        <v>140.0</v>
      </c>
      <c r="AD32" s="118">
        <v>0.1</v>
      </c>
      <c r="AE32" s="118">
        <v>0.9</v>
      </c>
      <c r="AF32" s="89"/>
      <c r="AG32" s="89"/>
      <c r="AH32" s="89"/>
      <c r="AI32" s="89"/>
      <c r="AJ32" s="89"/>
      <c r="AK32" s="89" t="s">
        <v>416</v>
      </c>
      <c r="AL32" s="142" t="s">
        <v>417</v>
      </c>
      <c r="AM32" s="142" t="s">
        <v>418</v>
      </c>
      <c r="AN32" s="142" t="s">
        <v>419</v>
      </c>
      <c r="AO32" s="142" t="s">
        <v>420</v>
      </c>
      <c r="AP32" s="142" t="s">
        <v>869</v>
      </c>
      <c r="AQ32" s="89"/>
      <c r="AR32" s="89"/>
      <c r="AS32" s="89"/>
      <c r="AT32" s="89"/>
      <c r="AU32" s="89"/>
      <c r="AV32" s="89"/>
      <c r="AW32" s="89"/>
      <c r="AX32" s="142" t="s">
        <v>589</v>
      </c>
      <c r="AY32" s="142"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1">
        <v>0.2</v>
      </c>
      <c r="BS32" s="89">
        <v>0.44</v>
      </c>
      <c r="BT32" s="89" t="s">
        <v>433</v>
      </c>
      <c r="BU32" s="89"/>
      <c r="BV32" s="89"/>
      <c r="BW32" s="89"/>
      <c r="BX32" s="89"/>
      <c r="BY32" s="89"/>
      <c r="BZ32" s="89"/>
      <c r="CA32" s="89"/>
      <c r="CB32" s="89"/>
      <c r="CC32" s="89"/>
      <c r="CD32" s="89" t="s">
        <v>867</v>
      </c>
      <c r="CE32" s="89" t="s">
        <v>618</v>
      </c>
      <c r="CF32" s="89" t="s">
        <v>619</v>
      </c>
      <c r="CG32" s="89" t="s">
        <v>478</v>
      </c>
      <c r="CH32" s="89" t="s">
        <v>867</v>
      </c>
      <c r="CI32" s="89" t="s">
        <v>622</v>
      </c>
      <c r="CJ32" s="89" t="s">
        <v>623</v>
      </c>
      <c r="CK32" s="89" t="s">
        <v>485</v>
      </c>
      <c r="CL32" s="89" t="s">
        <v>867</v>
      </c>
      <c r="CM32" s="89" t="s">
        <v>626</v>
      </c>
      <c r="CN32" s="89" t="s">
        <v>627</v>
      </c>
      <c r="CO32" s="89" t="s">
        <v>492</v>
      </c>
      <c r="CP32" s="89" t="s">
        <v>867</v>
      </c>
      <c r="CQ32" s="89" t="s">
        <v>630</v>
      </c>
      <c r="CR32" s="89" t="s">
        <v>631</v>
      </c>
      <c r="CS32" s="89" t="s">
        <v>497</v>
      </c>
      <c r="CT32" s="89" t="s">
        <v>867</v>
      </c>
      <c r="CU32" s="89" t="s">
        <v>634</v>
      </c>
      <c r="CV32" s="89" t="s">
        <v>635</v>
      </c>
      <c r="CW32" s="89" t="s">
        <v>502</v>
      </c>
      <c r="CX32" s="89" t="s">
        <v>867</v>
      </c>
      <c r="CY32" s="89" t="s">
        <v>638</v>
      </c>
      <c r="CZ32" s="89" t="s">
        <v>639</v>
      </c>
      <c r="DA32" s="89" t="s">
        <v>507</v>
      </c>
      <c r="DB32" s="89" t="s">
        <v>867</v>
      </c>
      <c r="DC32" s="89" t="s">
        <v>642</v>
      </c>
      <c r="DD32" s="89" t="s">
        <v>643</v>
      </c>
      <c r="DE32" s="89" t="s">
        <v>512</v>
      </c>
      <c r="DF32" s="89" t="s">
        <v>867</v>
      </c>
      <c r="DG32" s="89" t="s">
        <v>645</v>
      </c>
      <c r="DH32" s="89" t="s">
        <v>838</v>
      </c>
      <c r="DI32" s="89" t="s">
        <v>517</v>
      </c>
      <c r="DJ32" s="89" t="s">
        <v>867</v>
      </c>
      <c r="DK32" s="89" t="s">
        <v>649</v>
      </c>
      <c r="DL32" s="89" t="s">
        <v>582</v>
      </c>
      <c r="DM32" s="89" t="s">
        <v>522</v>
      </c>
      <c r="DN32" s="89" t="s">
        <v>867</v>
      </c>
      <c r="DO32" s="89" t="s">
        <v>651</v>
      </c>
      <c r="DP32" s="89" t="s">
        <v>652</v>
      </c>
      <c r="DQ32" s="89" t="s">
        <v>527</v>
      </c>
      <c r="DR32" s="89" t="s">
        <v>867</v>
      </c>
      <c r="DS32" s="89" t="s">
        <v>655</v>
      </c>
      <c r="DT32" s="89" t="s">
        <v>656</v>
      </c>
      <c r="DU32" s="89" t="s">
        <v>532</v>
      </c>
      <c r="DV32" s="89" t="s">
        <v>867</v>
      </c>
      <c r="DW32" s="89" t="s">
        <v>659</v>
      </c>
      <c r="DX32" s="89" t="s">
        <v>843</v>
      </c>
      <c r="DY32" s="89" t="s">
        <v>537</v>
      </c>
    </row>
    <row r="33">
      <c r="A33" s="89" t="s">
        <v>871</v>
      </c>
      <c r="B33" s="89" t="s">
        <v>872</v>
      </c>
      <c r="C33" s="89" t="s">
        <v>585</v>
      </c>
      <c r="D33" s="89">
        <v>8.544421E7</v>
      </c>
      <c r="E33" s="89">
        <v>4.262427630963E12</v>
      </c>
      <c r="F33" s="142"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2085</v>
      </c>
      <c r="V33" s="89" t="s">
        <v>2086</v>
      </c>
      <c r="W33" s="89" t="s">
        <v>413</v>
      </c>
      <c r="X33" s="89" t="s">
        <v>414</v>
      </c>
      <c r="Y33" s="89" t="s">
        <v>415</v>
      </c>
      <c r="Z33" s="89">
        <v>20.0</v>
      </c>
      <c r="AA33" s="89">
        <v>68.0</v>
      </c>
      <c r="AB33" s="89">
        <v>60.0</v>
      </c>
      <c r="AC33" s="89">
        <v>140.0</v>
      </c>
      <c r="AD33" s="118">
        <v>0.1</v>
      </c>
      <c r="AE33" s="118">
        <v>0.9</v>
      </c>
      <c r="AF33" s="89"/>
      <c r="AG33" s="89"/>
      <c r="AH33" s="89"/>
      <c r="AI33" s="89"/>
      <c r="AJ33" s="89"/>
      <c r="AK33" s="89" t="s">
        <v>416</v>
      </c>
      <c r="AL33" s="142" t="s">
        <v>417</v>
      </c>
      <c r="AM33" s="142" t="s">
        <v>418</v>
      </c>
      <c r="AN33" s="142" t="s">
        <v>419</v>
      </c>
      <c r="AO33" s="142" t="s">
        <v>420</v>
      </c>
      <c r="AP33" s="142" t="s">
        <v>874</v>
      </c>
      <c r="AQ33" s="89"/>
      <c r="AR33" s="89"/>
      <c r="AS33" s="89"/>
      <c r="AT33" s="89"/>
      <c r="AU33" s="89"/>
      <c r="AV33" s="89"/>
      <c r="AW33" s="89"/>
      <c r="AX33" s="142" t="s">
        <v>589</v>
      </c>
      <c r="AY33" s="142"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1">
        <v>0.2</v>
      </c>
      <c r="BS33" s="89">
        <v>0.44</v>
      </c>
      <c r="BT33" s="89" t="s">
        <v>433</v>
      </c>
      <c r="BU33" s="89"/>
      <c r="BV33" s="89"/>
      <c r="BW33" s="89"/>
      <c r="BX33" s="89"/>
      <c r="BY33" s="89"/>
      <c r="BZ33" s="89"/>
      <c r="CA33" s="89"/>
      <c r="CB33" s="89"/>
      <c r="CC33" s="89"/>
      <c r="CD33" s="89" t="s">
        <v>872</v>
      </c>
      <c r="CE33" s="89" t="s">
        <v>618</v>
      </c>
      <c r="CF33" s="89" t="s">
        <v>619</v>
      </c>
      <c r="CG33" s="89" t="s">
        <v>478</v>
      </c>
      <c r="CH33" s="89" t="s">
        <v>872</v>
      </c>
      <c r="CI33" s="89" t="s">
        <v>622</v>
      </c>
      <c r="CJ33" s="89" t="s">
        <v>623</v>
      </c>
      <c r="CK33" s="89" t="s">
        <v>485</v>
      </c>
      <c r="CL33" s="89" t="s">
        <v>872</v>
      </c>
      <c r="CM33" s="89" t="s">
        <v>626</v>
      </c>
      <c r="CN33" s="89" t="s">
        <v>627</v>
      </c>
      <c r="CO33" s="89" t="s">
        <v>492</v>
      </c>
      <c r="CP33" s="89" t="s">
        <v>872</v>
      </c>
      <c r="CQ33" s="89" t="s">
        <v>630</v>
      </c>
      <c r="CR33" s="89" t="s">
        <v>631</v>
      </c>
      <c r="CS33" s="89" t="s">
        <v>497</v>
      </c>
      <c r="CT33" s="89" t="s">
        <v>872</v>
      </c>
      <c r="CU33" s="89" t="s">
        <v>634</v>
      </c>
      <c r="CV33" s="89" t="s">
        <v>635</v>
      </c>
      <c r="CW33" s="89" t="s">
        <v>502</v>
      </c>
      <c r="CX33" s="89" t="s">
        <v>872</v>
      </c>
      <c r="CY33" s="89" t="s">
        <v>638</v>
      </c>
      <c r="CZ33" s="89" t="s">
        <v>639</v>
      </c>
      <c r="DA33" s="89" t="s">
        <v>507</v>
      </c>
      <c r="DB33" s="89" t="s">
        <v>872</v>
      </c>
      <c r="DC33" s="89" t="s">
        <v>642</v>
      </c>
      <c r="DD33" s="89" t="s">
        <v>643</v>
      </c>
      <c r="DE33" s="89" t="s">
        <v>512</v>
      </c>
      <c r="DF33" s="89" t="s">
        <v>872</v>
      </c>
      <c r="DG33" s="89" t="s">
        <v>645</v>
      </c>
      <c r="DH33" s="89" t="s">
        <v>838</v>
      </c>
      <c r="DI33" s="89" t="s">
        <v>517</v>
      </c>
      <c r="DJ33" s="89" t="s">
        <v>872</v>
      </c>
      <c r="DK33" s="89" t="s">
        <v>649</v>
      </c>
      <c r="DL33" s="89" t="s">
        <v>582</v>
      </c>
      <c r="DM33" s="89" t="s">
        <v>522</v>
      </c>
      <c r="DN33" s="89" t="s">
        <v>872</v>
      </c>
      <c r="DO33" s="89" t="s">
        <v>651</v>
      </c>
      <c r="DP33" s="89" t="s">
        <v>652</v>
      </c>
      <c r="DQ33" s="89" t="s">
        <v>527</v>
      </c>
      <c r="DR33" s="89" t="s">
        <v>872</v>
      </c>
      <c r="DS33" s="89" t="s">
        <v>655</v>
      </c>
      <c r="DT33" s="89" t="s">
        <v>656</v>
      </c>
      <c r="DU33" s="89" t="s">
        <v>532</v>
      </c>
      <c r="DV33" s="89" t="s">
        <v>872</v>
      </c>
      <c r="DW33" s="89" t="s">
        <v>659</v>
      </c>
      <c r="DX33" s="89" t="s">
        <v>843</v>
      </c>
      <c r="DY33" s="89" t="s">
        <v>537</v>
      </c>
    </row>
    <row r="34">
      <c r="A34" s="89" t="s">
        <v>876</v>
      </c>
      <c r="B34" s="89" t="s">
        <v>877</v>
      </c>
      <c r="C34" s="89" t="s">
        <v>585</v>
      </c>
      <c r="D34" s="89">
        <v>8.544421E7</v>
      </c>
      <c r="E34" s="89">
        <v>4.262427630321E12</v>
      </c>
      <c r="F34" s="142"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2085</v>
      </c>
      <c r="V34" s="89" t="s">
        <v>2086</v>
      </c>
      <c r="W34" s="89" t="s">
        <v>413</v>
      </c>
      <c r="X34" s="89" t="s">
        <v>414</v>
      </c>
      <c r="Y34" s="89" t="s">
        <v>415</v>
      </c>
      <c r="Z34" s="89">
        <v>20.0</v>
      </c>
      <c r="AA34" s="89">
        <v>68.0</v>
      </c>
      <c r="AB34" s="89">
        <v>60.0</v>
      </c>
      <c r="AC34" s="89">
        <v>140.0</v>
      </c>
      <c r="AD34" s="118">
        <v>0.1</v>
      </c>
      <c r="AE34" s="118">
        <v>0.9</v>
      </c>
      <c r="AF34" s="89"/>
      <c r="AG34" s="89"/>
      <c r="AH34" s="89"/>
      <c r="AI34" s="89"/>
      <c r="AJ34" s="89"/>
      <c r="AK34" s="89" t="s">
        <v>416</v>
      </c>
      <c r="AL34" s="142" t="s">
        <v>417</v>
      </c>
      <c r="AM34" s="142" t="s">
        <v>418</v>
      </c>
      <c r="AN34" s="142" t="s">
        <v>419</v>
      </c>
      <c r="AO34" s="142" t="s">
        <v>420</v>
      </c>
      <c r="AP34" s="142" t="s">
        <v>879</v>
      </c>
      <c r="AQ34" s="89"/>
      <c r="AR34" s="89"/>
      <c r="AS34" s="89"/>
      <c r="AT34" s="89"/>
      <c r="AU34" s="89"/>
      <c r="AV34" s="89"/>
      <c r="AW34" s="89"/>
      <c r="AX34" s="142" t="s">
        <v>589</v>
      </c>
      <c r="AY34" s="142"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1">
        <v>0.2</v>
      </c>
      <c r="BS34" s="89">
        <v>0.44</v>
      </c>
      <c r="BT34" s="89" t="s">
        <v>433</v>
      </c>
      <c r="BU34" s="89"/>
      <c r="BV34" s="89"/>
      <c r="BW34" s="89"/>
      <c r="BX34" s="89"/>
      <c r="BY34" s="89"/>
      <c r="BZ34" s="89"/>
      <c r="CA34" s="89"/>
      <c r="CB34" s="89"/>
      <c r="CC34" s="89"/>
      <c r="CD34" s="89" t="s">
        <v>877</v>
      </c>
      <c r="CE34" s="89" t="s">
        <v>618</v>
      </c>
      <c r="CF34" s="89" t="s">
        <v>619</v>
      </c>
      <c r="CG34" s="89" t="s">
        <v>478</v>
      </c>
      <c r="CH34" s="89" t="s">
        <v>877</v>
      </c>
      <c r="CI34" s="89" t="s">
        <v>622</v>
      </c>
      <c r="CJ34" s="89" t="s">
        <v>623</v>
      </c>
      <c r="CK34" s="89" t="s">
        <v>485</v>
      </c>
      <c r="CL34" s="89" t="s">
        <v>877</v>
      </c>
      <c r="CM34" s="89" t="s">
        <v>626</v>
      </c>
      <c r="CN34" s="89" t="s">
        <v>627</v>
      </c>
      <c r="CO34" s="89" t="s">
        <v>492</v>
      </c>
      <c r="CP34" s="89" t="s">
        <v>877</v>
      </c>
      <c r="CQ34" s="89" t="s">
        <v>630</v>
      </c>
      <c r="CR34" s="89" t="s">
        <v>631</v>
      </c>
      <c r="CS34" s="89" t="s">
        <v>497</v>
      </c>
      <c r="CT34" s="89" t="s">
        <v>877</v>
      </c>
      <c r="CU34" s="89" t="s">
        <v>634</v>
      </c>
      <c r="CV34" s="89" t="s">
        <v>635</v>
      </c>
      <c r="CW34" s="89" t="s">
        <v>502</v>
      </c>
      <c r="CX34" s="89" t="s">
        <v>877</v>
      </c>
      <c r="CY34" s="89" t="s">
        <v>638</v>
      </c>
      <c r="CZ34" s="89" t="s">
        <v>639</v>
      </c>
      <c r="DA34" s="89" t="s">
        <v>507</v>
      </c>
      <c r="DB34" s="89" t="s">
        <v>877</v>
      </c>
      <c r="DC34" s="89" t="s">
        <v>642</v>
      </c>
      <c r="DD34" s="89" t="s">
        <v>643</v>
      </c>
      <c r="DE34" s="89" t="s">
        <v>512</v>
      </c>
      <c r="DF34" s="89" t="s">
        <v>877</v>
      </c>
      <c r="DG34" s="89" t="s">
        <v>645</v>
      </c>
      <c r="DH34" s="89" t="s">
        <v>838</v>
      </c>
      <c r="DI34" s="89" t="s">
        <v>517</v>
      </c>
      <c r="DJ34" s="89" t="s">
        <v>877</v>
      </c>
      <c r="DK34" s="89" t="s">
        <v>649</v>
      </c>
      <c r="DL34" s="89" t="s">
        <v>582</v>
      </c>
      <c r="DM34" s="89" t="s">
        <v>522</v>
      </c>
      <c r="DN34" s="89" t="s">
        <v>877</v>
      </c>
      <c r="DO34" s="89" t="s">
        <v>651</v>
      </c>
      <c r="DP34" s="89" t="s">
        <v>652</v>
      </c>
      <c r="DQ34" s="89" t="s">
        <v>527</v>
      </c>
      <c r="DR34" s="89" t="s">
        <v>877</v>
      </c>
      <c r="DS34" s="89" t="s">
        <v>655</v>
      </c>
      <c r="DT34" s="89" t="s">
        <v>656</v>
      </c>
      <c r="DU34" s="89" t="s">
        <v>532</v>
      </c>
      <c r="DV34" s="89" t="s">
        <v>877</v>
      </c>
      <c r="DW34" s="89" t="s">
        <v>659</v>
      </c>
      <c r="DX34" s="89" t="s">
        <v>843</v>
      </c>
      <c r="DY34" s="89" t="s">
        <v>537</v>
      </c>
    </row>
    <row r="35">
      <c r="A35" s="89" t="s">
        <v>881</v>
      </c>
      <c r="B35" s="89" t="s">
        <v>882</v>
      </c>
      <c r="C35" s="89" t="s">
        <v>585</v>
      </c>
      <c r="D35" s="89">
        <v>8.544421E7</v>
      </c>
      <c r="E35" s="89">
        <v>4.262427630475E12</v>
      </c>
      <c r="F35" s="142"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2085</v>
      </c>
      <c r="V35" s="89" t="s">
        <v>2086</v>
      </c>
      <c r="W35" s="89" t="s">
        <v>413</v>
      </c>
      <c r="X35" s="89" t="s">
        <v>414</v>
      </c>
      <c r="Y35" s="89" t="s">
        <v>415</v>
      </c>
      <c r="Z35" s="89">
        <v>20.0</v>
      </c>
      <c r="AA35" s="89">
        <v>68.0</v>
      </c>
      <c r="AB35" s="89">
        <v>60.0</v>
      </c>
      <c r="AC35" s="89">
        <v>140.0</v>
      </c>
      <c r="AD35" s="118">
        <v>0.1</v>
      </c>
      <c r="AE35" s="118">
        <v>0.9</v>
      </c>
      <c r="AF35" s="89"/>
      <c r="AG35" s="89"/>
      <c r="AH35" s="89"/>
      <c r="AI35" s="89"/>
      <c r="AJ35" s="89"/>
      <c r="AK35" s="89" t="s">
        <v>416</v>
      </c>
      <c r="AL35" s="142" t="s">
        <v>417</v>
      </c>
      <c r="AM35" s="142" t="s">
        <v>418</v>
      </c>
      <c r="AN35" s="142" t="s">
        <v>419</v>
      </c>
      <c r="AO35" s="142" t="s">
        <v>420</v>
      </c>
      <c r="AP35" s="142" t="s">
        <v>886</v>
      </c>
      <c r="AQ35" s="89"/>
      <c r="AR35" s="89"/>
      <c r="AS35" s="89"/>
      <c r="AT35" s="89"/>
      <c r="AU35" s="89"/>
      <c r="AV35" s="89"/>
      <c r="AW35" s="89"/>
      <c r="AX35" s="142" t="s">
        <v>589</v>
      </c>
      <c r="AY35" s="142"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1">
        <v>0.22</v>
      </c>
      <c r="BS35" s="89">
        <v>0.49</v>
      </c>
      <c r="BT35" s="89" t="s">
        <v>433</v>
      </c>
      <c r="BU35" s="89"/>
      <c r="BV35" s="89"/>
      <c r="BW35" s="89"/>
      <c r="BX35" s="89"/>
      <c r="BY35" s="89"/>
      <c r="BZ35" s="89"/>
      <c r="CA35" s="89"/>
      <c r="CB35" s="89"/>
      <c r="CC35" s="89"/>
      <c r="CD35" s="89" t="s">
        <v>882</v>
      </c>
      <c r="CE35" s="89" t="s">
        <v>618</v>
      </c>
      <c r="CF35" s="89" t="s">
        <v>619</v>
      </c>
      <c r="CG35" s="89" t="s">
        <v>478</v>
      </c>
      <c r="CH35" s="89" t="s">
        <v>882</v>
      </c>
      <c r="CI35" s="89" t="s">
        <v>622</v>
      </c>
      <c r="CJ35" s="89" t="s">
        <v>623</v>
      </c>
      <c r="CK35" s="89" t="s">
        <v>485</v>
      </c>
      <c r="CL35" s="89" t="s">
        <v>882</v>
      </c>
      <c r="CM35" s="89" t="s">
        <v>626</v>
      </c>
      <c r="CN35" s="89" t="s">
        <v>627</v>
      </c>
      <c r="CO35" s="89" t="s">
        <v>492</v>
      </c>
      <c r="CP35" s="89" t="s">
        <v>882</v>
      </c>
      <c r="CQ35" s="89" t="s">
        <v>630</v>
      </c>
      <c r="CR35" s="89" t="s">
        <v>631</v>
      </c>
      <c r="CS35" s="89" t="s">
        <v>497</v>
      </c>
      <c r="CT35" s="89" t="s">
        <v>882</v>
      </c>
      <c r="CU35" s="89" t="s">
        <v>634</v>
      </c>
      <c r="CV35" s="89" t="s">
        <v>635</v>
      </c>
      <c r="CW35" s="89" t="s">
        <v>502</v>
      </c>
      <c r="CX35" s="89" t="s">
        <v>882</v>
      </c>
      <c r="CY35" s="89" t="s">
        <v>638</v>
      </c>
      <c r="CZ35" s="89" t="s">
        <v>639</v>
      </c>
      <c r="DA35" s="89" t="s">
        <v>507</v>
      </c>
      <c r="DB35" s="89" t="s">
        <v>882</v>
      </c>
      <c r="DC35" s="89" t="s">
        <v>642</v>
      </c>
      <c r="DD35" s="89" t="s">
        <v>643</v>
      </c>
      <c r="DE35" s="89" t="s">
        <v>512</v>
      </c>
      <c r="DF35" s="89" t="s">
        <v>882</v>
      </c>
      <c r="DG35" s="89" t="s">
        <v>645</v>
      </c>
      <c r="DH35" s="89" t="s">
        <v>838</v>
      </c>
      <c r="DI35" s="89" t="s">
        <v>517</v>
      </c>
      <c r="DJ35" s="89" t="s">
        <v>882</v>
      </c>
      <c r="DK35" s="89" t="s">
        <v>649</v>
      </c>
      <c r="DL35" s="89" t="s">
        <v>582</v>
      </c>
      <c r="DM35" s="89" t="s">
        <v>522</v>
      </c>
      <c r="DN35" s="89" t="s">
        <v>882</v>
      </c>
      <c r="DO35" s="89" t="s">
        <v>651</v>
      </c>
      <c r="DP35" s="89" t="s">
        <v>652</v>
      </c>
      <c r="DQ35" s="89" t="s">
        <v>527</v>
      </c>
      <c r="DR35" s="89" t="s">
        <v>882</v>
      </c>
      <c r="DS35" s="89" t="s">
        <v>655</v>
      </c>
      <c r="DT35" s="89" t="s">
        <v>656</v>
      </c>
      <c r="DU35" s="89" t="s">
        <v>532</v>
      </c>
      <c r="DV35" s="89" t="s">
        <v>882</v>
      </c>
      <c r="DW35" s="89" t="s">
        <v>659</v>
      </c>
      <c r="DX35" s="89" t="s">
        <v>843</v>
      </c>
      <c r="DY35" s="89" t="s">
        <v>537</v>
      </c>
    </row>
    <row r="36">
      <c r="A36" s="89" t="s">
        <v>898</v>
      </c>
      <c r="B36" s="89" t="s">
        <v>899</v>
      </c>
      <c r="C36" s="89" t="s">
        <v>585</v>
      </c>
      <c r="D36" s="89">
        <v>8.544421E7</v>
      </c>
      <c r="E36" s="89">
        <v>4.262427630482E12</v>
      </c>
      <c r="F36" s="142"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2085</v>
      </c>
      <c r="V36" s="89" t="s">
        <v>2086</v>
      </c>
      <c r="W36" s="89" t="s">
        <v>413</v>
      </c>
      <c r="X36" s="89" t="s">
        <v>414</v>
      </c>
      <c r="Y36" s="89" t="s">
        <v>415</v>
      </c>
      <c r="Z36" s="89">
        <v>20.0</v>
      </c>
      <c r="AA36" s="89">
        <v>68.0</v>
      </c>
      <c r="AB36" s="89">
        <v>60.0</v>
      </c>
      <c r="AC36" s="89">
        <v>140.0</v>
      </c>
      <c r="AD36" s="118">
        <v>0.1</v>
      </c>
      <c r="AE36" s="118">
        <v>0.9</v>
      </c>
      <c r="AF36" s="89"/>
      <c r="AG36" s="89"/>
      <c r="AH36" s="89"/>
      <c r="AI36" s="89"/>
      <c r="AJ36" s="89"/>
      <c r="AK36" s="89" t="s">
        <v>416</v>
      </c>
      <c r="AL36" s="142" t="s">
        <v>417</v>
      </c>
      <c r="AM36" s="142" t="s">
        <v>418</v>
      </c>
      <c r="AN36" s="142" t="s">
        <v>419</v>
      </c>
      <c r="AO36" s="142" t="s">
        <v>420</v>
      </c>
      <c r="AP36" s="142" t="s">
        <v>901</v>
      </c>
      <c r="AQ36" s="89"/>
      <c r="AR36" s="89"/>
      <c r="AS36" s="89"/>
      <c r="AT36" s="89"/>
      <c r="AU36" s="89"/>
      <c r="AV36" s="89"/>
      <c r="AW36" s="89"/>
      <c r="AX36" s="142" t="s">
        <v>589</v>
      </c>
      <c r="AY36" s="142"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1">
        <v>0.22</v>
      </c>
      <c r="BS36" s="89">
        <v>0.49</v>
      </c>
      <c r="BT36" s="89" t="s">
        <v>433</v>
      </c>
      <c r="BU36" s="89"/>
      <c r="BV36" s="89"/>
      <c r="BW36" s="89"/>
      <c r="BX36" s="89"/>
      <c r="BY36" s="89"/>
      <c r="BZ36" s="89"/>
      <c r="CA36" s="89"/>
      <c r="CB36" s="89"/>
      <c r="CC36" s="89"/>
      <c r="CD36" s="89" t="s">
        <v>899</v>
      </c>
      <c r="CE36" s="89" t="s">
        <v>618</v>
      </c>
      <c r="CF36" s="89" t="s">
        <v>619</v>
      </c>
      <c r="CG36" s="89" t="s">
        <v>478</v>
      </c>
      <c r="CH36" s="89" t="s">
        <v>899</v>
      </c>
      <c r="CI36" s="89" t="s">
        <v>622</v>
      </c>
      <c r="CJ36" s="89" t="s">
        <v>623</v>
      </c>
      <c r="CK36" s="89" t="s">
        <v>485</v>
      </c>
      <c r="CL36" s="89" t="s">
        <v>899</v>
      </c>
      <c r="CM36" s="89" t="s">
        <v>626</v>
      </c>
      <c r="CN36" s="89" t="s">
        <v>627</v>
      </c>
      <c r="CO36" s="89" t="s">
        <v>492</v>
      </c>
      <c r="CP36" s="89" t="s">
        <v>899</v>
      </c>
      <c r="CQ36" s="89" t="s">
        <v>630</v>
      </c>
      <c r="CR36" s="89" t="s">
        <v>631</v>
      </c>
      <c r="CS36" s="89" t="s">
        <v>497</v>
      </c>
      <c r="CT36" s="89" t="s">
        <v>899</v>
      </c>
      <c r="CU36" s="89" t="s">
        <v>634</v>
      </c>
      <c r="CV36" s="89" t="s">
        <v>635</v>
      </c>
      <c r="CW36" s="89" t="s">
        <v>502</v>
      </c>
      <c r="CX36" s="89" t="s">
        <v>899</v>
      </c>
      <c r="CY36" s="89" t="s">
        <v>638</v>
      </c>
      <c r="CZ36" s="89" t="s">
        <v>639</v>
      </c>
      <c r="DA36" s="89" t="s">
        <v>507</v>
      </c>
      <c r="DB36" s="89" t="s">
        <v>899</v>
      </c>
      <c r="DC36" s="89" t="s">
        <v>642</v>
      </c>
      <c r="DD36" s="89" t="s">
        <v>643</v>
      </c>
      <c r="DE36" s="89" t="s">
        <v>512</v>
      </c>
      <c r="DF36" s="89" t="s">
        <v>899</v>
      </c>
      <c r="DG36" s="89" t="s">
        <v>645</v>
      </c>
      <c r="DH36" s="89" t="s">
        <v>838</v>
      </c>
      <c r="DI36" s="89" t="s">
        <v>517</v>
      </c>
      <c r="DJ36" s="89" t="s">
        <v>899</v>
      </c>
      <c r="DK36" s="89" t="s">
        <v>649</v>
      </c>
      <c r="DL36" s="89" t="s">
        <v>582</v>
      </c>
      <c r="DM36" s="89" t="s">
        <v>522</v>
      </c>
      <c r="DN36" s="89" t="s">
        <v>899</v>
      </c>
      <c r="DO36" s="89" t="s">
        <v>651</v>
      </c>
      <c r="DP36" s="89" t="s">
        <v>652</v>
      </c>
      <c r="DQ36" s="89" t="s">
        <v>527</v>
      </c>
      <c r="DR36" s="89" t="s">
        <v>899</v>
      </c>
      <c r="DS36" s="89" t="s">
        <v>655</v>
      </c>
      <c r="DT36" s="89" t="s">
        <v>656</v>
      </c>
      <c r="DU36" s="89" t="s">
        <v>532</v>
      </c>
      <c r="DV36" s="89" t="s">
        <v>899</v>
      </c>
      <c r="DW36" s="89" t="s">
        <v>659</v>
      </c>
      <c r="DX36" s="89" t="s">
        <v>843</v>
      </c>
      <c r="DY36" s="89" t="s">
        <v>537</v>
      </c>
    </row>
    <row r="37">
      <c r="A37" s="89" t="s">
        <v>903</v>
      </c>
      <c r="B37" s="89" t="s">
        <v>904</v>
      </c>
      <c r="C37" s="89" t="s">
        <v>585</v>
      </c>
      <c r="D37" s="89">
        <v>8.544421E7</v>
      </c>
      <c r="E37" s="89">
        <v>4.262427630499E12</v>
      </c>
      <c r="F37" s="142"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2085</v>
      </c>
      <c r="V37" s="89" t="s">
        <v>2086</v>
      </c>
      <c r="W37" s="89" t="s">
        <v>413</v>
      </c>
      <c r="X37" s="89" t="s">
        <v>414</v>
      </c>
      <c r="Y37" s="89" t="s">
        <v>415</v>
      </c>
      <c r="Z37" s="89">
        <v>20.0</v>
      </c>
      <c r="AA37" s="89">
        <v>68.0</v>
      </c>
      <c r="AB37" s="89">
        <v>60.0</v>
      </c>
      <c r="AC37" s="89">
        <v>140.0</v>
      </c>
      <c r="AD37" s="118">
        <v>0.1</v>
      </c>
      <c r="AE37" s="118">
        <v>0.9</v>
      </c>
      <c r="AF37" s="89"/>
      <c r="AG37" s="89"/>
      <c r="AH37" s="89"/>
      <c r="AI37" s="89"/>
      <c r="AJ37" s="89"/>
      <c r="AK37" s="89" t="s">
        <v>416</v>
      </c>
      <c r="AL37" s="142" t="s">
        <v>417</v>
      </c>
      <c r="AM37" s="142" t="s">
        <v>418</v>
      </c>
      <c r="AN37" s="142" t="s">
        <v>419</v>
      </c>
      <c r="AO37" s="142" t="s">
        <v>420</v>
      </c>
      <c r="AP37" s="142" t="s">
        <v>906</v>
      </c>
      <c r="AQ37" s="89"/>
      <c r="AR37" s="89"/>
      <c r="AS37" s="89"/>
      <c r="AT37" s="89"/>
      <c r="AU37" s="89"/>
      <c r="AV37" s="89"/>
      <c r="AW37" s="89"/>
      <c r="AX37" s="142" t="s">
        <v>589</v>
      </c>
      <c r="AY37" s="142"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1">
        <v>0.22</v>
      </c>
      <c r="BS37" s="89">
        <v>0.49</v>
      </c>
      <c r="BT37" s="89" t="s">
        <v>433</v>
      </c>
      <c r="BU37" s="89"/>
      <c r="BV37" s="89"/>
      <c r="BW37" s="89"/>
      <c r="BX37" s="89"/>
      <c r="BY37" s="89"/>
      <c r="BZ37" s="89"/>
      <c r="CA37" s="89"/>
      <c r="CB37" s="89"/>
      <c r="CC37" s="89"/>
      <c r="CD37" s="89" t="s">
        <v>904</v>
      </c>
      <c r="CE37" s="89" t="s">
        <v>618</v>
      </c>
      <c r="CF37" s="89" t="s">
        <v>619</v>
      </c>
      <c r="CG37" s="89" t="s">
        <v>478</v>
      </c>
      <c r="CH37" s="89" t="s">
        <v>904</v>
      </c>
      <c r="CI37" s="89" t="s">
        <v>622</v>
      </c>
      <c r="CJ37" s="89" t="s">
        <v>623</v>
      </c>
      <c r="CK37" s="89" t="s">
        <v>485</v>
      </c>
      <c r="CL37" s="89" t="s">
        <v>904</v>
      </c>
      <c r="CM37" s="89" t="s">
        <v>626</v>
      </c>
      <c r="CN37" s="89" t="s">
        <v>627</v>
      </c>
      <c r="CO37" s="89" t="s">
        <v>492</v>
      </c>
      <c r="CP37" s="89" t="s">
        <v>904</v>
      </c>
      <c r="CQ37" s="89" t="s">
        <v>630</v>
      </c>
      <c r="CR37" s="89" t="s">
        <v>631</v>
      </c>
      <c r="CS37" s="89" t="s">
        <v>497</v>
      </c>
      <c r="CT37" s="89" t="s">
        <v>904</v>
      </c>
      <c r="CU37" s="89" t="s">
        <v>634</v>
      </c>
      <c r="CV37" s="89" t="s">
        <v>635</v>
      </c>
      <c r="CW37" s="89" t="s">
        <v>502</v>
      </c>
      <c r="CX37" s="89" t="s">
        <v>904</v>
      </c>
      <c r="CY37" s="89" t="s">
        <v>638</v>
      </c>
      <c r="CZ37" s="89" t="s">
        <v>639</v>
      </c>
      <c r="DA37" s="89" t="s">
        <v>507</v>
      </c>
      <c r="DB37" s="89" t="s">
        <v>904</v>
      </c>
      <c r="DC37" s="89" t="s">
        <v>642</v>
      </c>
      <c r="DD37" s="89" t="s">
        <v>643</v>
      </c>
      <c r="DE37" s="89" t="s">
        <v>512</v>
      </c>
      <c r="DF37" s="89" t="s">
        <v>904</v>
      </c>
      <c r="DG37" s="89" t="s">
        <v>645</v>
      </c>
      <c r="DH37" s="89" t="s">
        <v>838</v>
      </c>
      <c r="DI37" s="89" t="s">
        <v>517</v>
      </c>
      <c r="DJ37" s="89" t="s">
        <v>904</v>
      </c>
      <c r="DK37" s="89" t="s">
        <v>649</v>
      </c>
      <c r="DL37" s="89" t="s">
        <v>582</v>
      </c>
      <c r="DM37" s="89" t="s">
        <v>522</v>
      </c>
      <c r="DN37" s="89" t="s">
        <v>904</v>
      </c>
      <c r="DO37" s="89" t="s">
        <v>651</v>
      </c>
      <c r="DP37" s="89" t="s">
        <v>652</v>
      </c>
      <c r="DQ37" s="89" t="s">
        <v>527</v>
      </c>
      <c r="DR37" s="89" t="s">
        <v>904</v>
      </c>
      <c r="DS37" s="89" t="s">
        <v>655</v>
      </c>
      <c r="DT37" s="89" t="s">
        <v>656</v>
      </c>
      <c r="DU37" s="89" t="s">
        <v>532</v>
      </c>
      <c r="DV37" s="89" t="s">
        <v>904</v>
      </c>
      <c r="DW37" s="89" t="s">
        <v>659</v>
      </c>
      <c r="DX37" s="89" t="s">
        <v>843</v>
      </c>
      <c r="DY37" s="89" t="s">
        <v>537</v>
      </c>
    </row>
    <row r="38">
      <c r="A38" s="89" t="s">
        <v>908</v>
      </c>
      <c r="B38" s="89" t="s">
        <v>909</v>
      </c>
      <c r="C38" s="89" t="s">
        <v>585</v>
      </c>
      <c r="D38" s="89">
        <v>8.544421E7</v>
      </c>
      <c r="E38" s="89">
        <v>4.262427630505E12</v>
      </c>
      <c r="F38" s="142"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2085</v>
      </c>
      <c r="V38" s="89" t="s">
        <v>2086</v>
      </c>
      <c r="W38" s="89" t="s">
        <v>413</v>
      </c>
      <c r="X38" s="89" t="s">
        <v>414</v>
      </c>
      <c r="Y38" s="89" t="s">
        <v>415</v>
      </c>
      <c r="Z38" s="89">
        <v>20.0</v>
      </c>
      <c r="AA38" s="89">
        <v>68.0</v>
      </c>
      <c r="AB38" s="89">
        <v>60.0</v>
      </c>
      <c r="AC38" s="89">
        <v>140.0</v>
      </c>
      <c r="AD38" s="118">
        <v>0.1</v>
      </c>
      <c r="AE38" s="118">
        <v>0.9</v>
      </c>
      <c r="AF38" s="89"/>
      <c r="AG38" s="89"/>
      <c r="AH38" s="89"/>
      <c r="AI38" s="89"/>
      <c r="AJ38" s="89"/>
      <c r="AK38" s="89" t="s">
        <v>416</v>
      </c>
      <c r="AL38" s="142" t="s">
        <v>417</v>
      </c>
      <c r="AM38" s="142" t="s">
        <v>418</v>
      </c>
      <c r="AN38" s="142" t="s">
        <v>419</v>
      </c>
      <c r="AO38" s="142" t="s">
        <v>420</v>
      </c>
      <c r="AP38" s="142" t="s">
        <v>911</v>
      </c>
      <c r="AQ38" s="89"/>
      <c r="AR38" s="89"/>
      <c r="AS38" s="89"/>
      <c r="AT38" s="89"/>
      <c r="AU38" s="89"/>
      <c r="AV38" s="89"/>
      <c r="AW38" s="89"/>
      <c r="AX38" s="142" t="s">
        <v>589</v>
      </c>
      <c r="AY38" s="142"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1">
        <v>0.22</v>
      </c>
      <c r="BS38" s="89">
        <v>0.49</v>
      </c>
      <c r="BT38" s="89" t="s">
        <v>433</v>
      </c>
      <c r="BU38" s="89"/>
      <c r="BV38" s="89"/>
      <c r="BW38" s="89"/>
      <c r="BX38" s="89"/>
      <c r="BY38" s="89"/>
      <c r="BZ38" s="89"/>
      <c r="CA38" s="89"/>
      <c r="CB38" s="89"/>
      <c r="CC38" s="89"/>
      <c r="CD38" s="89" t="s">
        <v>909</v>
      </c>
      <c r="CE38" s="89" t="s">
        <v>618</v>
      </c>
      <c r="CF38" s="89" t="s">
        <v>619</v>
      </c>
      <c r="CG38" s="89" t="s">
        <v>478</v>
      </c>
      <c r="CH38" s="89" t="s">
        <v>909</v>
      </c>
      <c r="CI38" s="89" t="s">
        <v>622</v>
      </c>
      <c r="CJ38" s="89" t="s">
        <v>623</v>
      </c>
      <c r="CK38" s="89" t="s">
        <v>485</v>
      </c>
      <c r="CL38" s="89" t="s">
        <v>909</v>
      </c>
      <c r="CM38" s="89" t="s">
        <v>626</v>
      </c>
      <c r="CN38" s="89" t="s">
        <v>627</v>
      </c>
      <c r="CO38" s="89" t="s">
        <v>492</v>
      </c>
      <c r="CP38" s="89" t="s">
        <v>909</v>
      </c>
      <c r="CQ38" s="89" t="s">
        <v>630</v>
      </c>
      <c r="CR38" s="89" t="s">
        <v>631</v>
      </c>
      <c r="CS38" s="89" t="s">
        <v>497</v>
      </c>
      <c r="CT38" s="89" t="s">
        <v>909</v>
      </c>
      <c r="CU38" s="89" t="s">
        <v>634</v>
      </c>
      <c r="CV38" s="89" t="s">
        <v>635</v>
      </c>
      <c r="CW38" s="89" t="s">
        <v>502</v>
      </c>
      <c r="CX38" s="89" t="s">
        <v>909</v>
      </c>
      <c r="CY38" s="89" t="s">
        <v>638</v>
      </c>
      <c r="CZ38" s="89" t="s">
        <v>639</v>
      </c>
      <c r="DA38" s="89" t="s">
        <v>507</v>
      </c>
      <c r="DB38" s="89" t="s">
        <v>909</v>
      </c>
      <c r="DC38" s="89" t="s">
        <v>642</v>
      </c>
      <c r="DD38" s="89" t="s">
        <v>643</v>
      </c>
      <c r="DE38" s="89" t="s">
        <v>512</v>
      </c>
      <c r="DF38" s="89" t="s">
        <v>909</v>
      </c>
      <c r="DG38" s="89" t="s">
        <v>645</v>
      </c>
      <c r="DH38" s="89" t="s">
        <v>838</v>
      </c>
      <c r="DI38" s="89" t="s">
        <v>517</v>
      </c>
      <c r="DJ38" s="89" t="s">
        <v>909</v>
      </c>
      <c r="DK38" s="89" t="s">
        <v>649</v>
      </c>
      <c r="DL38" s="89" t="s">
        <v>582</v>
      </c>
      <c r="DM38" s="89" t="s">
        <v>522</v>
      </c>
      <c r="DN38" s="89" t="s">
        <v>909</v>
      </c>
      <c r="DO38" s="89" t="s">
        <v>651</v>
      </c>
      <c r="DP38" s="89" t="s">
        <v>652</v>
      </c>
      <c r="DQ38" s="89" t="s">
        <v>527</v>
      </c>
      <c r="DR38" s="89" t="s">
        <v>909</v>
      </c>
      <c r="DS38" s="89" t="s">
        <v>655</v>
      </c>
      <c r="DT38" s="89" t="s">
        <v>656</v>
      </c>
      <c r="DU38" s="89" t="s">
        <v>532</v>
      </c>
      <c r="DV38" s="89" t="s">
        <v>909</v>
      </c>
      <c r="DW38" s="89" t="s">
        <v>659</v>
      </c>
      <c r="DX38" s="89" t="s">
        <v>843</v>
      </c>
      <c r="DY38" s="89" t="s">
        <v>537</v>
      </c>
    </row>
    <row r="39">
      <c r="A39" s="89" t="s">
        <v>913</v>
      </c>
      <c r="B39" s="89" t="s">
        <v>914</v>
      </c>
      <c r="C39" s="89" t="s">
        <v>585</v>
      </c>
      <c r="D39" s="89">
        <v>8.544421E7</v>
      </c>
      <c r="E39" s="89">
        <v>4.262427630529E12</v>
      </c>
      <c r="F39" s="142"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2085</v>
      </c>
      <c r="V39" s="89" t="s">
        <v>2086</v>
      </c>
      <c r="W39" s="89" t="s">
        <v>413</v>
      </c>
      <c r="X39" s="89" t="s">
        <v>414</v>
      </c>
      <c r="Y39" s="89" t="s">
        <v>415</v>
      </c>
      <c r="Z39" s="89">
        <v>20.0</v>
      </c>
      <c r="AA39" s="89">
        <v>68.0</v>
      </c>
      <c r="AB39" s="89">
        <v>60.0</v>
      </c>
      <c r="AC39" s="89">
        <v>140.0</v>
      </c>
      <c r="AD39" s="118">
        <v>0.1</v>
      </c>
      <c r="AE39" s="118">
        <v>0.9</v>
      </c>
      <c r="AF39" s="89"/>
      <c r="AG39" s="89"/>
      <c r="AH39" s="89"/>
      <c r="AI39" s="89"/>
      <c r="AJ39" s="89"/>
      <c r="AK39" s="89" t="s">
        <v>416</v>
      </c>
      <c r="AL39" s="142" t="s">
        <v>417</v>
      </c>
      <c r="AM39" s="142" t="s">
        <v>418</v>
      </c>
      <c r="AN39" s="142" t="s">
        <v>419</v>
      </c>
      <c r="AO39" s="142" t="s">
        <v>420</v>
      </c>
      <c r="AP39" s="142" t="s">
        <v>916</v>
      </c>
      <c r="AQ39" s="89"/>
      <c r="AR39" s="89"/>
      <c r="AS39" s="89"/>
      <c r="AT39" s="89"/>
      <c r="AU39" s="89"/>
      <c r="AV39" s="89"/>
      <c r="AW39" s="89"/>
      <c r="AX39" s="142" t="s">
        <v>589</v>
      </c>
      <c r="AY39" s="142"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1">
        <v>0.22</v>
      </c>
      <c r="BS39" s="89">
        <v>0.49</v>
      </c>
      <c r="BT39" s="89" t="s">
        <v>433</v>
      </c>
      <c r="BU39" s="89"/>
      <c r="BV39" s="89"/>
      <c r="BW39" s="89"/>
      <c r="BX39" s="89"/>
      <c r="BY39" s="89"/>
      <c r="BZ39" s="89"/>
      <c r="CA39" s="89"/>
      <c r="CB39" s="89"/>
      <c r="CC39" s="89"/>
      <c r="CD39" s="89" t="s">
        <v>914</v>
      </c>
      <c r="CE39" s="89" t="s">
        <v>618</v>
      </c>
      <c r="CF39" s="89" t="s">
        <v>619</v>
      </c>
      <c r="CG39" s="89" t="s">
        <v>478</v>
      </c>
      <c r="CH39" s="89" t="s">
        <v>914</v>
      </c>
      <c r="CI39" s="89" t="s">
        <v>622</v>
      </c>
      <c r="CJ39" s="89" t="s">
        <v>623</v>
      </c>
      <c r="CK39" s="89" t="s">
        <v>485</v>
      </c>
      <c r="CL39" s="89" t="s">
        <v>914</v>
      </c>
      <c r="CM39" s="89" t="s">
        <v>626</v>
      </c>
      <c r="CN39" s="89" t="s">
        <v>627</v>
      </c>
      <c r="CO39" s="89" t="s">
        <v>492</v>
      </c>
      <c r="CP39" s="89" t="s">
        <v>914</v>
      </c>
      <c r="CQ39" s="89" t="s">
        <v>630</v>
      </c>
      <c r="CR39" s="89" t="s">
        <v>631</v>
      </c>
      <c r="CS39" s="89" t="s">
        <v>497</v>
      </c>
      <c r="CT39" s="89" t="s">
        <v>914</v>
      </c>
      <c r="CU39" s="89" t="s">
        <v>634</v>
      </c>
      <c r="CV39" s="89" t="s">
        <v>635</v>
      </c>
      <c r="CW39" s="89" t="s">
        <v>502</v>
      </c>
      <c r="CX39" s="89" t="s">
        <v>914</v>
      </c>
      <c r="CY39" s="89" t="s">
        <v>638</v>
      </c>
      <c r="CZ39" s="89" t="s">
        <v>639</v>
      </c>
      <c r="DA39" s="89" t="s">
        <v>507</v>
      </c>
      <c r="DB39" s="89" t="s">
        <v>914</v>
      </c>
      <c r="DC39" s="89" t="s">
        <v>642</v>
      </c>
      <c r="DD39" s="89" t="s">
        <v>643</v>
      </c>
      <c r="DE39" s="89" t="s">
        <v>512</v>
      </c>
      <c r="DF39" s="89" t="s">
        <v>914</v>
      </c>
      <c r="DG39" s="89" t="s">
        <v>645</v>
      </c>
      <c r="DH39" s="89" t="s">
        <v>838</v>
      </c>
      <c r="DI39" s="89" t="s">
        <v>517</v>
      </c>
      <c r="DJ39" s="89" t="s">
        <v>914</v>
      </c>
      <c r="DK39" s="89" t="s">
        <v>649</v>
      </c>
      <c r="DL39" s="89" t="s">
        <v>582</v>
      </c>
      <c r="DM39" s="89" t="s">
        <v>522</v>
      </c>
      <c r="DN39" s="89" t="s">
        <v>914</v>
      </c>
      <c r="DO39" s="89" t="s">
        <v>651</v>
      </c>
      <c r="DP39" s="89" t="s">
        <v>652</v>
      </c>
      <c r="DQ39" s="89" t="s">
        <v>527</v>
      </c>
      <c r="DR39" s="89" t="s">
        <v>914</v>
      </c>
      <c r="DS39" s="89" t="s">
        <v>655</v>
      </c>
      <c r="DT39" s="89" t="s">
        <v>656</v>
      </c>
      <c r="DU39" s="89" t="s">
        <v>532</v>
      </c>
      <c r="DV39" s="89" t="s">
        <v>914</v>
      </c>
      <c r="DW39" s="89" t="s">
        <v>659</v>
      </c>
      <c r="DX39" s="89" t="s">
        <v>843</v>
      </c>
      <c r="DY39" s="89" t="s">
        <v>537</v>
      </c>
    </row>
    <row r="40">
      <c r="A40" s="89" t="s">
        <v>918</v>
      </c>
      <c r="B40" s="89" t="s">
        <v>919</v>
      </c>
      <c r="C40" s="89" t="s">
        <v>585</v>
      </c>
      <c r="D40" s="89">
        <v>8.544421E7</v>
      </c>
      <c r="E40" s="89">
        <v>4.262427630536E12</v>
      </c>
      <c r="F40" s="142"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2085</v>
      </c>
      <c r="V40" s="89" t="s">
        <v>2086</v>
      </c>
      <c r="W40" s="89" t="s">
        <v>413</v>
      </c>
      <c r="X40" s="89" t="s">
        <v>414</v>
      </c>
      <c r="Y40" s="89" t="s">
        <v>415</v>
      </c>
      <c r="Z40" s="89">
        <v>20.0</v>
      </c>
      <c r="AA40" s="89">
        <v>68.0</v>
      </c>
      <c r="AB40" s="89">
        <v>60.0</v>
      </c>
      <c r="AC40" s="89">
        <v>140.0</v>
      </c>
      <c r="AD40" s="118">
        <v>0.1</v>
      </c>
      <c r="AE40" s="118">
        <v>0.9</v>
      </c>
      <c r="AF40" s="89"/>
      <c r="AG40" s="89"/>
      <c r="AH40" s="89"/>
      <c r="AI40" s="89"/>
      <c r="AJ40" s="89"/>
      <c r="AK40" s="89" t="s">
        <v>416</v>
      </c>
      <c r="AL40" s="142" t="s">
        <v>417</v>
      </c>
      <c r="AM40" s="142" t="s">
        <v>418</v>
      </c>
      <c r="AN40" s="142" t="s">
        <v>419</v>
      </c>
      <c r="AO40" s="142" t="s">
        <v>420</v>
      </c>
      <c r="AP40" s="142" t="s">
        <v>921</v>
      </c>
      <c r="AQ40" s="89"/>
      <c r="AR40" s="89"/>
      <c r="AS40" s="89"/>
      <c r="AT40" s="89"/>
      <c r="AU40" s="89"/>
      <c r="AV40" s="89"/>
      <c r="AW40" s="89"/>
      <c r="AX40" s="142" t="s">
        <v>589</v>
      </c>
      <c r="AY40" s="142"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1">
        <v>0.22</v>
      </c>
      <c r="BS40" s="89">
        <v>0.49</v>
      </c>
      <c r="BT40" s="89" t="s">
        <v>433</v>
      </c>
      <c r="BU40" s="89"/>
      <c r="BV40" s="89"/>
      <c r="BW40" s="89"/>
      <c r="BX40" s="89"/>
      <c r="BY40" s="89"/>
      <c r="BZ40" s="89"/>
      <c r="CA40" s="89"/>
      <c r="CB40" s="89"/>
      <c r="CC40" s="89"/>
      <c r="CD40" s="89" t="s">
        <v>919</v>
      </c>
      <c r="CE40" s="89" t="s">
        <v>618</v>
      </c>
      <c r="CF40" s="89" t="s">
        <v>619</v>
      </c>
      <c r="CG40" s="89" t="s">
        <v>478</v>
      </c>
      <c r="CH40" s="89" t="s">
        <v>919</v>
      </c>
      <c r="CI40" s="89" t="s">
        <v>622</v>
      </c>
      <c r="CJ40" s="89" t="s">
        <v>623</v>
      </c>
      <c r="CK40" s="89" t="s">
        <v>485</v>
      </c>
      <c r="CL40" s="89" t="s">
        <v>919</v>
      </c>
      <c r="CM40" s="89" t="s">
        <v>626</v>
      </c>
      <c r="CN40" s="89" t="s">
        <v>627</v>
      </c>
      <c r="CO40" s="89" t="s">
        <v>492</v>
      </c>
      <c r="CP40" s="89" t="s">
        <v>919</v>
      </c>
      <c r="CQ40" s="89" t="s">
        <v>630</v>
      </c>
      <c r="CR40" s="89" t="s">
        <v>631</v>
      </c>
      <c r="CS40" s="89" t="s">
        <v>497</v>
      </c>
      <c r="CT40" s="89" t="s">
        <v>919</v>
      </c>
      <c r="CU40" s="89" t="s">
        <v>634</v>
      </c>
      <c r="CV40" s="89" t="s">
        <v>635</v>
      </c>
      <c r="CW40" s="89" t="s">
        <v>502</v>
      </c>
      <c r="CX40" s="89" t="s">
        <v>919</v>
      </c>
      <c r="CY40" s="89" t="s">
        <v>638</v>
      </c>
      <c r="CZ40" s="89" t="s">
        <v>639</v>
      </c>
      <c r="DA40" s="89" t="s">
        <v>507</v>
      </c>
      <c r="DB40" s="89" t="s">
        <v>919</v>
      </c>
      <c r="DC40" s="89" t="s">
        <v>642</v>
      </c>
      <c r="DD40" s="89" t="s">
        <v>643</v>
      </c>
      <c r="DE40" s="89" t="s">
        <v>512</v>
      </c>
      <c r="DF40" s="89" t="s">
        <v>919</v>
      </c>
      <c r="DG40" s="89" t="s">
        <v>645</v>
      </c>
      <c r="DH40" s="89" t="s">
        <v>838</v>
      </c>
      <c r="DI40" s="89" t="s">
        <v>517</v>
      </c>
      <c r="DJ40" s="89" t="s">
        <v>919</v>
      </c>
      <c r="DK40" s="89" t="s">
        <v>649</v>
      </c>
      <c r="DL40" s="89" t="s">
        <v>582</v>
      </c>
      <c r="DM40" s="89" t="s">
        <v>522</v>
      </c>
      <c r="DN40" s="89" t="s">
        <v>919</v>
      </c>
      <c r="DO40" s="89" t="s">
        <v>651</v>
      </c>
      <c r="DP40" s="89" t="s">
        <v>652</v>
      </c>
      <c r="DQ40" s="89" t="s">
        <v>527</v>
      </c>
      <c r="DR40" s="89" t="s">
        <v>919</v>
      </c>
      <c r="DS40" s="89" t="s">
        <v>655</v>
      </c>
      <c r="DT40" s="89" t="s">
        <v>656</v>
      </c>
      <c r="DU40" s="89" t="s">
        <v>532</v>
      </c>
      <c r="DV40" s="89" t="s">
        <v>919</v>
      </c>
      <c r="DW40" s="89" t="s">
        <v>659</v>
      </c>
      <c r="DX40" s="89" t="s">
        <v>843</v>
      </c>
      <c r="DY40" s="89" t="s">
        <v>537</v>
      </c>
    </row>
    <row r="41">
      <c r="A41" s="89" t="s">
        <v>923</v>
      </c>
      <c r="B41" s="89" t="s">
        <v>924</v>
      </c>
      <c r="C41" s="89" t="s">
        <v>585</v>
      </c>
      <c r="D41" s="89">
        <v>8.544421E7</v>
      </c>
      <c r="E41" s="89">
        <v>4.26242763097E12</v>
      </c>
      <c r="F41" s="142"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2085</v>
      </c>
      <c r="V41" s="89" t="s">
        <v>2086</v>
      </c>
      <c r="W41" s="89" t="s">
        <v>413</v>
      </c>
      <c r="X41" s="89" t="s">
        <v>414</v>
      </c>
      <c r="Y41" s="89" t="s">
        <v>415</v>
      </c>
      <c r="Z41" s="89">
        <v>20.0</v>
      </c>
      <c r="AA41" s="89">
        <v>68.0</v>
      </c>
      <c r="AB41" s="89">
        <v>60.0</v>
      </c>
      <c r="AC41" s="89">
        <v>140.0</v>
      </c>
      <c r="AD41" s="118">
        <v>0.1</v>
      </c>
      <c r="AE41" s="118">
        <v>0.9</v>
      </c>
      <c r="AF41" s="89"/>
      <c r="AG41" s="89"/>
      <c r="AH41" s="89"/>
      <c r="AI41" s="89"/>
      <c r="AJ41" s="89"/>
      <c r="AK41" s="89" t="s">
        <v>416</v>
      </c>
      <c r="AL41" s="142" t="s">
        <v>417</v>
      </c>
      <c r="AM41" s="142" t="s">
        <v>418</v>
      </c>
      <c r="AN41" s="142" t="s">
        <v>419</v>
      </c>
      <c r="AO41" s="142" t="s">
        <v>420</v>
      </c>
      <c r="AP41" s="142" t="s">
        <v>926</v>
      </c>
      <c r="AQ41" s="89"/>
      <c r="AR41" s="89"/>
      <c r="AS41" s="89"/>
      <c r="AT41" s="89"/>
      <c r="AU41" s="89"/>
      <c r="AV41" s="89"/>
      <c r="AW41" s="89"/>
      <c r="AX41" s="142" t="s">
        <v>589</v>
      </c>
      <c r="AY41" s="142"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1">
        <v>0.22</v>
      </c>
      <c r="BS41" s="89">
        <v>0.49</v>
      </c>
      <c r="BT41" s="89" t="s">
        <v>433</v>
      </c>
      <c r="BU41" s="89"/>
      <c r="BV41" s="89"/>
      <c r="BW41" s="89"/>
      <c r="BX41" s="89"/>
      <c r="BY41" s="89"/>
      <c r="BZ41" s="89"/>
      <c r="CA41" s="89"/>
      <c r="CB41" s="89"/>
      <c r="CC41" s="89"/>
      <c r="CD41" s="89" t="s">
        <v>924</v>
      </c>
      <c r="CE41" s="89" t="s">
        <v>618</v>
      </c>
      <c r="CF41" s="89" t="s">
        <v>619</v>
      </c>
      <c r="CG41" s="89" t="s">
        <v>478</v>
      </c>
      <c r="CH41" s="89" t="s">
        <v>924</v>
      </c>
      <c r="CI41" s="89" t="s">
        <v>622</v>
      </c>
      <c r="CJ41" s="89" t="s">
        <v>623</v>
      </c>
      <c r="CK41" s="89" t="s">
        <v>485</v>
      </c>
      <c r="CL41" s="89" t="s">
        <v>924</v>
      </c>
      <c r="CM41" s="89" t="s">
        <v>626</v>
      </c>
      <c r="CN41" s="89" t="s">
        <v>627</v>
      </c>
      <c r="CO41" s="89" t="s">
        <v>492</v>
      </c>
      <c r="CP41" s="89" t="s">
        <v>924</v>
      </c>
      <c r="CQ41" s="89" t="s">
        <v>630</v>
      </c>
      <c r="CR41" s="89" t="s">
        <v>631</v>
      </c>
      <c r="CS41" s="89" t="s">
        <v>497</v>
      </c>
      <c r="CT41" s="89" t="s">
        <v>924</v>
      </c>
      <c r="CU41" s="89" t="s">
        <v>634</v>
      </c>
      <c r="CV41" s="89" t="s">
        <v>635</v>
      </c>
      <c r="CW41" s="89" t="s">
        <v>502</v>
      </c>
      <c r="CX41" s="89" t="s">
        <v>924</v>
      </c>
      <c r="CY41" s="89" t="s">
        <v>638</v>
      </c>
      <c r="CZ41" s="89" t="s">
        <v>639</v>
      </c>
      <c r="DA41" s="89" t="s">
        <v>507</v>
      </c>
      <c r="DB41" s="89" t="s">
        <v>924</v>
      </c>
      <c r="DC41" s="89" t="s">
        <v>642</v>
      </c>
      <c r="DD41" s="89" t="s">
        <v>643</v>
      </c>
      <c r="DE41" s="89" t="s">
        <v>512</v>
      </c>
      <c r="DF41" s="89" t="s">
        <v>924</v>
      </c>
      <c r="DG41" s="89" t="s">
        <v>645</v>
      </c>
      <c r="DH41" s="89" t="s">
        <v>838</v>
      </c>
      <c r="DI41" s="89" t="s">
        <v>517</v>
      </c>
      <c r="DJ41" s="89" t="s">
        <v>924</v>
      </c>
      <c r="DK41" s="89" t="s">
        <v>649</v>
      </c>
      <c r="DL41" s="89" t="s">
        <v>582</v>
      </c>
      <c r="DM41" s="89" t="s">
        <v>522</v>
      </c>
      <c r="DN41" s="89" t="s">
        <v>924</v>
      </c>
      <c r="DO41" s="89" t="s">
        <v>651</v>
      </c>
      <c r="DP41" s="89" t="s">
        <v>652</v>
      </c>
      <c r="DQ41" s="89" t="s">
        <v>527</v>
      </c>
      <c r="DR41" s="89" t="s">
        <v>924</v>
      </c>
      <c r="DS41" s="89" t="s">
        <v>655</v>
      </c>
      <c r="DT41" s="89" t="s">
        <v>656</v>
      </c>
      <c r="DU41" s="89" t="s">
        <v>532</v>
      </c>
      <c r="DV41" s="89" t="s">
        <v>924</v>
      </c>
      <c r="DW41" s="89" t="s">
        <v>659</v>
      </c>
      <c r="DX41" s="89" t="s">
        <v>843</v>
      </c>
      <c r="DY41" s="89" t="s">
        <v>537</v>
      </c>
    </row>
    <row r="42">
      <c r="A42" s="89" t="s">
        <v>928</v>
      </c>
      <c r="B42" s="89" t="s">
        <v>929</v>
      </c>
      <c r="C42" s="89" t="s">
        <v>585</v>
      </c>
      <c r="D42" s="89">
        <v>8.544421E7</v>
      </c>
      <c r="E42" s="89">
        <v>4.262427630512E12</v>
      </c>
      <c r="F42" s="142"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2085</v>
      </c>
      <c r="V42" s="89" t="s">
        <v>2086</v>
      </c>
      <c r="W42" s="89" t="s">
        <v>413</v>
      </c>
      <c r="X42" s="89" t="s">
        <v>414</v>
      </c>
      <c r="Y42" s="89" t="s">
        <v>415</v>
      </c>
      <c r="Z42" s="89">
        <v>20.0</v>
      </c>
      <c r="AA42" s="89">
        <v>68.0</v>
      </c>
      <c r="AB42" s="89">
        <v>60.0</v>
      </c>
      <c r="AC42" s="89">
        <v>140.0</v>
      </c>
      <c r="AD42" s="118">
        <v>0.1</v>
      </c>
      <c r="AE42" s="118">
        <v>0.9</v>
      </c>
      <c r="AF42" s="89"/>
      <c r="AG42" s="89"/>
      <c r="AH42" s="89"/>
      <c r="AI42" s="89"/>
      <c r="AJ42" s="89"/>
      <c r="AK42" s="89" t="s">
        <v>416</v>
      </c>
      <c r="AL42" s="142" t="s">
        <v>417</v>
      </c>
      <c r="AM42" s="142" t="s">
        <v>418</v>
      </c>
      <c r="AN42" s="142" t="s">
        <v>419</v>
      </c>
      <c r="AO42" s="142" t="s">
        <v>420</v>
      </c>
      <c r="AP42" s="142" t="s">
        <v>931</v>
      </c>
      <c r="AQ42" s="89"/>
      <c r="AR42" s="89"/>
      <c r="AS42" s="89"/>
      <c r="AT42" s="89"/>
      <c r="AU42" s="89"/>
      <c r="AV42" s="89"/>
      <c r="AW42" s="89"/>
      <c r="AX42" s="142" t="s">
        <v>589</v>
      </c>
      <c r="AY42" s="142"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1">
        <v>0.22</v>
      </c>
      <c r="BS42" s="89">
        <v>0.49</v>
      </c>
      <c r="BT42" s="89" t="s">
        <v>433</v>
      </c>
      <c r="BU42" s="89"/>
      <c r="BV42" s="89"/>
      <c r="BW42" s="89"/>
      <c r="BX42" s="89"/>
      <c r="BY42" s="89"/>
      <c r="BZ42" s="89"/>
      <c r="CA42" s="89"/>
      <c r="CB42" s="89"/>
      <c r="CC42" s="89"/>
      <c r="CD42" s="89" t="s">
        <v>929</v>
      </c>
      <c r="CE42" s="89" t="s">
        <v>618</v>
      </c>
      <c r="CF42" s="89" t="s">
        <v>619</v>
      </c>
      <c r="CG42" s="89" t="s">
        <v>478</v>
      </c>
      <c r="CH42" s="89" t="s">
        <v>929</v>
      </c>
      <c r="CI42" s="89" t="s">
        <v>622</v>
      </c>
      <c r="CJ42" s="89" t="s">
        <v>623</v>
      </c>
      <c r="CK42" s="89" t="s">
        <v>485</v>
      </c>
      <c r="CL42" s="89" t="s">
        <v>929</v>
      </c>
      <c r="CM42" s="89" t="s">
        <v>626</v>
      </c>
      <c r="CN42" s="89" t="s">
        <v>627</v>
      </c>
      <c r="CO42" s="89" t="s">
        <v>492</v>
      </c>
      <c r="CP42" s="89" t="s">
        <v>929</v>
      </c>
      <c r="CQ42" s="89" t="s">
        <v>630</v>
      </c>
      <c r="CR42" s="89" t="s">
        <v>631</v>
      </c>
      <c r="CS42" s="89" t="s">
        <v>497</v>
      </c>
      <c r="CT42" s="89" t="s">
        <v>929</v>
      </c>
      <c r="CU42" s="89" t="s">
        <v>634</v>
      </c>
      <c r="CV42" s="89" t="s">
        <v>635</v>
      </c>
      <c r="CW42" s="89" t="s">
        <v>502</v>
      </c>
      <c r="CX42" s="89" t="s">
        <v>929</v>
      </c>
      <c r="CY42" s="89" t="s">
        <v>638</v>
      </c>
      <c r="CZ42" s="89" t="s">
        <v>639</v>
      </c>
      <c r="DA42" s="89" t="s">
        <v>507</v>
      </c>
      <c r="DB42" s="89" t="s">
        <v>929</v>
      </c>
      <c r="DC42" s="89" t="s">
        <v>642</v>
      </c>
      <c r="DD42" s="89" t="s">
        <v>643</v>
      </c>
      <c r="DE42" s="89" t="s">
        <v>512</v>
      </c>
      <c r="DF42" s="89" t="s">
        <v>929</v>
      </c>
      <c r="DG42" s="89" t="s">
        <v>645</v>
      </c>
      <c r="DH42" s="89" t="s">
        <v>838</v>
      </c>
      <c r="DI42" s="89" t="s">
        <v>517</v>
      </c>
      <c r="DJ42" s="89" t="s">
        <v>929</v>
      </c>
      <c r="DK42" s="89" t="s">
        <v>649</v>
      </c>
      <c r="DL42" s="89" t="s">
        <v>582</v>
      </c>
      <c r="DM42" s="89" t="s">
        <v>522</v>
      </c>
      <c r="DN42" s="89" t="s">
        <v>929</v>
      </c>
      <c r="DO42" s="89" t="s">
        <v>651</v>
      </c>
      <c r="DP42" s="89" t="s">
        <v>652</v>
      </c>
      <c r="DQ42" s="89" t="s">
        <v>527</v>
      </c>
      <c r="DR42" s="89" t="s">
        <v>929</v>
      </c>
      <c r="DS42" s="89" t="s">
        <v>655</v>
      </c>
      <c r="DT42" s="89" t="s">
        <v>656</v>
      </c>
      <c r="DU42" s="89" t="s">
        <v>532</v>
      </c>
      <c r="DV42" s="89" t="s">
        <v>929</v>
      </c>
      <c r="DW42" s="89" t="s">
        <v>659</v>
      </c>
      <c r="DX42" s="89" t="s">
        <v>843</v>
      </c>
      <c r="DY42" s="89" t="s">
        <v>537</v>
      </c>
    </row>
    <row r="43">
      <c r="A43" s="89" t="s">
        <v>933</v>
      </c>
      <c r="B43" s="89" t="s">
        <v>934</v>
      </c>
      <c r="C43" s="89" t="s">
        <v>935</v>
      </c>
      <c r="D43" s="89">
        <v>8.544421E7</v>
      </c>
      <c r="E43" s="89">
        <v>4.262427630581E12</v>
      </c>
      <c r="F43" s="142"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2087</v>
      </c>
      <c r="V43" s="89" t="s">
        <v>2086</v>
      </c>
      <c r="W43" s="89" t="s">
        <v>413</v>
      </c>
      <c r="X43" s="89" t="s">
        <v>414</v>
      </c>
      <c r="Y43" s="89" t="s">
        <v>415</v>
      </c>
      <c r="Z43" s="89">
        <v>20.0</v>
      </c>
      <c r="AA43" s="89">
        <v>68.0</v>
      </c>
      <c r="AB43" s="89">
        <v>60.0</v>
      </c>
      <c r="AC43" s="89">
        <v>140.0</v>
      </c>
      <c r="AD43" s="118">
        <v>0.1</v>
      </c>
      <c r="AE43" s="118">
        <v>0.9</v>
      </c>
      <c r="AF43" s="89"/>
      <c r="AG43" s="89"/>
      <c r="AH43" s="89"/>
      <c r="AI43" s="89"/>
      <c r="AJ43" s="89"/>
      <c r="AK43" s="89" t="s">
        <v>416</v>
      </c>
      <c r="AL43" s="142" t="s">
        <v>417</v>
      </c>
      <c r="AM43" s="142" t="s">
        <v>418</v>
      </c>
      <c r="AN43" s="142" t="s">
        <v>419</v>
      </c>
      <c r="AO43" s="142" t="s">
        <v>420</v>
      </c>
      <c r="AP43" s="142" t="s">
        <v>939</v>
      </c>
      <c r="AQ43" s="89"/>
      <c r="AR43" s="89"/>
      <c r="AS43" s="89"/>
      <c r="AT43" s="89"/>
      <c r="AU43" s="89"/>
      <c r="AV43" s="89"/>
      <c r="AW43" s="89"/>
      <c r="AX43" s="142" t="s">
        <v>422</v>
      </c>
      <c r="AY43" s="142"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1">
        <v>5.76</v>
      </c>
      <c r="BS43" s="89">
        <v>12.7</v>
      </c>
      <c r="BT43" s="89" t="s">
        <v>433</v>
      </c>
      <c r="BU43" s="89"/>
      <c r="BV43" s="89"/>
      <c r="BW43" s="89"/>
      <c r="BX43" s="89"/>
      <c r="BY43" s="89"/>
      <c r="BZ43" s="89"/>
      <c r="CA43" s="89"/>
      <c r="CB43" s="89"/>
      <c r="CC43" s="89"/>
      <c r="CD43" s="89" t="s">
        <v>934</v>
      </c>
      <c r="CE43" s="89" t="s">
        <v>476</v>
      </c>
      <c r="CF43" s="89" t="s">
        <v>942</v>
      </c>
      <c r="CG43" s="89" t="s">
        <v>478</v>
      </c>
      <c r="CH43" s="89" t="s">
        <v>934</v>
      </c>
      <c r="CI43" s="89" t="s">
        <v>483</v>
      </c>
      <c r="CJ43" s="89" t="s">
        <v>486</v>
      </c>
      <c r="CK43" s="89" t="s">
        <v>485</v>
      </c>
      <c r="CL43" s="89" t="s">
        <v>934</v>
      </c>
      <c r="CM43" s="89" t="s">
        <v>490</v>
      </c>
      <c r="CN43" s="89" t="s">
        <v>493</v>
      </c>
      <c r="CO43" s="89" t="s">
        <v>492</v>
      </c>
      <c r="CP43" s="89" t="s">
        <v>934</v>
      </c>
      <c r="CQ43" s="89" t="s">
        <v>495</v>
      </c>
      <c r="CR43" s="89" t="s">
        <v>496</v>
      </c>
      <c r="CS43" s="89" t="s">
        <v>497</v>
      </c>
      <c r="CT43" s="89" t="s">
        <v>934</v>
      </c>
      <c r="CU43" s="89" t="s">
        <v>500</v>
      </c>
      <c r="CV43" s="89" t="s">
        <v>503</v>
      </c>
      <c r="CW43" s="89" t="s">
        <v>502</v>
      </c>
      <c r="CX43" s="89" t="s">
        <v>934</v>
      </c>
      <c r="CY43" s="89" t="s">
        <v>505</v>
      </c>
      <c r="CZ43" s="89" t="s">
        <v>508</v>
      </c>
      <c r="DA43" s="89" t="s">
        <v>507</v>
      </c>
      <c r="DB43" s="89" t="s">
        <v>934</v>
      </c>
      <c r="DC43" s="89" t="s">
        <v>510</v>
      </c>
      <c r="DD43" s="89" t="s">
        <v>943</v>
      </c>
      <c r="DE43" s="89" t="s">
        <v>512</v>
      </c>
      <c r="DF43" s="89" t="s">
        <v>934</v>
      </c>
      <c r="DG43" s="89" t="s">
        <v>515</v>
      </c>
      <c r="DH43" s="89" t="s">
        <v>944</v>
      </c>
      <c r="DI43" s="89" t="s">
        <v>517</v>
      </c>
      <c r="DJ43" s="89" t="s">
        <v>934</v>
      </c>
      <c r="DK43" s="89" t="s">
        <v>520</v>
      </c>
      <c r="DL43" s="89" t="s">
        <v>945</v>
      </c>
      <c r="DM43" s="89" t="s">
        <v>522</v>
      </c>
      <c r="DN43" s="89" t="s">
        <v>934</v>
      </c>
      <c r="DO43" s="89" t="s">
        <v>525</v>
      </c>
      <c r="DP43" s="89" t="s">
        <v>528</v>
      </c>
      <c r="DQ43" s="89" t="s">
        <v>527</v>
      </c>
      <c r="DR43" s="89" t="s">
        <v>934</v>
      </c>
      <c r="DS43" s="89" t="s">
        <v>530</v>
      </c>
      <c r="DT43" s="89" t="s">
        <v>531</v>
      </c>
      <c r="DU43" s="89" t="s">
        <v>532</v>
      </c>
      <c r="DV43" s="89" t="s">
        <v>934</v>
      </c>
      <c r="DW43" s="89" t="s">
        <v>535</v>
      </c>
      <c r="DX43" s="89" t="s">
        <v>538</v>
      </c>
      <c r="DY43" s="89" t="s">
        <v>537</v>
      </c>
    </row>
    <row r="44">
      <c r="A44" s="89" t="s">
        <v>946</v>
      </c>
      <c r="B44" s="89" t="s">
        <v>947</v>
      </c>
      <c r="C44" s="89" t="s">
        <v>935</v>
      </c>
      <c r="D44" s="89">
        <v>8.544421E7</v>
      </c>
      <c r="E44" s="89">
        <v>4.262427630598E12</v>
      </c>
      <c r="F44" s="142"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2087</v>
      </c>
      <c r="V44" s="89" t="s">
        <v>2086</v>
      </c>
      <c r="W44" s="89" t="s">
        <v>413</v>
      </c>
      <c r="X44" s="89" t="s">
        <v>414</v>
      </c>
      <c r="Y44" s="89" t="s">
        <v>415</v>
      </c>
      <c r="Z44" s="89">
        <v>20.0</v>
      </c>
      <c r="AA44" s="89">
        <v>68.0</v>
      </c>
      <c r="AB44" s="89">
        <v>60.0</v>
      </c>
      <c r="AC44" s="89">
        <v>140.0</v>
      </c>
      <c r="AD44" s="118">
        <v>0.1</v>
      </c>
      <c r="AE44" s="118">
        <v>0.9</v>
      </c>
      <c r="AF44" s="89"/>
      <c r="AG44" s="89"/>
      <c r="AH44" s="89"/>
      <c r="AI44" s="89"/>
      <c r="AJ44" s="89"/>
      <c r="AK44" s="89" t="s">
        <v>416</v>
      </c>
      <c r="AL44" s="142" t="s">
        <v>417</v>
      </c>
      <c r="AM44" s="142" t="s">
        <v>418</v>
      </c>
      <c r="AN44" s="142" t="s">
        <v>419</v>
      </c>
      <c r="AO44" s="142" t="s">
        <v>420</v>
      </c>
      <c r="AP44" s="142" t="s">
        <v>949</v>
      </c>
      <c r="AQ44" s="89"/>
      <c r="AR44" s="89"/>
      <c r="AS44" s="89"/>
      <c r="AT44" s="89"/>
      <c r="AU44" s="89"/>
      <c r="AV44" s="89"/>
      <c r="AW44" s="89"/>
      <c r="AX44" s="142" t="s">
        <v>422</v>
      </c>
      <c r="AY44" s="142"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1">
        <v>5.76</v>
      </c>
      <c r="BS44" s="89">
        <v>12.7</v>
      </c>
      <c r="BT44" s="89" t="s">
        <v>433</v>
      </c>
      <c r="BU44" s="89"/>
      <c r="BV44" s="89"/>
      <c r="BW44" s="89"/>
      <c r="BX44" s="89"/>
      <c r="BY44" s="89"/>
      <c r="BZ44" s="89"/>
      <c r="CA44" s="89"/>
      <c r="CB44" s="89"/>
      <c r="CC44" s="89"/>
      <c r="CD44" s="89" t="s">
        <v>947</v>
      </c>
      <c r="CE44" s="89" t="s">
        <v>476</v>
      </c>
      <c r="CF44" s="89" t="s">
        <v>942</v>
      </c>
      <c r="CG44" s="89" t="s">
        <v>478</v>
      </c>
      <c r="CH44" s="89" t="s">
        <v>947</v>
      </c>
      <c r="CI44" s="89" t="s">
        <v>483</v>
      </c>
      <c r="CJ44" s="89" t="s">
        <v>486</v>
      </c>
      <c r="CK44" s="89" t="s">
        <v>485</v>
      </c>
      <c r="CL44" s="89" t="s">
        <v>947</v>
      </c>
      <c r="CM44" s="89" t="s">
        <v>490</v>
      </c>
      <c r="CN44" s="89" t="s">
        <v>493</v>
      </c>
      <c r="CO44" s="89" t="s">
        <v>492</v>
      </c>
      <c r="CP44" s="89" t="s">
        <v>947</v>
      </c>
      <c r="CQ44" s="89" t="s">
        <v>495</v>
      </c>
      <c r="CR44" s="89" t="s">
        <v>496</v>
      </c>
      <c r="CS44" s="89" t="s">
        <v>497</v>
      </c>
      <c r="CT44" s="89" t="s">
        <v>947</v>
      </c>
      <c r="CU44" s="89" t="s">
        <v>500</v>
      </c>
      <c r="CV44" s="89" t="s">
        <v>503</v>
      </c>
      <c r="CW44" s="89" t="s">
        <v>502</v>
      </c>
      <c r="CX44" s="89" t="s">
        <v>947</v>
      </c>
      <c r="CY44" s="89" t="s">
        <v>505</v>
      </c>
      <c r="CZ44" s="89" t="s">
        <v>508</v>
      </c>
      <c r="DA44" s="89" t="s">
        <v>507</v>
      </c>
      <c r="DB44" s="89" t="s">
        <v>947</v>
      </c>
      <c r="DC44" s="89" t="s">
        <v>510</v>
      </c>
      <c r="DD44" s="89" t="s">
        <v>943</v>
      </c>
      <c r="DE44" s="89" t="s">
        <v>512</v>
      </c>
      <c r="DF44" s="89" t="s">
        <v>947</v>
      </c>
      <c r="DG44" s="89" t="s">
        <v>515</v>
      </c>
      <c r="DH44" s="89" t="s">
        <v>944</v>
      </c>
      <c r="DI44" s="89" t="s">
        <v>517</v>
      </c>
      <c r="DJ44" s="89" t="s">
        <v>947</v>
      </c>
      <c r="DK44" s="89" t="s">
        <v>520</v>
      </c>
      <c r="DL44" s="89" t="s">
        <v>945</v>
      </c>
      <c r="DM44" s="89" t="s">
        <v>522</v>
      </c>
      <c r="DN44" s="89" t="s">
        <v>947</v>
      </c>
      <c r="DO44" s="89" t="s">
        <v>525</v>
      </c>
      <c r="DP44" s="89" t="s">
        <v>528</v>
      </c>
      <c r="DQ44" s="89" t="s">
        <v>527</v>
      </c>
      <c r="DR44" s="89" t="s">
        <v>947</v>
      </c>
      <c r="DS44" s="89" t="s">
        <v>530</v>
      </c>
      <c r="DT44" s="89" t="s">
        <v>531</v>
      </c>
      <c r="DU44" s="89" t="s">
        <v>532</v>
      </c>
      <c r="DV44" s="89" t="s">
        <v>947</v>
      </c>
      <c r="DW44" s="89" t="s">
        <v>535</v>
      </c>
      <c r="DX44" s="89" t="s">
        <v>538</v>
      </c>
      <c r="DY44" s="89" t="s">
        <v>537</v>
      </c>
    </row>
    <row r="45">
      <c r="A45" s="89" t="s">
        <v>951</v>
      </c>
      <c r="B45" s="89" t="s">
        <v>952</v>
      </c>
      <c r="C45" s="89" t="s">
        <v>935</v>
      </c>
      <c r="D45" s="89">
        <v>8.544421E7</v>
      </c>
      <c r="E45" s="89">
        <v>4.262427630604E12</v>
      </c>
      <c r="F45" s="142"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2087</v>
      </c>
      <c r="V45" s="89" t="s">
        <v>2086</v>
      </c>
      <c r="W45" s="89" t="s">
        <v>413</v>
      </c>
      <c r="X45" s="89" t="s">
        <v>414</v>
      </c>
      <c r="Y45" s="89" t="s">
        <v>415</v>
      </c>
      <c r="Z45" s="89">
        <v>20.0</v>
      </c>
      <c r="AA45" s="89">
        <v>68.0</v>
      </c>
      <c r="AB45" s="89">
        <v>60.0</v>
      </c>
      <c r="AC45" s="89">
        <v>140.0</v>
      </c>
      <c r="AD45" s="118">
        <v>0.1</v>
      </c>
      <c r="AE45" s="118">
        <v>0.9</v>
      </c>
      <c r="AF45" s="89"/>
      <c r="AG45" s="89"/>
      <c r="AH45" s="89"/>
      <c r="AI45" s="89"/>
      <c r="AJ45" s="89"/>
      <c r="AK45" s="89" t="s">
        <v>416</v>
      </c>
      <c r="AL45" s="142" t="s">
        <v>417</v>
      </c>
      <c r="AM45" s="142" t="s">
        <v>418</v>
      </c>
      <c r="AN45" s="142" t="s">
        <v>419</v>
      </c>
      <c r="AO45" s="142" t="s">
        <v>420</v>
      </c>
      <c r="AP45" s="142" t="s">
        <v>954</v>
      </c>
      <c r="AQ45" s="89"/>
      <c r="AR45" s="89"/>
      <c r="AS45" s="89"/>
      <c r="AT45" s="89"/>
      <c r="AU45" s="89"/>
      <c r="AV45" s="89"/>
      <c r="AW45" s="89"/>
      <c r="AX45" s="142" t="s">
        <v>422</v>
      </c>
      <c r="AY45" s="142"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1">
        <v>5.76</v>
      </c>
      <c r="BS45" s="89">
        <v>12.7</v>
      </c>
      <c r="BT45" s="89" t="s">
        <v>433</v>
      </c>
      <c r="BU45" s="89"/>
      <c r="BV45" s="89"/>
      <c r="BW45" s="89"/>
      <c r="BX45" s="89"/>
      <c r="BY45" s="89"/>
      <c r="BZ45" s="89"/>
      <c r="CA45" s="89"/>
      <c r="CB45" s="89"/>
      <c r="CC45" s="89"/>
      <c r="CD45" s="89" t="s">
        <v>952</v>
      </c>
      <c r="CE45" s="89" t="s">
        <v>476</v>
      </c>
      <c r="CF45" s="89" t="s">
        <v>942</v>
      </c>
      <c r="CG45" s="89" t="s">
        <v>478</v>
      </c>
      <c r="CH45" s="89" t="s">
        <v>952</v>
      </c>
      <c r="CI45" s="89" t="s">
        <v>483</v>
      </c>
      <c r="CJ45" s="89" t="s">
        <v>486</v>
      </c>
      <c r="CK45" s="89" t="s">
        <v>485</v>
      </c>
      <c r="CL45" s="89" t="s">
        <v>952</v>
      </c>
      <c r="CM45" s="89" t="s">
        <v>490</v>
      </c>
      <c r="CN45" s="89" t="s">
        <v>493</v>
      </c>
      <c r="CO45" s="89" t="s">
        <v>492</v>
      </c>
      <c r="CP45" s="89" t="s">
        <v>952</v>
      </c>
      <c r="CQ45" s="89" t="s">
        <v>495</v>
      </c>
      <c r="CR45" s="89" t="s">
        <v>496</v>
      </c>
      <c r="CS45" s="89" t="s">
        <v>497</v>
      </c>
      <c r="CT45" s="89" t="s">
        <v>952</v>
      </c>
      <c r="CU45" s="89" t="s">
        <v>500</v>
      </c>
      <c r="CV45" s="89" t="s">
        <v>503</v>
      </c>
      <c r="CW45" s="89" t="s">
        <v>502</v>
      </c>
      <c r="CX45" s="89" t="s">
        <v>952</v>
      </c>
      <c r="CY45" s="89" t="s">
        <v>505</v>
      </c>
      <c r="CZ45" s="89" t="s">
        <v>508</v>
      </c>
      <c r="DA45" s="89" t="s">
        <v>507</v>
      </c>
      <c r="DB45" s="89" t="s">
        <v>952</v>
      </c>
      <c r="DC45" s="89" t="s">
        <v>510</v>
      </c>
      <c r="DD45" s="89" t="s">
        <v>943</v>
      </c>
      <c r="DE45" s="89" t="s">
        <v>512</v>
      </c>
      <c r="DF45" s="89" t="s">
        <v>952</v>
      </c>
      <c r="DG45" s="89" t="s">
        <v>515</v>
      </c>
      <c r="DH45" s="89" t="s">
        <v>944</v>
      </c>
      <c r="DI45" s="89" t="s">
        <v>517</v>
      </c>
      <c r="DJ45" s="89" t="s">
        <v>952</v>
      </c>
      <c r="DK45" s="89" t="s">
        <v>520</v>
      </c>
      <c r="DL45" s="89" t="s">
        <v>945</v>
      </c>
      <c r="DM45" s="89" t="s">
        <v>522</v>
      </c>
      <c r="DN45" s="89" t="s">
        <v>952</v>
      </c>
      <c r="DO45" s="89" t="s">
        <v>525</v>
      </c>
      <c r="DP45" s="89" t="s">
        <v>528</v>
      </c>
      <c r="DQ45" s="89" t="s">
        <v>527</v>
      </c>
      <c r="DR45" s="89" t="s">
        <v>952</v>
      </c>
      <c r="DS45" s="89" t="s">
        <v>530</v>
      </c>
      <c r="DT45" s="89" t="s">
        <v>531</v>
      </c>
      <c r="DU45" s="89" t="s">
        <v>532</v>
      </c>
      <c r="DV45" s="89" t="s">
        <v>952</v>
      </c>
      <c r="DW45" s="89" t="s">
        <v>535</v>
      </c>
      <c r="DX45" s="89" t="s">
        <v>538</v>
      </c>
      <c r="DY45" s="89" t="s">
        <v>537</v>
      </c>
    </row>
    <row r="46">
      <c r="A46" s="89" t="s">
        <v>956</v>
      </c>
      <c r="B46" s="89" t="s">
        <v>957</v>
      </c>
      <c r="C46" s="89" t="s">
        <v>935</v>
      </c>
      <c r="D46" s="89">
        <v>8.544421E7</v>
      </c>
      <c r="E46" s="89">
        <v>4.262427630628E12</v>
      </c>
      <c r="F46" s="142"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2087</v>
      </c>
      <c r="V46" s="89" t="s">
        <v>2086</v>
      </c>
      <c r="W46" s="89" t="s">
        <v>413</v>
      </c>
      <c r="X46" s="89" t="s">
        <v>414</v>
      </c>
      <c r="Y46" s="89" t="s">
        <v>415</v>
      </c>
      <c r="Z46" s="89">
        <v>20.0</v>
      </c>
      <c r="AA46" s="89">
        <v>68.0</v>
      </c>
      <c r="AB46" s="89">
        <v>60.0</v>
      </c>
      <c r="AC46" s="89">
        <v>140.0</v>
      </c>
      <c r="AD46" s="118">
        <v>0.1</v>
      </c>
      <c r="AE46" s="118">
        <v>0.9</v>
      </c>
      <c r="AF46" s="89"/>
      <c r="AG46" s="89"/>
      <c r="AH46" s="89"/>
      <c r="AI46" s="89"/>
      <c r="AJ46" s="89"/>
      <c r="AK46" s="89" t="s">
        <v>416</v>
      </c>
      <c r="AL46" s="142" t="s">
        <v>417</v>
      </c>
      <c r="AM46" s="142" t="s">
        <v>418</v>
      </c>
      <c r="AN46" s="142" t="s">
        <v>419</v>
      </c>
      <c r="AO46" s="142" t="s">
        <v>420</v>
      </c>
      <c r="AP46" s="142" t="s">
        <v>959</v>
      </c>
      <c r="AQ46" s="89"/>
      <c r="AR46" s="89"/>
      <c r="AS46" s="89"/>
      <c r="AT46" s="89"/>
      <c r="AU46" s="89"/>
      <c r="AV46" s="89"/>
      <c r="AW46" s="89"/>
      <c r="AX46" s="142" t="s">
        <v>422</v>
      </c>
      <c r="AY46" s="142"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1">
        <v>5.76</v>
      </c>
      <c r="BS46" s="89">
        <v>12.7</v>
      </c>
      <c r="BT46" s="89" t="s">
        <v>433</v>
      </c>
      <c r="BU46" s="89"/>
      <c r="BV46" s="89"/>
      <c r="BW46" s="89"/>
      <c r="BX46" s="89"/>
      <c r="BY46" s="89"/>
      <c r="BZ46" s="89"/>
      <c r="CA46" s="89"/>
      <c r="CB46" s="89"/>
      <c r="CC46" s="89"/>
      <c r="CD46" s="89" t="s">
        <v>957</v>
      </c>
      <c r="CE46" s="89" t="s">
        <v>476</v>
      </c>
      <c r="CF46" s="89" t="s">
        <v>942</v>
      </c>
      <c r="CG46" s="89" t="s">
        <v>478</v>
      </c>
      <c r="CH46" s="89" t="s">
        <v>957</v>
      </c>
      <c r="CI46" s="89" t="s">
        <v>483</v>
      </c>
      <c r="CJ46" s="89" t="s">
        <v>486</v>
      </c>
      <c r="CK46" s="89" t="s">
        <v>485</v>
      </c>
      <c r="CL46" s="89" t="s">
        <v>957</v>
      </c>
      <c r="CM46" s="89" t="s">
        <v>490</v>
      </c>
      <c r="CN46" s="89" t="s">
        <v>493</v>
      </c>
      <c r="CO46" s="89" t="s">
        <v>492</v>
      </c>
      <c r="CP46" s="89" t="s">
        <v>957</v>
      </c>
      <c r="CQ46" s="89" t="s">
        <v>495</v>
      </c>
      <c r="CR46" s="89" t="s">
        <v>496</v>
      </c>
      <c r="CS46" s="89" t="s">
        <v>497</v>
      </c>
      <c r="CT46" s="89" t="s">
        <v>957</v>
      </c>
      <c r="CU46" s="89" t="s">
        <v>500</v>
      </c>
      <c r="CV46" s="89" t="s">
        <v>503</v>
      </c>
      <c r="CW46" s="89" t="s">
        <v>502</v>
      </c>
      <c r="CX46" s="89" t="s">
        <v>957</v>
      </c>
      <c r="CY46" s="89" t="s">
        <v>505</v>
      </c>
      <c r="CZ46" s="89" t="s">
        <v>508</v>
      </c>
      <c r="DA46" s="89" t="s">
        <v>507</v>
      </c>
      <c r="DB46" s="89" t="s">
        <v>957</v>
      </c>
      <c r="DC46" s="89" t="s">
        <v>510</v>
      </c>
      <c r="DD46" s="89" t="s">
        <v>943</v>
      </c>
      <c r="DE46" s="89" t="s">
        <v>512</v>
      </c>
      <c r="DF46" s="89" t="s">
        <v>957</v>
      </c>
      <c r="DG46" s="89" t="s">
        <v>515</v>
      </c>
      <c r="DH46" s="89" t="s">
        <v>944</v>
      </c>
      <c r="DI46" s="89" t="s">
        <v>517</v>
      </c>
      <c r="DJ46" s="89" t="s">
        <v>957</v>
      </c>
      <c r="DK46" s="89" t="s">
        <v>520</v>
      </c>
      <c r="DL46" s="89" t="s">
        <v>945</v>
      </c>
      <c r="DM46" s="89" t="s">
        <v>522</v>
      </c>
      <c r="DN46" s="89" t="s">
        <v>957</v>
      </c>
      <c r="DO46" s="89" t="s">
        <v>525</v>
      </c>
      <c r="DP46" s="89" t="s">
        <v>528</v>
      </c>
      <c r="DQ46" s="89" t="s">
        <v>527</v>
      </c>
      <c r="DR46" s="89" t="s">
        <v>957</v>
      </c>
      <c r="DS46" s="89" t="s">
        <v>530</v>
      </c>
      <c r="DT46" s="89" t="s">
        <v>531</v>
      </c>
      <c r="DU46" s="89" t="s">
        <v>532</v>
      </c>
      <c r="DV46" s="89" t="s">
        <v>957</v>
      </c>
      <c r="DW46" s="89" t="s">
        <v>535</v>
      </c>
      <c r="DX46" s="89" t="s">
        <v>538</v>
      </c>
      <c r="DY46" s="89" t="s">
        <v>537</v>
      </c>
    </row>
    <row r="47">
      <c r="A47" s="89" t="s">
        <v>961</v>
      </c>
      <c r="B47" s="89" t="s">
        <v>962</v>
      </c>
      <c r="C47" s="89" t="s">
        <v>935</v>
      </c>
      <c r="D47" s="89">
        <v>8.544421E7</v>
      </c>
      <c r="E47" s="89">
        <v>4.262427630642E12</v>
      </c>
      <c r="F47" s="142"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2087</v>
      </c>
      <c r="V47" s="89" t="s">
        <v>2086</v>
      </c>
      <c r="W47" s="89" t="s">
        <v>413</v>
      </c>
      <c r="X47" s="89" t="s">
        <v>414</v>
      </c>
      <c r="Y47" s="89" t="s">
        <v>415</v>
      </c>
      <c r="Z47" s="89">
        <v>20.0</v>
      </c>
      <c r="AA47" s="89">
        <v>68.0</v>
      </c>
      <c r="AB47" s="89">
        <v>60.0</v>
      </c>
      <c r="AC47" s="89">
        <v>140.0</v>
      </c>
      <c r="AD47" s="118">
        <v>0.1</v>
      </c>
      <c r="AE47" s="118">
        <v>0.9</v>
      </c>
      <c r="AF47" s="89"/>
      <c r="AG47" s="89"/>
      <c r="AH47" s="89"/>
      <c r="AI47" s="89"/>
      <c r="AJ47" s="89"/>
      <c r="AK47" s="89" t="s">
        <v>416</v>
      </c>
      <c r="AL47" s="142" t="s">
        <v>417</v>
      </c>
      <c r="AM47" s="142" t="s">
        <v>418</v>
      </c>
      <c r="AN47" s="142" t="s">
        <v>419</v>
      </c>
      <c r="AO47" s="142" t="s">
        <v>420</v>
      </c>
      <c r="AP47" s="142" t="s">
        <v>964</v>
      </c>
      <c r="AQ47" s="89"/>
      <c r="AR47" s="89"/>
      <c r="AS47" s="89"/>
      <c r="AT47" s="89"/>
      <c r="AU47" s="89"/>
      <c r="AV47" s="89"/>
      <c r="AW47" s="89"/>
      <c r="AX47" s="142" t="s">
        <v>422</v>
      </c>
      <c r="AY47" s="142"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1">
        <v>5.76</v>
      </c>
      <c r="BS47" s="89">
        <v>12.7</v>
      </c>
      <c r="BT47" s="89" t="s">
        <v>433</v>
      </c>
      <c r="BU47" s="89"/>
      <c r="BV47" s="89"/>
      <c r="BW47" s="89"/>
      <c r="BX47" s="89"/>
      <c r="BY47" s="89"/>
      <c r="BZ47" s="89"/>
      <c r="CA47" s="89"/>
      <c r="CB47" s="89"/>
      <c r="CC47" s="89"/>
      <c r="CD47" s="89" t="s">
        <v>962</v>
      </c>
      <c r="CE47" s="89" t="s">
        <v>476</v>
      </c>
      <c r="CF47" s="89" t="s">
        <v>942</v>
      </c>
      <c r="CG47" s="89" t="s">
        <v>478</v>
      </c>
      <c r="CH47" s="89" t="s">
        <v>962</v>
      </c>
      <c r="CI47" s="89" t="s">
        <v>483</v>
      </c>
      <c r="CJ47" s="89" t="s">
        <v>486</v>
      </c>
      <c r="CK47" s="89" t="s">
        <v>485</v>
      </c>
      <c r="CL47" s="89" t="s">
        <v>962</v>
      </c>
      <c r="CM47" s="89" t="s">
        <v>490</v>
      </c>
      <c r="CN47" s="89" t="s">
        <v>493</v>
      </c>
      <c r="CO47" s="89" t="s">
        <v>492</v>
      </c>
      <c r="CP47" s="89" t="s">
        <v>962</v>
      </c>
      <c r="CQ47" s="89" t="s">
        <v>495</v>
      </c>
      <c r="CR47" s="89" t="s">
        <v>496</v>
      </c>
      <c r="CS47" s="89" t="s">
        <v>497</v>
      </c>
      <c r="CT47" s="89" t="s">
        <v>962</v>
      </c>
      <c r="CU47" s="89" t="s">
        <v>500</v>
      </c>
      <c r="CV47" s="89" t="s">
        <v>503</v>
      </c>
      <c r="CW47" s="89" t="s">
        <v>502</v>
      </c>
      <c r="CX47" s="89" t="s">
        <v>962</v>
      </c>
      <c r="CY47" s="89" t="s">
        <v>505</v>
      </c>
      <c r="CZ47" s="89" t="s">
        <v>508</v>
      </c>
      <c r="DA47" s="89" t="s">
        <v>507</v>
      </c>
      <c r="DB47" s="89" t="s">
        <v>962</v>
      </c>
      <c r="DC47" s="89" t="s">
        <v>510</v>
      </c>
      <c r="DD47" s="89" t="s">
        <v>943</v>
      </c>
      <c r="DE47" s="89" t="s">
        <v>512</v>
      </c>
      <c r="DF47" s="89" t="s">
        <v>962</v>
      </c>
      <c r="DG47" s="89" t="s">
        <v>515</v>
      </c>
      <c r="DH47" s="89" t="s">
        <v>944</v>
      </c>
      <c r="DI47" s="89" t="s">
        <v>517</v>
      </c>
      <c r="DJ47" s="89" t="s">
        <v>962</v>
      </c>
      <c r="DK47" s="89" t="s">
        <v>520</v>
      </c>
      <c r="DL47" s="89" t="s">
        <v>945</v>
      </c>
      <c r="DM47" s="89" t="s">
        <v>522</v>
      </c>
      <c r="DN47" s="89" t="s">
        <v>962</v>
      </c>
      <c r="DO47" s="89" t="s">
        <v>525</v>
      </c>
      <c r="DP47" s="89" t="s">
        <v>528</v>
      </c>
      <c r="DQ47" s="89" t="s">
        <v>527</v>
      </c>
      <c r="DR47" s="89" t="s">
        <v>962</v>
      </c>
      <c r="DS47" s="89" t="s">
        <v>530</v>
      </c>
      <c r="DT47" s="89" t="s">
        <v>531</v>
      </c>
      <c r="DU47" s="89" t="s">
        <v>532</v>
      </c>
      <c r="DV47" s="89" t="s">
        <v>962</v>
      </c>
      <c r="DW47" s="89" t="s">
        <v>535</v>
      </c>
      <c r="DX47" s="89" t="s">
        <v>538</v>
      </c>
      <c r="DY47" s="89" t="s">
        <v>537</v>
      </c>
    </row>
    <row r="48">
      <c r="A48" s="89" t="s">
        <v>966</v>
      </c>
      <c r="B48" s="89" t="s">
        <v>967</v>
      </c>
      <c r="C48" s="89" t="s">
        <v>935</v>
      </c>
      <c r="D48" s="89">
        <v>8.544421E7</v>
      </c>
      <c r="E48" s="89">
        <v>4.262427630659E12</v>
      </c>
      <c r="F48" s="142"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2087</v>
      </c>
      <c r="V48" s="89" t="s">
        <v>2086</v>
      </c>
      <c r="W48" s="89" t="s">
        <v>413</v>
      </c>
      <c r="X48" s="89" t="s">
        <v>414</v>
      </c>
      <c r="Y48" s="89" t="s">
        <v>415</v>
      </c>
      <c r="Z48" s="89">
        <v>20.0</v>
      </c>
      <c r="AA48" s="89">
        <v>68.0</v>
      </c>
      <c r="AB48" s="89">
        <v>60.0</v>
      </c>
      <c r="AC48" s="89">
        <v>140.0</v>
      </c>
      <c r="AD48" s="118">
        <v>0.1</v>
      </c>
      <c r="AE48" s="118">
        <v>0.9</v>
      </c>
      <c r="AF48" s="89"/>
      <c r="AG48" s="89"/>
      <c r="AH48" s="89"/>
      <c r="AI48" s="89"/>
      <c r="AJ48" s="89"/>
      <c r="AK48" s="89" t="s">
        <v>416</v>
      </c>
      <c r="AL48" s="142" t="s">
        <v>417</v>
      </c>
      <c r="AM48" s="142" t="s">
        <v>418</v>
      </c>
      <c r="AN48" s="142" t="s">
        <v>419</v>
      </c>
      <c r="AO48" s="142" t="s">
        <v>420</v>
      </c>
      <c r="AP48" s="142" t="s">
        <v>969</v>
      </c>
      <c r="AQ48" s="89"/>
      <c r="AR48" s="89"/>
      <c r="AS48" s="89"/>
      <c r="AT48" s="89"/>
      <c r="AU48" s="89"/>
      <c r="AV48" s="89"/>
      <c r="AW48" s="89"/>
      <c r="AX48" s="142" t="s">
        <v>422</v>
      </c>
      <c r="AY48" s="142"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1">
        <v>5.76</v>
      </c>
      <c r="BS48" s="89">
        <v>12.7</v>
      </c>
      <c r="BT48" s="89" t="s">
        <v>433</v>
      </c>
      <c r="BU48" s="89"/>
      <c r="BV48" s="89"/>
      <c r="BW48" s="89"/>
      <c r="BX48" s="89"/>
      <c r="BY48" s="89"/>
      <c r="BZ48" s="89"/>
      <c r="CA48" s="89"/>
      <c r="CB48" s="89"/>
      <c r="CC48" s="89"/>
      <c r="CD48" s="89" t="s">
        <v>967</v>
      </c>
      <c r="CE48" s="89" t="s">
        <v>476</v>
      </c>
      <c r="CF48" s="89" t="s">
        <v>942</v>
      </c>
      <c r="CG48" s="89" t="s">
        <v>478</v>
      </c>
      <c r="CH48" s="89" t="s">
        <v>967</v>
      </c>
      <c r="CI48" s="89" t="s">
        <v>483</v>
      </c>
      <c r="CJ48" s="89" t="s">
        <v>486</v>
      </c>
      <c r="CK48" s="89" t="s">
        <v>485</v>
      </c>
      <c r="CL48" s="89" t="s">
        <v>967</v>
      </c>
      <c r="CM48" s="89" t="s">
        <v>490</v>
      </c>
      <c r="CN48" s="89" t="s">
        <v>493</v>
      </c>
      <c r="CO48" s="89" t="s">
        <v>492</v>
      </c>
      <c r="CP48" s="89" t="s">
        <v>967</v>
      </c>
      <c r="CQ48" s="89" t="s">
        <v>495</v>
      </c>
      <c r="CR48" s="89" t="s">
        <v>496</v>
      </c>
      <c r="CS48" s="89" t="s">
        <v>497</v>
      </c>
      <c r="CT48" s="89" t="s">
        <v>967</v>
      </c>
      <c r="CU48" s="89" t="s">
        <v>500</v>
      </c>
      <c r="CV48" s="89" t="s">
        <v>503</v>
      </c>
      <c r="CW48" s="89" t="s">
        <v>502</v>
      </c>
      <c r="CX48" s="89" t="s">
        <v>967</v>
      </c>
      <c r="CY48" s="89" t="s">
        <v>505</v>
      </c>
      <c r="CZ48" s="89" t="s">
        <v>508</v>
      </c>
      <c r="DA48" s="89" t="s">
        <v>507</v>
      </c>
      <c r="DB48" s="89" t="s">
        <v>967</v>
      </c>
      <c r="DC48" s="89" t="s">
        <v>510</v>
      </c>
      <c r="DD48" s="89" t="s">
        <v>943</v>
      </c>
      <c r="DE48" s="89" t="s">
        <v>512</v>
      </c>
      <c r="DF48" s="89" t="s">
        <v>967</v>
      </c>
      <c r="DG48" s="89" t="s">
        <v>515</v>
      </c>
      <c r="DH48" s="89" t="s">
        <v>944</v>
      </c>
      <c r="DI48" s="89" t="s">
        <v>517</v>
      </c>
      <c r="DJ48" s="89" t="s">
        <v>967</v>
      </c>
      <c r="DK48" s="89" t="s">
        <v>520</v>
      </c>
      <c r="DL48" s="89" t="s">
        <v>945</v>
      </c>
      <c r="DM48" s="89" t="s">
        <v>522</v>
      </c>
      <c r="DN48" s="89" t="s">
        <v>967</v>
      </c>
      <c r="DO48" s="89" t="s">
        <v>525</v>
      </c>
      <c r="DP48" s="89" t="s">
        <v>528</v>
      </c>
      <c r="DQ48" s="89" t="s">
        <v>527</v>
      </c>
      <c r="DR48" s="89" t="s">
        <v>967</v>
      </c>
      <c r="DS48" s="89" t="s">
        <v>530</v>
      </c>
      <c r="DT48" s="89" t="s">
        <v>531</v>
      </c>
      <c r="DU48" s="89" t="s">
        <v>532</v>
      </c>
      <c r="DV48" s="89" t="s">
        <v>967</v>
      </c>
      <c r="DW48" s="89" t="s">
        <v>535</v>
      </c>
      <c r="DX48" s="89" t="s">
        <v>538</v>
      </c>
      <c r="DY48" s="89" t="s">
        <v>537</v>
      </c>
    </row>
    <row r="49">
      <c r="A49" s="89" t="s">
        <v>971</v>
      </c>
      <c r="B49" s="89" t="s">
        <v>972</v>
      </c>
      <c r="C49" s="89" t="s">
        <v>935</v>
      </c>
      <c r="D49" s="89">
        <v>8.544421E7</v>
      </c>
      <c r="E49" s="89">
        <v>4.262427630611E12</v>
      </c>
      <c r="F49" s="142"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2087</v>
      </c>
      <c r="V49" s="89" t="s">
        <v>2086</v>
      </c>
      <c r="W49" s="89" t="s">
        <v>413</v>
      </c>
      <c r="X49" s="89" t="s">
        <v>414</v>
      </c>
      <c r="Y49" s="89" t="s">
        <v>415</v>
      </c>
      <c r="Z49" s="89">
        <v>20.0</v>
      </c>
      <c r="AA49" s="89">
        <v>68.0</v>
      </c>
      <c r="AB49" s="89">
        <v>60.0</v>
      </c>
      <c r="AC49" s="89">
        <v>140.0</v>
      </c>
      <c r="AD49" s="118">
        <v>0.1</v>
      </c>
      <c r="AE49" s="118">
        <v>0.9</v>
      </c>
      <c r="AF49" s="89"/>
      <c r="AG49" s="89"/>
      <c r="AH49" s="89"/>
      <c r="AI49" s="89"/>
      <c r="AJ49" s="89"/>
      <c r="AK49" s="89" t="s">
        <v>416</v>
      </c>
      <c r="AL49" s="142" t="s">
        <v>417</v>
      </c>
      <c r="AM49" s="142" t="s">
        <v>418</v>
      </c>
      <c r="AN49" s="142" t="s">
        <v>419</v>
      </c>
      <c r="AO49" s="142" t="s">
        <v>420</v>
      </c>
      <c r="AP49" s="142" t="s">
        <v>974</v>
      </c>
      <c r="AQ49" s="89"/>
      <c r="AR49" s="89"/>
      <c r="AS49" s="89"/>
      <c r="AT49" s="89"/>
      <c r="AU49" s="89"/>
      <c r="AV49" s="89"/>
      <c r="AW49" s="89"/>
      <c r="AX49" s="142" t="s">
        <v>422</v>
      </c>
      <c r="AY49" s="142"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1">
        <v>5.76</v>
      </c>
      <c r="BS49" s="89">
        <v>12.7</v>
      </c>
      <c r="BT49" s="89" t="s">
        <v>433</v>
      </c>
      <c r="BU49" s="89"/>
      <c r="BV49" s="89"/>
      <c r="BW49" s="89"/>
      <c r="BX49" s="89"/>
      <c r="BY49" s="89"/>
      <c r="BZ49" s="89"/>
      <c r="CA49" s="89"/>
      <c r="CB49" s="89"/>
      <c r="CC49" s="89"/>
      <c r="CD49" s="89" t="s">
        <v>972</v>
      </c>
      <c r="CE49" s="89" t="s">
        <v>476</v>
      </c>
      <c r="CF49" s="89" t="s">
        <v>942</v>
      </c>
      <c r="CG49" s="89" t="s">
        <v>478</v>
      </c>
      <c r="CH49" s="89" t="s">
        <v>972</v>
      </c>
      <c r="CI49" s="89" t="s">
        <v>483</v>
      </c>
      <c r="CJ49" s="89" t="s">
        <v>486</v>
      </c>
      <c r="CK49" s="89" t="s">
        <v>485</v>
      </c>
      <c r="CL49" s="89" t="s">
        <v>972</v>
      </c>
      <c r="CM49" s="89" t="s">
        <v>490</v>
      </c>
      <c r="CN49" s="89" t="s">
        <v>493</v>
      </c>
      <c r="CO49" s="89" t="s">
        <v>492</v>
      </c>
      <c r="CP49" s="89" t="s">
        <v>972</v>
      </c>
      <c r="CQ49" s="89" t="s">
        <v>495</v>
      </c>
      <c r="CR49" s="89" t="s">
        <v>496</v>
      </c>
      <c r="CS49" s="89" t="s">
        <v>497</v>
      </c>
      <c r="CT49" s="89" t="s">
        <v>972</v>
      </c>
      <c r="CU49" s="89" t="s">
        <v>500</v>
      </c>
      <c r="CV49" s="89" t="s">
        <v>503</v>
      </c>
      <c r="CW49" s="89" t="s">
        <v>502</v>
      </c>
      <c r="CX49" s="89" t="s">
        <v>972</v>
      </c>
      <c r="CY49" s="89" t="s">
        <v>505</v>
      </c>
      <c r="CZ49" s="89" t="s">
        <v>508</v>
      </c>
      <c r="DA49" s="89" t="s">
        <v>507</v>
      </c>
      <c r="DB49" s="89" t="s">
        <v>972</v>
      </c>
      <c r="DC49" s="89" t="s">
        <v>510</v>
      </c>
      <c r="DD49" s="89" t="s">
        <v>943</v>
      </c>
      <c r="DE49" s="89" t="s">
        <v>512</v>
      </c>
      <c r="DF49" s="89" t="s">
        <v>972</v>
      </c>
      <c r="DG49" s="89" t="s">
        <v>515</v>
      </c>
      <c r="DH49" s="89" t="s">
        <v>944</v>
      </c>
      <c r="DI49" s="89" t="s">
        <v>517</v>
      </c>
      <c r="DJ49" s="89" t="s">
        <v>972</v>
      </c>
      <c r="DK49" s="89" t="s">
        <v>520</v>
      </c>
      <c r="DL49" s="89" t="s">
        <v>945</v>
      </c>
      <c r="DM49" s="89" t="s">
        <v>522</v>
      </c>
      <c r="DN49" s="89" t="s">
        <v>972</v>
      </c>
      <c r="DO49" s="89" t="s">
        <v>525</v>
      </c>
      <c r="DP49" s="89" t="s">
        <v>528</v>
      </c>
      <c r="DQ49" s="89" t="s">
        <v>527</v>
      </c>
      <c r="DR49" s="89" t="s">
        <v>972</v>
      </c>
      <c r="DS49" s="89" t="s">
        <v>530</v>
      </c>
      <c r="DT49" s="89" t="s">
        <v>531</v>
      </c>
      <c r="DU49" s="89" t="s">
        <v>532</v>
      </c>
      <c r="DV49" s="89" t="s">
        <v>972</v>
      </c>
      <c r="DW49" s="89" t="s">
        <v>535</v>
      </c>
      <c r="DX49" s="89" t="s">
        <v>538</v>
      </c>
      <c r="DY49" s="89" t="s">
        <v>537</v>
      </c>
    </row>
    <row r="50">
      <c r="A50" s="89" t="s">
        <v>976</v>
      </c>
      <c r="B50" s="89" t="s">
        <v>977</v>
      </c>
      <c r="C50" s="89" t="s">
        <v>935</v>
      </c>
      <c r="D50" s="89">
        <v>8.544421E7</v>
      </c>
      <c r="E50" s="89">
        <v>4.262427630635E12</v>
      </c>
      <c r="F50" s="142"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2087</v>
      </c>
      <c r="V50" s="89" t="s">
        <v>2086</v>
      </c>
      <c r="W50" s="89" t="s">
        <v>413</v>
      </c>
      <c r="X50" s="89" t="s">
        <v>414</v>
      </c>
      <c r="Y50" s="89" t="s">
        <v>415</v>
      </c>
      <c r="Z50" s="89">
        <v>20.0</v>
      </c>
      <c r="AA50" s="89">
        <v>68.0</v>
      </c>
      <c r="AB50" s="89">
        <v>60.0</v>
      </c>
      <c r="AC50" s="89">
        <v>140.0</v>
      </c>
      <c r="AD50" s="118">
        <v>0.1</v>
      </c>
      <c r="AE50" s="118">
        <v>0.9</v>
      </c>
      <c r="AF50" s="89"/>
      <c r="AG50" s="89"/>
      <c r="AH50" s="89"/>
      <c r="AI50" s="89"/>
      <c r="AJ50" s="89"/>
      <c r="AK50" s="89" t="s">
        <v>416</v>
      </c>
      <c r="AL50" s="142" t="s">
        <v>417</v>
      </c>
      <c r="AM50" s="142" t="s">
        <v>418</v>
      </c>
      <c r="AN50" s="142" t="s">
        <v>419</v>
      </c>
      <c r="AO50" s="142" t="s">
        <v>420</v>
      </c>
      <c r="AP50" s="142" t="s">
        <v>979</v>
      </c>
      <c r="AQ50" s="89"/>
      <c r="AR50" s="89"/>
      <c r="AS50" s="89"/>
      <c r="AT50" s="89"/>
      <c r="AU50" s="89"/>
      <c r="AV50" s="89"/>
      <c r="AW50" s="89"/>
      <c r="AX50" s="142" t="s">
        <v>422</v>
      </c>
      <c r="AY50" s="142"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1">
        <v>5.76</v>
      </c>
      <c r="BS50" s="89">
        <v>12.7</v>
      </c>
      <c r="BT50" s="89" t="s">
        <v>433</v>
      </c>
      <c r="BU50" s="89"/>
      <c r="BV50" s="89"/>
      <c r="BW50" s="89"/>
      <c r="BX50" s="89"/>
      <c r="BY50" s="89"/>
      <c r="BZ50" s="89"/>
      <c r="CA50" s="89"/>
      <c r="CB50" s="89"/>
      <c r="CC50" s="89"/>
      <c r="CD50" s="89" t="s">
        <v>977</v>
      </c>
      <c r="CE50" s="89" t="s">
        <v>476</v>
      </c>
      <c r="CF50" s="89" t="s">
        <v>942</v>
      </c>
      <c r="CG50" s="89" t="s">
        <v>478</v>
      </c>
      <c r="CH50" s="89" t="s">
        <v>977</v>
      </c>
      <c r="CI50" s="89" t="s">
        <v>483</v>
      </c>
      <c r="CJ50" s="89" t="s">
        <v>486</v>
      </c>
      <c r="CK50" s="89" t="s">
        <v>485</v>
      </c>
      <c r="CL50" s="89" t="s">
        <v>977</v>
      </c>
      <c r="CM50" s="89" t="s">
        <v>490</v>
      </c>
      <c r="CN50" s="89" t="s">
        <v>493</v>
      </c>
      <c r="CO50" s="89" t="s">
        <v>492</v>
      </c>
      <c r="CP50" s="89" t="s">
        <v>977</v>
      </c>
      <c r="CQ50" s="89" t="s">
        <v>495</v>
      </c>
      <c r="CR50" s="89" t="s">
        <v>496</v>
      </c>
      <c r="CS50" s="89" t="s">
        <v>497</v>
      </c>
      <c r="CT50" s="89" t="s">
        <v>977</v>
      </c>
      <c r="CU50" s="89" t="s">
        <v>500</v>
      </c>
      <c r="CV50" s="89" t="s">
        <v>503</v>
      </c>
      <c r="CW50" s="89" t="s">
        <v>502</v>
      </c>
      <c r="CX50" s="89" t="s">
        <v>977</v>
      </c>
      <c r="CY50" s="89" t="s">
        <v>505</v>
      </c>
      <c r="CZ50" s="89" t="s">
        <v>508</v>
      </c>
      <c r="DA50" s="89" t="s">
        <v>507</v>
      </c>
      <c r="DB50" s="89" t="s">
        <v>977</v>
      </c>
      <c r="DC50" s="89" t="s">
        <v>510</v>
      </c>
      <c r="DD50" s="89" t="s">
        <v>943</v>
      </c>
      <c r="DE50" s="89" t="s">
        <v>512</v>
      </c>
      <c r="DF50" s="89" t="s">
        <v>977</v>
      </c>
      <c r="DG50" s="89" t="s">
        <v>515</v>
      </c>
      <c r="DH50" s="89" t="s">
        <v>944</v>
      </c>
      <c r="DI50" s="89" t="s">
        <v>517</v>
      </c>
      <c r="DJ50" s="89" t="s">
        <v>977</v>
      </c>
      <c r="DK50" s="89" t="s">
        <v>520</v>
      </c>
      <c r="DL50" s="89" t="s">
        <v>945</v>
      </c>
      <c r="DM50" s="89" t="s">
        <v>522</v>
      </c>
      <c r="DN50" s="89" t="s">
        <v>977</v>
      </c>
      <c r="DO50" s="89" t="s">
        <v>525</v>
      </c>
      <c r="DP50" s="89" t="s">
        <v>528</v>
      </c>
      <c r="DQ50" s="89" t="s">
        <v>527</v>
      </c>
      <c r="DR50" s="89" t="s">
        <v>977</v>
      </c>
      <c r="DS50" s="89" t="s">
        <v>530</v>
      </c>
      <c r="DT50" s="89" t="s">
        <v>531</v>
      </c>
      <c r="DU50" s="89" t="s">
        <v>532</v>
      </c>
      <c r="DV50" s="89" t="s">
        <v>977</v>
      </c>
      <c r="DW50" s="89" t="s">
        <v>535</v>
      </c>
      <c r="DX50" s="89" t="s">
        <v>538</v>
      </c>
      <c r="DY50" s="89" t="s">
        <v>537</v>
      </c>
    </row>
    <row r="51">
      <c r="A51" s="89" t="s">
        <v>981</v>
      </c>
      <c r="B51" s="89" t="s">
        <v>982</v>
      </c>
      <c r="C51" s="89" t="s">
        <v>983</v>
      </c>
      <c r="D51" s="89">
        <v>8.544421E7</v>
      </c>
      <c r="E51" s="89">
        <v>4.262427630017E12</v>
      </c>
      <c r="F51" s="142" t="s">
        <v>984</v>
      </c>
      <c r="G51" s="89" t="s">
        <v>587</v>
      </c>
      <c r="H51" s="89" t="s">
        <v>403</v>
      </c>
      <c r="I51" s="89" t="s">
        <v>404</v>
      </c>
      <c r="J51" s="89" t="s">
        <v>405</v>
      </c>
      <c r="K51" s="89" t="s">
        <v>937</v>
      </c>
      <c r="L51" s="89" t="s">
        <v>407</v>
      </c>
      <c r="M51" s="89" t="s">
        <v>408</v>
      </c>
      <c r="N51" s="89" t="s">
        <v>409</v>
      </c>
      <c r="O51" s="89" t="s">
        <v>410</v>
      </c>
      <c r="P51" s="89" t="s">
        <v>411</v>
      </c>
      <c r="Q51" s="89" t="s">
        <v>411</v>
      </c>
      <c r="R51" s="89" t="s">
        <v>938</v>
      </c>
      <c r="S51" s="89">
        <v>1.2</v>
      </c>
      <c r="T51" s="90">
        <v>0.47244094488189</v>
      </c>
      <c r="U51" s="89" t="s">
        <v>2087</v>
      </c>
      <c r="V51" s="89" t="s">
        <v>2086</v>
      </c>
      <c r="W51" s="89" t="s">
        <v>413</v>
      </c>
      <c r="X51" s="89" t="s">
        <v>414</v>
      </c>
      <c r="Y51" s="89" t="s">
        <v>415</v>
      </c>
      <c r="Z51" s="89">
        <v>20.0</v>
      </c>
      <c r="AA51" s="89">
        <v>68.0</v>
      </c>
      <c r="AB51" s="89">
        <v>60.0</v>
      </c>
      <c r="AC51" s="89">
        <v>140.0</v>
      </c>
      <c r="AD51" s="118">
        <v>0.1</v>
      </c>
      <c r="AE51" s="118">
        <v>0.9</v>
      </c>
      <c r="AF51" s="89"/>
      <c r="AG51" s="89"/>
      <c r="AH51" s="89"/>
      <c r="AI51" s="89"/>
      <c r="AJ51" s="89"/>
      <c r="AK51" s="89" t="s">
        <v>416</v>
      </c>
      <c r="AL51" s="142" t="s">
        <v>417</v>
      </c>
      <c r="AM51" s="142" t="s">
        <v>418</v>
      </c>
      <c r="AN51" s="142" t="s">
        <v>419</v>
      </c>
      <c r="AO51" s="142" t="s">
        <v>420</v>
      </c>
      <c r="AP51" s="142" t="s">
        <v>985</v>
      </c>
      <c r="AQ51" s="89"/>
      <c r="AR51" s="89"/>
      <c r="AS51" s="89"/>
      <c r="AT51" s="89"/>
      <c r="AU51" s="89"/>
      <c r="AV51" s="89"/>
      <c r="AW51" s="89"/>
      <c r="AX51" s="142" t="s">
        <v>589</v>
      </c>
      <c r="AY51" s="142" t="s">
        <v>299</v>
      </c>
      <c r="AZ51" s="89" t="s">
        <v>423</v>
      </c>
      <c r="BA51" s="89" t="s">
        <v>424</v>
      </c>
      <c r="BB51" s="89" t="s">
        <v>425</v>
      </c>
      <c r="BC51" s="89" t="s">
        <v>426</v>
      </c>
      <c r="BD51" s="89" t="s">
        <v>427</v>
      </c>
      <c r="BE51" s="89"/>
      <c r="BF51" s="89" t="s">
        <v>303</v>
      </c>
      <c r="BG51" s="89" t="s">
        <v>986</v>
      </c>
      <c r="BH51" s="89">
        <v>1.0</v>
      </c>
      <c r="BI51" s="89" t="s">
        <v>591</v>
      </c>
      <c r="BJ51" s="89" t="s">
        <v>592</v>
      </c>
      <c r="BK51" s="89" t="s">
        <v>593</v>
      </c>
      <c r="BL51" s="89"/>
      <c r="BM51" s="89" t="s">
        <v>594</v>
      </c>
      <c r="BN51" s="89"/>
      <c r="BO51" s="89"/>
      <c r="BP51" s="89">
        <v>0.2</v>
      </c>
      <c r="BQ51" s="89">
        <v>0.44</v>
      </c>
      <c r="BR51" s="141">
        <v>0.15</v>
      </c>
      <c r="BS51" s="89">
        <v>0.33</v>
      </c>
      <c r="BT51" s="89" t="s">
        <v>433</v>
      </c>
      <c r="BU51" s="89"/>
      <c r="BV51" s="89"/>
      <c r="BW51" s="89"/>
      <c r="BX51" s="89"/>
      <c r="BY51" s="89"/>
      <c r="BZ51" s="89"/>
      <c r="CA51" s="89"/>
      <c r="CB51" s="89"/>
      <c r="CC51" s="89"/>
      <c r="CD51" s="89" t="s">
        <v>982</v>
      </c>
      <c r="CE51" s="89" t="s">
        <v>618</v>
      </c>
      <c r="CF51" s="89" t="s">
        <v>619</v>
      </c>
      <c r="CG51" s="89" t="s">
        <v>478</v>
      </c>
      <c r="CH51" s="89" t="s">
        <v>982</v>
      </c>
      <c r="CI51" s="89" t="s">
        <v>622</v>
      </c>
      <c r="CJ51" s="89" t="s">
        <v>623</v>
      </c>
      <c r="CK51" s="89" t="s">
        <v>485</v>
      </c>
      <c r="CL51" s="89" t="s">
        <v>982</v>
      </c>
      <c r="CM51" s="89" t="s">
        <v>626</v>
      </c>
      <c r="CN51" s="89" t="s">
        <v>627</v>
      </c>
      <c r="CO51" s="89" t="s">
        <v>492</v>
      </c>
      <c r="CP51" s="89" t="s">
        <v>982</v>
      </c>
      <c r="CQ51" s="89" t="s">
        <v>630</v>
      </c>
      <c r="CR51" s="89" t="s">
        <v>987</v>
      </c>
      <c r="CS51" s="89" t="s">
        <v>497</v>
      </c>
      <c r="CT51" s="89" t="s">
        <v>982</v>
      </c>
      <c r="CU51" s="89" t="s">
        <v>634</v>
      </c>
      <c r="CV51" s="89" t="s">
        <v>635</v>
      </c>
      <c r="CW51" s="89" t="s">
        <v>502</v>
      </c>
      <c r="CX51" s="89" t="s">
        <v>982</v>
      </c>
      <c r="CY51" s="89" t="s">
        <v>638</v>
      </c>
      <c r="CZ51" s="89" t="s">
        <v>639</v>
      </c>
      <c r="DA51" s="89" t="s">
        <v>507</v>
      </c>
      <c r="DB51" s="89" t="s">
        <v>982</v>
      </c>
      <c r="DC51" s="89" t="s">
        <v>642</v>
      </c>
      <c r="DD51" s="89" t="s">
        <v>643</v>
      </c>
      <c r="DE51" s="89" t="s">
        <v>512</v>
      </c>
      <c r="DF51" s="89" t="s">
        <v>982</v>
      </c>
      <c r="DG51" s="89" t="s">
        <v>645</v>
      </c>
      <c r="DH51" s="89" t="s">
        <v>838</v>
      </c>
      <c r="DI51" s="89" t="s">
        <v>517</v>
      </c>
      <c r="DJ51" s="89" t="s">
        <v>982</v>
      </c>
      <c r="DK51" s="89" t="s">
        <v>649</v>
      </c>
      <c r="DL51" s="89" t="s">
        <v>582</v>
      </c>
      <c r="DM51" s="89" t="s">
        <v>522</v>
      </c>
      <c r="DN51" s="89" t="s">
        <v>982</v>
      </c>
      <c r="DO51" s="89" t="s">
        <v>651</v>
      </c>
      <c r="DP51" s="89" t="s">
        <v>652</v>
      </c>
      <c r="DQ51" s="89" t="s">
        <v>527</v>
      </c>
      <c r="DR51" s="89" t="s">
        <v>982</v>
      </c>
      <c r="DS51" s="89" t="s">
        <v>655</v>
      </c>
      <c r="DT51" s="89" t="s">
        <v>656</v>
      </c>
      <c r="DU51" s="89" t="s">
        <v>532</v>
      </c>
      <c r="DV51" s="89" t="s">
        <v>982</v>
      </c>
      <c r="DW51" s="89" t="s">
        <v>659</v>
      </c>
      <c r="DX51" s="89" t="s">
        <v>988</v>
      </c>
      <c r="DY51" s="89" t="s">
        <v>537</v>
      </c>
    </row>
    <row r="52">
      <c r="A52" s="89" t="s">
        <v>989</v>
      </c>
      <c r="B52" s="89" t="s">
        <v>990</v>
      </c>
      <c r="C52" s="89" t="s">
        <v>983</v>
      </c>
      <c r="D52" s="89">
        <v>8.544421E7</v>
      </c>
      <c r="E52" s="89">
        <v>4.262427630024E12</v>
      </c>
      <c r="F52" s="142" t="s">
        <v>991</v>
      </c>
      <c r="G52" s="89" t="s">
        <v>587</v>
      </c>
      <c r="H52" s="89" t="s">
        <v>403</v>
      </c>
      <c r="I52" s="89" t="s">
        <v>543</v>
      </c>
      <c r="J52" s="89" t="s">
        <v>405</v>
      </c>
      <c r="K52" s="89" t="s">
        <v>937</v>
      </c>
      <c r="L52" s="89" t="s">
        <v>407</v>
      </c>
      <c r="M52" s="89" t="s">
        <v>408</v>
      </c>
      <c r="N52" s="89" t="s">
        <v>409</v>
      </c>
      <c r="O52" s="89" t="s">
        <v>410</v>
      </c>
      <c r="P52" s="89" t="s">
        <v>411</v>
      </c>
      <c r="Q52" s="89" t="s">
        <v>411</v>
      </c>
      <c r="R52" s="89" t="s">
        <v>938</v>
      </c>
      <c r="S52" s="89">
        <v>1.2</v>
      </c>
      <c r="T52" s="90">
        <v>0.47244094488189</v>
      </c>
      <c r="U52" s="89" t="s">
        <v>2087</v>
      </c>
      <c r="V52" s="89" t="s">
        <v>2086</v>
      </c>
      <c r="W52" s="89" t="s">
        <v>413</v>
      </c>
      <c r="X52" s="89" t="s">
        <v>414</v>
      </c>
      <c r="Y52" s="89" t="s">
        <v>415</v>
      </c>
      <c r="Z52" s="89">
        <v>20.0</v>
      </c>
      <c r="AA52" s="89">
        <v>68.0</v>
      </c>
      <c r="AB52" s="89">
        <v>60.0</v>
      </c>
      <c r="AC52" s="89">
        <v>140.0</v>
      </c>
      <c r="AD52" s="118">
        <v>0.1</v>
      </c>
      <c r="AE52" s="118">
        <v>0.9</v>
      </c>
      <c r="AF52" s="89"/>
      <c r="AG52" s="89"/>
      <c r="AH52" s="89"/>
      <c r="AI52" s="89"/>
      <c r="AJ52" s="89"/>
      <c r="AK52" s="89" t="s">
        <v>416</v>
      </c>
      <c r="AL52" s="142" t="s">
        <v>417</v>
      </c>
      <c r="AM52" s="142" t="s">
        <v>418</v>
      </c>
      <c r="AN52" s="142" t="s">
        <v>419</v>
      </c>
      <c r="AO52" s="142" t="s">
        <v>420</v>
      </c>
      <c r="AP52" s="142" t="s">
        <v>992</v>
      </c>
      <c r="AQ52" s="89"/>
      <c r="AR52" s="89"/>
      <c r="AS52" s="89"/>
      <c r="AT52" s="89"/>
      <c r="AU52" s="89"/>
      <c r="AV52" s="89"/>
      <c r="AW52" s="89"/>
      <c r="AX52" s="142" t="s">
        <v>589</v>
      </c>
      <c r="AY52" s="142"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1">
        <v>0.15</v>
      </c>
      <c r="BS52" s="89">
        <v>0.33</v>
      </c>
      <c r="BT52" s="89" t="s">
        <v>433</v>
      </c>
      <c r="BU52" s="89"/>
      <c r="BV52" s="89"/>
      <c r="BW52" s="89"/>
      <c r="BX52" s="89"/>
      <c r="BY52" s="89"/>
      <c r="BZ52" s="89"/>
      <c r="CA52" s="89"/>
      <c r="CB52" s="89"/>
      <c r="CC52" s="89"/>
      <c r="CD52" s="89" t="s">
        <v>990</v>
      </c>
      <c r="CE52" s="89" t="s">
        <v>618</v>
      </c>
      <c r="CF52" s="89" t="s">
        <v>619</v>
      </c>
      <c r="CG52" s="89" t="s">
        <v>478</v>
      </c>
      <c r="CH52" s="89" t="s">
        <v>990</v>
      </c>
      <c r="CI52" s="89" t="s">
        <v>622</v>
      </c>
      <c r="CJ52" s="89" t="s">
        <v>623</v>
      </c>
      <c r="CK52" s="89" t="s">
        <v>485</v>
      </c>
      <c r="CL52" s="89" t="s">
        <v>990</v>
      </c>
      <c r="CM52" s="89" t="s">
        <v>626</v>
      </c>
      <c r="CN52" s="89" t="s">
        <v>627</v>
      </c>
      <c r="CO52" s="89" t="s">
        <v>492</v>
      </c>
      <c r="CP52" s="89" t="s">
        <v>990</v>
      </c>
      <c r="CQ52" s="89" t="s">
        <v>630</v>
      </c>
      <c r="CR52" s="89" t="s">
        <v>987</v>
      </c>
      <c r="CS52" s="89" t="s">
        <v>497</v>
      </c>
      <c r="CT52" s="89" t="s">
        <v>990</v>
      </c>
      <c r="CU52" s="89" t="s">
        <v>634</v>
      </c>
      <c r="CV52" s="89" t="s">
        <v>635</v>
      </c>
      <c r="CW52" s="89" t="s">
        <v>502</v>
      </c>
      <c r="CX52" s="89" t="s">
        <v>990</v>
      </c>
      <c r="CY52" s="89" t="s">
        <v>638</v>
      </c>
      <c r="CZ52" s="89" t="s">
        <v>639</v>
      </c>
      <c r="DA52" s="89" t="s">
        <v>507</v>
      </c>
      <c r="DB52" s="89" t="s">
        <v>990</v>
      </c>
      <c r="DC52" s="89" t="s">
        <v>642</v>
      </c>
      <c r="DD52" s="89" t="s">
        <v>643</v>
      </c>
      <c r="DE52" s="89" t="s">
        <v>512</v>
      </c>
      <c r="DF52" s="89" t="s">
        <v>990</v>
      </c>
      <c r="DG52" s="89" t="s">
        <v>645</v>
      </c>
      <c r="DH52" s="89" t="s">
        <v>838</v>
      </c>
      <c r="DI52" s="89" t="s">
        <v>517</v>
      </c>
      <c r="DJ52" s="89" t="s">
        <v>990</v>
      </c>
      <c r="DK52" s="89" t="s">
        <v>649</v>
      </c>
      <c r="DL52" s="89" t="s">
        <v>582</v>
      </c>
      <c r="DM52" s="89" t="s">
        <v>522</v>
      </c>
      <c r="DN52" s="89" t="s">
        <v>990</v>
      </c>
      <c r="DO52" s="89" t="s">
        <v>651</v>
      </c>
      <c r="DP52" s="89" t="s">
        <v>652</v>
      </c>
      <c r="DQ52" s="89" t="s">
        <v>527</v>
      </c>
      <c r="DR52" s="89" t="s">
        <v>990</v>
      </c>
      <c r="DS52" s="89" t="s">
        <v>655</v>
      </c>
      <c r="DT52" s="89" t="s">
        <v>656</v>
      </c>
      <c r="DU52" s="89" t="s">
        <v>532</v>
      </c>
      <c r="DV52" s="89" t="s">
        <v>990</v>
      </c>
      <c r="DW52" s="89" t="s">
        <v>659</v>
      </c>
      <c r="DX52" s="89" t="s">
        <v>843</v>
      </c>
      <c r="DY52" s="89" t="s">
        <v>537</v>
      </c>
    </row>
    <row r="53">
      <c r="A53" s="89" t="s">
        <v>994</v>
      </c>
      <c r="B53" s="89" t="s">
        <v>995</v>
      </c>
      <c r="C53" s="89" t="s">
        <v>983</v>
      </c>
      <c r="D53" s="89">
        <v>8.544421E7</v>
      </c>
      <c r="E53" s="89">
        <v>4.262427630031E12</v>
      </c>
      <c r="F53" s="142" t="s">
        <v>996</v>
      </c>
      <c r="G53" s="89" t="s">
        <v>587</v>
      </c>
      <c r="H53" s="89" t="s">
        <v>403</v>
      </c>
      <c r="I53" s="89" t="s">
        <v>549</v>
      </c>
      <c r="J53" s="89" t="s">
        <v>405</v>
      </c>
      <c r="K53" s="89" t="s">
        <v>937</v>
      </c>
      <c r="L53" s="89" t="s">
        <v>407</v>
      </c>
      <c r="M53" s="89" t="s">
        <v>408</v>
      </c>
      <c r="N53" s="89" t="s">
        <v>409</v>
      </c>
      <c r="O53" s="89" t="s">
        <v>410</v>
      </c>
      <c r="P53" s="89" t="s">
        <v>411</v>
      </c>
      <c r="Q53" s="89" t="s">
        <v>411</v>
      </c>
      <c r="R53" s="89" t="s">
        <v>938</v>
      </c>
      <c r="S53" s="89">
        <v>1.2</v>
      </c>
      <c r="T53" s="90">
        <v>0.47244094488189</v>
      </c>
      <c r="U53" s="89" t="s">
        <v>2087</v>
      </c>
      <c r="V53" s="89" t="s">
        <v>2086</v>
      </c>
      <c r="W53" s="89" t="s">
        <v>413</v>
      </c>
      <c r="X53" s="89" t="s">
        <v>414</v>
      </c>
      <c r="Y53" s="89" t="s">
        <v>415</v>
      </c>
      <c r="Z53" s="89">
        <v>20.0</v>
      </c>
      <c r="AA53" s="89">
        <v>68.0</v>
      </c>
      <c r="AB53" s="89">
        <v>60.0</v>
      </c>
      <c r="AC53" s="89">
        <v>140.0</v>
      </c>
      <c r="AD53" s="118">
        <v>0.1</v>
      </c>
      <c r="AE53" s="118">
        <v>0.9</v>
      </c>
      <c r="AF53" s="89"/>
      <c r="AG53" s="89"/>
      <c r="AH53" s="89"/>
      <c r="AI53" s="89"/>
      <c r="AJ53" s="89"/>
      <c r="AK53" s="89" t="s">
        <v>416</v>
      </c>
      <c r="AL53" s="142" t="s">
        <v>417</v>
      </c>
      <c r="AM53" s="142" t="s">
        <v>418</v>
      </c>
      <c r="AN53" s="142" t="s">
        <v>419</v>
      </c>
      <c r="AO53" s="142" t="s">
        <v>420</v>
      </c>
      <c r="AP53" s="142" t="s">
        <v>997</v>
      </c>
      <c r="AQ53" s="89"/>
      <c r="AR53" s="89"/>
      <c r="AS53" s="89"/>
      <c r="AT53" s="89"/>
      <c r="AU53" s="89"/>
      <c r="AV53" s="89"/>
      <c r="AW53" s="89"/>
      <c r="AX53" s="142" t="s">
        <v>589</v>
      </c>
      <c r="AY53" s="142" t="s">
        <v>299</v>
      </c>
      <c r="AZ53" s="89" t="s">
        <v>423</v>
      </c>
      <c r="BA53" s="89" t="s">
        <v>424</v>
      </c>
      <c r="BB53" s="89" t="s">
        <v>425</v>
      </c>
      <c r="BC53" s="89" t="s">
        <v>426</v>
      </c>
      <c r="BD53" s="89" t="s">
        <v>427</v>
      </c>
      <c r="BE53" s="89"/>
      <c r="BF53" s="89" t="s">
        <v>303</v>
      </c>
      <c r="BG53" s="89" t="s">
        <v>998</v>
      </c>
      <c r="BH53" s="89">
        <v>1.0</v>
      </c>
      <c r="BI53" s="89" t="s">
        <v>591</v>
      </c>
      <c r="BJ53" s="89" t="s">
        <v>592</v>
      </c>
      <c r="BK53" s="89" t="s">
        <v>593</v>
      </c>
      <c r="BL53" s="89"/>
      <c r="BM53" s="89" t="s">
        <v>594</v>
      </c>
      <c r="BN53" s="89"/>
      <c r="BO53" s="89"/>
      <c r="BP53" s="89">
        <v>0.2</v>
      </c>
      <c r="BQ53" s="89">
        <v>0.44</v>
      </c>
      <c r="BR53" s="141">
        <v>0.15</v>
      </c>
      <c r="BS53" s="89">
        <v>0.33</v>
      </c>
      <c r="BT53" s="89" t="s">
        <v>433</v>
      </c>
      <c r="BU53" s="89"/>
      <c r="BV53" s="89"/>
      <c r="BW53" s="89"/>
      <c r="BX53" s="89"/>
      <c r="BY53" s="89"/>
      <c r="BZ53" s="89"/>
      <c r="CA53" s="89"/>
      <c r="CB53" s="89"/>
      <c r="CC53" s="89"/>
      <c r="CD53" s="89" t="s">
        <v>995</v>
      </c>
      <c r="CE53" s="89" t="s">
        <v>618</v>
      </c>
      <c r="CF53" s="89" t="s">
        <v>619</v>
      </c>
      <c r="CG53" s="89" t="s">
        <v>478</v>
      </c>
      <c r="CH53" s="89" t="s">
        <v>995</v>
      </c>
      <c r="CI53" s="89" t="s">
        <v>622</v>
      </c>
      <c r="CJ53" s="89" t="s">
        <v>623</v>
      </c>
      <c r="CK53" s="89" t="s">
        <v>485</v>
      </c>
      <c r="CL53" s="89" t="s">
        <v>995</v>
      </c>
      <c r="CM53" s="89" t="s">
        <v>626</v>
      </c>
      <c r="CN53" s="89" t="s">
        <v>627</v>
      </c>
      <c r="CO53" s="89" t="s">
        <v>492</v>
      </c>
      <c r="CP53" s="89" t="s">
        <v>995</v>
      </c>
      <c r="CQ53" s="89" t="s">
        <v>630</v>
      </c>
      <c r="CR53" s="89" t="s">
        <v>987</v>
      </c>
      <c r="CS53" s="89" t="s">
        <v>497</v>
      </c>
      <c r="CT53" s="89" t="s">
        <v>995</v>
      </c>
      <c r="CU53" s="89" t="s">
        <v>634</v>
      </c>
      <c r="CV53" s="89" t="s">
        <v>635</v>
      </c>
      <c r="CW53" s="89" t="s">
        <v>502</v>
      </c>
      <c r="CX53" s="89" t="s">
        <v>995</v>
      </c>
      <c r="CY53" s="89" t="s">
        <v>638</v>
      </c>
      <c r="CZ53" s="89" t="s">
        <v>639</v>
      </c>
      <c r="DA53" s="89" t="s">
        <v>507</v>
      </c>
      <c r="DB53" s="89" t="s">
        <v>995</v>
      </c>
      <c r="DC53" s="89" t="s">
        <v>642</v>
      </c>
      <c r="DD53" s="89" t="s">
        <v>643</v>
      </c>
      <c r="DE53" s="89" t="s">
        <v>512</v>
      </c>
      <c r="DF53" s="89" t="s">
        <v>995</v>
      </c>
      <c r="DG53" s="89" t="s">
        <v>645</v>
      </c>
      <c r="DH53" s="89" t="s">
        <v>838</v>
      </c>
      <c r="DI53" s="89" t="s">
        <v>517</v>
      </c>
      <c r="DJ53" s="89" t="s">
        <v>995</v>
      </c>
      <c r="DK53" s="89" t="s">
        <v>649</v>
      </c>
      <c r="DL53" s="89" t="s">
        <v>582</v>
      </c>
      <c r="DM53" s="89" t="s">
        <v>522</v>
      </c>
      <c r="DN53" s="89" t="s">
        <v>995</v>
      </c>
      <c r="DO53" s="89" t="s">
        <v>651</v>
      </c>
      <c r="DP53" s="89" t="s">
        <v>652</v>
      </c>
      <c r="DQ53" s="89" t="s">
        <v>527</v>
      </c>
      <c r="DR53" s="89" t="s">
        <v>995</v>
      </c>
      <c r="DS53" s="89" t="s">
        <v>655</v>
      </c>
      <c r="DT53" s="89" t="s">
        <v>656</v>
      </c>
      <c r="DU53" s="89" t="s">
        <v>532</v>
      </c>
      <c r="DV53" s="89" t="s">
        <v>995</v>
      </c>
      <c r="DW53" s="89" t="s">
        <v>659</v>
      </c>
      <c r="DX53" s="89" t="s">
        <v>843</v>
      </c>
      <c r="DY53" s="89" t="s">
        <v>537</v>
      </c>
    </row>
    <row r="54">
      <c r="A54" s="89" t="s">
        <v>999</v>
      </c>
      <c r="B54" s="89" t="s">
        <v>1000</v>
      </c>
      <c r="C54" s="89" t="s">
        <v>983</v>
      </c>
      <c r="D54" s="89">
        <v>8.544421E7</v>
      </c>
      <c r="E54" s="89">
        <v>4.262427630055E12</v>
      </c>
      <c r="F54" s="142" t="s">
        <v>1001</v>
      </c>
      <c r="G54" s="89" t="s">
        <v>587</v>
      </c>
      <c r="H54" s="89" t="s">
        <v>403</v>
      </c>
      <c r="I54" s="89" t="s">
        <v>555</v>
      </c>
      <c r="J54" s="89" t="s">
        <v>405</v>
      </c>
      <c r="K54" s="89" t="s">
        <v>937</v>
      </c>
      <c r="L54" s="89" t="s">
        <v>407</v>
      </c>
      <c r="M54" s="89" t="s">
        <v>408</v>
      </c>
      <c r="N54" s="89" t="s">
        <v>409</v>
      </c>
      <c r="O54" s="89" t="s">
        <v>410</v>
      </c>
      <c r="P54" s="89" t="s">
        <v>411</v>
      </c>
      <c r="Q54" s="89" t="s">
        <v>411</v>
      </c>
      <c r="R54" s="89" t="s">
        <v>938</v>
      </c>
      <c r="S54" s="89">
        <v>1.2</v>
      </c>
      <c r="T54" s="90">
        <v>0.47244094488189</v>
      </c>
      <c r="U54" s="89" t="s">
        <v>2087</v>
      </c>
      <c r="V54" s="89" t="s">
        <v>2086</v>
      </c>
      <c r="W54" s="89" t="s">
        <v>413</v>
      </c>
      <c r="X54" s="89" t="s">
        <v>414</v>
      </c>
      <c r="Y54" s="89" t="s">
        <v>415</v>
      </c>
      <c r="Z54" s="89">
        <v>20.0</v>
      </c>
      <c r="AA54" s="89">
        <v>68.0</v>
      </c>
      <c r="AB54" s="89">
        <v>60.0</v>
      </c>
      <c r="AC54" s="89">
        <v>140.0</v>
      </c>
      <c r="AD54" s="118">
        <v>0.1</v>
      </c>
      <c r="AE54" s="118">
        <v>0.9</v>
      </c>
      <c r="AF54" s="89"/>
      <c r="AG54" s="89"/>
      <c r="AH54" s="89"/>
      <c r="AI54" s="89"/>
      <c r="AJ54" s="89"/>
      <c r="AK54" s="89" t="s">
        <v>416</v>
      </c>
      <c r="AL54" s="142" t="s">
        <v>417</v>
      </c>
      <c r="AM54" s="142" t="s">
        <v>418</v>
      </c>
      <c r="AN54" s="142" t="s">
        <v>419</v>
      </c>
      <c r="AO54" s="142" t="s">
        <v>420</v>
      </c>
      <c r="AP54" s="142" t="s">
        <v>1002</v>
      </c>
      <c r="AQ54" s="89"/>
      <c r="AR54" s="89"/>
      <c r="AS54" s="89"/>
      <c r="AT54" s="89"/>
      <c r="AU54" s="89"/>
      <c r="AV54" s="89"/>
      <c r="AW54" s="89"/>
      <c r="AX54" s="142" t="s">
        <v>589</v>
      </c>
      <c r="AY54" s="142" t="s">
        <v>299</v>
      </c>
      <c r="AZ54" s="89" t="s">
        <v>423</v>
      </c>
      <c r="BA54" s="89" t="s">
        <v>424</v>
      </c>
      <c r="BB54" s="89" t="s">
        <v>425</v>
      </c>
      <c r="BC54" s="89" t="s">
        <v>426</v>
      </c>
      <c r="BD54" s="89" t="s">
        <v>427</v>
      </c>
      <c r="BE54" s="89"/>
      <c r="BF54" s="89" t="s">
        <v>303</v>
      </c>
      <c r="BG54" s="89" t="s">
        <v>1003</v>
      </c>
      <c r="BH54" s="89">
        <v>1.0</v>
      </c>
      <c r="BI54" s="89" t="s">
        <v>591</v>
      </c>
      <c r="BJ54" s="89" t="s">
        <v>592</v>
      </c>
      <c r="BK54" s="89" t="s">
        <v>593</v>
      </c>
      <c r="BL54" s="89"/>
      <c r="BM54" s="89" t="s">
        <v>594</v>
      </c>
      <c r="BN54" s="89"/>
      <c r="BO54" s="89"/>
      <c r="BP54" s="89">
        <v>0.2</v>
      </c>
      <c r="BQ54" s="89">
        <v>0.44</v>
      </c>
      <c r="BR54" s="141">
        <v>0.15</v>
      </c>
      <c r="BS54" s="89">
        <v>0.33</v>
      </c>
      <c r="BT54" s="89" t="s">
        <v>433</v>
      </c>
      <c r="BU54" s="89"/>
      <c r="BV54" s="89"/>
      <c r="BW54" s="89"/>
      <c r="BX54" s="89"/>
      <c r="BY54" s="89"/>
      <c r="BZ54" s="89"/>
      <c r="CA54" s="89"/>
      <c r="CB54" s="89"/>
      <c r="CC54" s="89"/>
      <c r="CD54" s="89" t="s">
        <v>1000</v>
      </c>
      <c r="CE54" s="89" t="s">
        <v>618</v>
      </c>
      <c r="CF54" s="89" t="s">
        <v>619</v>
      </c>
      <c r="CG54" s="89" t="s">
        <v>478</v>
      </c>
      <c r="CH54" s="89" t="s">
        <v>1000</v>
      </c>
      <c r="CI54" s="89" t="s">
        <v>622</v>
      </c>
      <c r="CJ54" s="89" t="s">
        <v>623</v>
      </c>
      <c r="CK54" s="89" t="s">
        <v>485</v>
      </c>
      <c r="CL54" s="89" t="s">
        <v>1000</v>
      </c>
      <c r="CM54" s="89" t="s">
        <v>626</v>
      </c>
      <c r="CN54" s="89" t="s">
        <v>627</v>
      </c>
      <c r="CO54" s="89" t="s">
        <v>492</v>
      </c>
      <c r="CP54" s="89" t="s">
        <v>1000</v>
      </c>
      <c r="CQ54" s="89" t="s">
        <v>630</v>
      </c>
      <c r="CR54" s="89" t="s">
        <v>987</v>
      </c>
      <c r="CS54" s="89" t="s">
        <v>497</v>
      </c>
      <c r="CT54" s="89" t="s">
        <v>1000</v>
      </c>
      <c r="CU54" s="89" t="s">
        <v>634</v>
      </c>
      <c r="CV54" s="89" t="s">
        <v>635</v>
      </c>
      <c r="CW54" s="89" t="s">
        <v>502</v>
      </c>
      <c r="CX54" s="89" t="s">
        <v>1000</v>
      </c>
      <c r="CY54" s="89" t="s">
        <v>638</v>
      </c>
      <c r="CZ54" s="89" t="s">
        <v>639</v>
      </c>
      <c r="DA54" s="89" t="s">
        <v>507</v>
      </c>
      <c r="DB54" s="89" t="s">
        <v>1000</v>
      </c>
      <c r="DC54" s="89" t="s">
        <v>642</v>
      </c>
      <c r="DD54" s="89" t="s">
        <v>643</v>
      </c>
      <c r="DE54" s="89" t="s">
        <v>512</v>
      </c>
      <c r="DF54" s="89" t="s">
        <v>1000</v>
      </c>
      <c r="DG54" s="89" t="s">
        <v>645</v>
      </c>
      <c r="DH54" s="89" t="s">
        <v>838</v>
      </c>
      <c r="DI54" s="89" t="s">
        <v>517</v>
      </c>
      <c r="DJ54" s="89" t="s">
        <v>1000</v>
      </c>
      <c r="DK54" s="89" t="s">
        <v>649</v>
      </c>
      <c r="DL54" s="89" t="s">
        <v>582</v>
      </c>
      <c r="DM54" s="89" t="s">
        <v>522</v>
      </c>
      <c r="DN54" s="89" t="s">
        <v>1000</v>
      </c>
      <c r="DO54" s="89" t="s">
        <v>651</v>
      </c>
      <c r="DP54" s="89" t="s">
        <v>652</v>
      </c>
      <c r="DQ54" s="89" t="s">
        <v>527</v>
      </c>
      <c r="DR54" s="89" t="s">
        <v>1000</v>
      </c>
      <c r="DS54" s="89" t="s">
        <v>655</v>
      </c>
      <c r="DT54" s="89" t="s">
        <v>656</v>
      </c>
      <c r="DU54" s="89" t="s">
        <v>532</v>
      </c>
      <c r="DV54" s="89" t="s">
        <v>1000</v>
      </c>
      <c r="DW54" s="89" t="s">
        <v>659</v>
      </c>
      <c r="DX54" s="89" t="s">
        <v>843</v>
      </c>
      <c r="DY54" s="89" t="s">
        <v>537</v>
      </c>
    </row>
    <row r="55">
      <c r="A55" s="89" t="s">
        <v>1004</v>
      </c>
      <c r="B55" s="89" t="s">
        <v>1005</v>
      </c>
      <c r="C55" s="89" t="s">
        <v>983</v>
      </c>
      <c r="D55" s="89">
        <v>8.544421E7</v>
      </c>
      <c r="E55" s="89">
        <v>4.262427630079E12</v>
      </c>
      <c r="F55" s="142" t="s">
        <v>1006</v>
      </c>
      <c r="G55" s="89" t="s">
        <v>587</v>
      </c>
      <c r="H55" s="89" t="s">
        <v>403</v>
      </c>
      <c r="I55" s="89" t="s">
        <v>562</v>
      </c>
      <c r="J55" s="89" t="s">
        <v>405</v>
      </c>
      <c r="K55" s="89" t="s">
        <v>937</v>
      </c>
      <c r="L55" s="89" t="s">
        <v>407</v>
      </c>
      <c r="M55" s="89" t="s">
        <v>408</v>
      </c>
      <c r="N55" s="89" t="s">
        <v>409</v>
      </c>
      <c r="O55" s="89" t="s">
        <v>410</v>
      </c>
      <c r="P55" s="89" t="s">
        <v>411</v>
      </c>
      <c r="Q55" s="89" t="s">
        <v>411</v>
      </c>
      <c r="R55" s="89" t="s">
        <v>938</v>
      </c>
      <c r="S55" s="89">
        <v>1.2</v>
      </c>
      <c r="T55" s="90">
        <v>0.47244094488189</v>
      </c>
      <c r="U55" s="89" t="s">
        <v>2087</v>
      </c>
      <c r="V55" s="89" t="s">
        <v>2086</v>
      </c>
      <c r="W55" s="89" t="s">
        <v>413</v>
      </c>
      <c r="X55" s="89" t="s">
        <v>414</v>
      </c>
      <c r="Y55" s="89" t="s">
        <v>415</v>
      </c>
      <c r="Z55" s="89">
        <v>20.0</v>
      </c>
      <c r="AA55" s="89">
        <v>68.0</v>
      </c>
      <c r="AB55" s="89">
        <v>60.0</v>
      </c>
      <c r="AC55" s="89">
        <v>140.0</v>
      </c>
      <c r="AD55" s="118">
        <v>0.1</v>
      </c>
      <c r="AE55" s="118">
        <v>0.9</v>
      </c>
      <c r="AF55" s="89"/>
      <c r="AG55" s="89"/>
      <c r="AH55" s="89"/>
      <c r="AI55" s="89"/>
      <c r="AJ55" s="89"/>
      <c r="AK55" s="89" t="s">
        <v>416</v>
      </c>
      <c r="AL55" s="142" t="s">
        <v>417</v>
      </c>
      <c r="AM55" s="142" t="s">
        <v>418</v>
      </c>
      <c r="AN55" s="142" t="s">
        <v>419</v>
      </c>
      <c r="AO55" s="142" t="s">
        <v>420</v>
      </c>
      <c r="AP55" s="142" t="s">
        <v>1007</v>
      </c>
      <c r="AQ55" s="89"/>
      <c r="AR55" s="89"/>
      <c r="AS55" s="89"/>
      <c r="AT55" s="89"/>
      <c r="AU55" s="89"/>
      <c r="AV55" s="89"/>
      <c r="AW55" s="89"/>
      <c r="AX55" s="142" t="s">
        <v>589</v>
      </c>
      <c r="AY55" s="142" t="s">
        <v>299</v>
      </c>
      <c r="AZ55" s="89" t="s">
        <v>423</v>
      </c>
      <c r="BA55" s="89" t="s">
        <v>424</v>
      </c>
      <c r="BB55" s="89" t="s">
        <v>425</v>
      </c>
      <c r="BC55" s="89" t="s">
        <v>426</v>
      </c>
      <c r="BD55" s="89" t="s">
        <v>427</v>
      </c>
      <c r="BE55" s="89"/>
      <c r="BF55" s="89" t="s">
        <v>303</v>
      </c>
      <c r="BG55" s="89" t="s">
        <v>1008</v>
      </c>
      <c r="BH55" s="89">
        <v>1.0</v>
      </c>
      <c r="BI55" s="89" t="s">
        <v>591</v>
      </c>
      <c r="BJ55" s="89" t="s">
        <v>592</v>
      </c>
      <c r="BK55" s="89" t="s">
        <v>593</v>
      </c>
      <c r="BL55" s="89"/>
      <c r="BM55" s="89" t="s">
        <v>594</v>
      </c>
      <c r="BN55" s="89"/>
      <c r="BO55" s="89"/>
      <c r="BP55" s="89">
        <v>0.2</v>
      </c>
      <c r="BQ55" s="89">
        <v>0.44</v>
      </c>
      <c r="BR55" s="141">
        <v>0.15</v>
      </c>
      <c r="BS55" s="89">
        <v>0.33</v>
      </c>
      <c r="BT55" s="89" t="s">
        <v>433</v>
      </c>
      <c r="BU55" s="89"/>
      <c r="BV55" s="89"/>
      <c r="BW55" s="89"/>
      <c r="BX55" s="89"/>
      <c r="BY55" s="89"/>
      <c r="BZ55" s="89"/>
      <c r="CA55" s="89"/>
      <c r="CB55" s="89"/>
      <c r="CC55" s="89"/>
      <c r="CD55" s="89" t="s">
        <v>1005</v>
      </c>
      <c r="CE55" s="89" t="s">
        <v>618</v>
      </c>
      <c r="CF55" s="89" t="s">
        <v>619</v>
      </c>
      <c r="CG55" s="89" t="s">
        <v>478</v>
      </c>
      <c r="CH55" s="89" t="s">
        <v>1005</v>
      </c>
      <c r="CI55" s="89" t="s">
        <v>622</v>
      </c>
      <c r="CJ55" s="89" t="s">
        <v>623</v>
      </c>
      <c r="CK55" s="89" t="s">
        <v>485</v>
      </c>
      <c r="CL55" s="89" t="s">
        <v>1005</v>
      </c>
      <c r="CM55" s="89" t="s">
        <v>626</v>
      </c>
      <c r="CN55" s="89" t="s">
        <v>627</v>
      </c>
      <c r="CO55" s="89" t="s">
        <v>492</v>
      </c>
      <c r="CP55" s="89" t="s">
        <v>1005</v>
      </c>
      <c r="CQ55" s="89" t="s">
        <v>630</v>
      </c>
      <c r="CR55" s="89" t="s">
        <v>987</v>
      </c>
      <c r="CS55" s="89" t="s">
        <v>497</v>
      </c>
      <c r="CT55" s="89" t="s">
        <v>1005</v>
      </c>
      <c r="CU55" s="89" t="s">
        <v>634</v>
      </c>
      <c r="CV55" s="89" t="s">
        <v>635</v>
      </c>
      <c r="CW55" s="89" t="s">
        <v>502</v>
      </c>
      <c r="CX55" s="89" t="s">
        <v>1005</v>
      </c>
      <c r="CY55" s="89" t="s">
        <v>638</v>
      </c>
      <c r="CZ55" s="89" t="s">
        <v>639</v>
      </c>
      <c r="DA55" s="89" t="s">
        <v>507</v>
      </c>
      <c r="DB55" s="89" t="s">
        <v>1005</v>
      </c>
      <c r="DC55" s="89" t="s">
        <v>642</v>
      </c>
      <c r="DD55" s="89" t="s">
        <v>643</v>
      </c>
      <c r="DE55" s="89" t="s">
        <v>512</v>
      </c>
      <c r="DF55" s="89" t="s">
        <v>1005</v>
      </c>
      <c r="DG55" s="89" t="s">
        <v>645</v>
      </c>
      <c r="DH55" s="89" t="s">
        <v>838</v>
      </c>
      <c r="DI55" s="89" t="s">
        <v>517</v>
      </c>
      <c r="DJ55" s="89" t="s">
        <v>1005</v>
      </c>
      <c r="DK55" s="89" t="s">
        <v>649</v>
      </c>
      <c r="DL55" s="89" t="s">
        <v>582</v>
      </c>
      <c r="DM55" s="89" t="s">
        <v>522</v>
      </c>
      <c r="DN55" s="89" t="s">
        <v>1005</v>
      </c>
      <c r="DO55" s="89" t="s">
        <v>651</v>
      </c>
      <c r="DP55" s="89" t="s">
        <v>652</v>
      </c>
      <c r="DQ55" s="89" t="s">
        <v>527</v>
      </c>
      <c r="DR55" s="89" t="s">
        <v>1005</v>
      </c>
      <c r="DS55" s="89" t="s">
        <v>655</v>
      </c>
      <c r="DT55" s="89" t="s">
        <v>656</v>
      </c>
      <c r="DU55" s="89" t="s">
        <v>532</v>
      </c>
      <c r="DV55" s="89" t="s">
        <v>1005</v>
      </c>
      <c r="DW55" s="89" t="s">
        <v>659</v>
      </c>
      <c r="DX55" s="89" t="s">
        <v>843</v>
      </c>
      <c r="DY55" s="89" t="s">
        <v>537</v>
      </c>
    </row>
    <row r="56">
      <c r="A56" s="89" t="s">
        <v>1009</v>
      </c>
      <c r="B56" s="89" t="s">
        <v>1010</v>
      </c>
      <c r="C56" s="89" t="s">
        <v>983</v>
      </c>
      <c r="D56" s="89">
        <v>8.544421E7</v>
      </c>
      <c r="E56" s="89">
        <v>4.262427630086E12</v>
      </c>
      <c r="F56" s="142" t="s">
        <v>1011</v>
      </c>
      <c r="G56" s="89" t="s">
        <v>587</v>
      </c>
      <c r="H56" s="89" t="s">
        <v>403</v>
      </c>
      <c r="I56" s="89" t="s">
        <v>568</v>
      </c>
      <c r="J56" s="89" t="s">
        <v>405</v>
      </c>
      <c r="K56" s="89" t="s">
        <v>937</v>
      </c>
      <c r="L56" s="89" t="s">
        <v>407</v>
      </c>
      <c r="M56" s="89" t="s">
        <v>408</v>
      </c>
      <c r="N56" s="89" t="s">
        <v>409</v>
      </c>
      <c r="O56" s="89" t="s">
        <v>410</v>
      </c>
      <c r="P56" s="89" t="s">
        <v>411</v>
      </c>
      <c r="Q56" s="89" t="s">
        <v>411</v>
      </c>
      <c r="R56" s="89" t="s">
        <v>938</v>
      </c>
      <c r="S56" s="89">
        <v>1.2</v>
      </c>
      <c r="T56" s="90">
        <v>0.47244094488189</v>
      </c>
      <c r="U56" s="89" t="s">
        <v>2087</v>
      </c>
      <c r="V56" s="89" t="s">
        <v>2086</v>
      </c>
      <c r="W56" s="89" t="s">
        <v>413</v>
      </c>
      <c r="X56" s="89" t="s">
        <v>414</v>
      </c>
      <c r="Y56" s="89" t="s">
        <v>415</v>
      </c>
      <c r="Z56" s="89">
        <v>20.0</v>
      </c>
      <c r="AA56" s="89">
        <v>68.0</v>
      </c>
      <c r="AB56" s="89">
        <v>60.0</v>
      </c>
      <c r="AC56" s="89">
        <v>140.0</v>
      </c>
      <c r="AD56" s="118">
        <v>0.1</v>
      </c>
      <c r="AE56" s="118">
        <v>0.9</v>
      </c>
      <c r="AF56" s="89"/>
      <c r="AG56" s="89"/>
      <c r="AH56" s="89"/>
      <c r="AI56" s="89"/>
      <c r="AJ56" s="89"/>
      <c r="AK56" s="89" t="s">
        <v>416</v>
      </c>
      <c r="AL56" s="142" t="s">
        <v>417</v>
      </c>
      <c r="AM56" s="142" t="s">
        <v>418</v>
      </c>
      <c r="AN56" s="142" t="s">
        <v>419</v>
      </c>
      <c r="AO56" s="142" t="s">
        <v>420</v>
      </c>
      <c r="AP56" s="142" t="s">
        <v>1012</v>
      </c>
      <c r="AQ56" s="89"/>
      <c r="AR56" s="89"/>
      <c r="AS56" s="89"/>
      <c r="AT56" s="89"/>
      <c r="AU56" s="89"/>
      <c r="AV56" s="89"/>
      <c r="AW56" s="89"/>
      <c r="AX56" s="142" t="s">
        <v>589</v>
      </c>
      <c r="AY56" s="142" t="s">
        <v>299</v>
      </c>
      <c r="AZ56" s="89" t="s">
        <v>423</v>
      </c>
      <c r="BA56" s="89" t="s">
        <v>424</v>
      </c>
      <c r="BB56" s="89" t="s">
        <v>425</v>
      </c>
      <c r="BC56" s="89" t="s">
        <v>426</v>
      </c>
      <c r="BD56" s="89" t="s">
        <v>427</v>
      </c>
      <c r="BE56" s="89"/>
      <c r="BF56" s="89" t="s">
        <v>303</v>
      </c>
      <c r="BG56" s="89" t="s">
        <v>1013</v>
      </c>
      <c r="BH56" s="89">
        <v>1.0</v>
      </c>
      <c r="BI56" s="89" t="s">
        <v>591</v>
      </c>
      <c r="BJ56" s="89" t="s">
        <v>592</v>
      </c>
      <c r="BK56" s="89" t="s">
        <v>593</v>
      </c>
      <c r="BL56" s="89"/>
      <c r="BM56" s="89" t="s">
        <v>594</v>
      </c>
      <c r="BN56" s="89"/>
      <c r="BO56" s="89"/>
      <c r="BP56" s="89">
        <v>0.2</v>
      </c>
      <c r="BQ56" s="89">
        <v>0.44</v>
      </c>
      <c r="BR56" s="141">
        <v>0.15</v>
      </c>
      <c r="BS56" s="89">
        <v>0.33</v>
      </c>
      <c r="BT56" s="89" t="s">
        <v>433</v>
      </c>
      <c r="BU56" s="89"/>
      <c r="BV56" s="89"/>
      <c r="BW56" s="89"/>
      <c r="BX56" s="89"/>
      <c r="BY56" s="89"/>
      <c r="BZ56" s="89"/>
      <c r="CA56" s="89"/>
      <c r="CB56" s="89"/>
      <c r="CC56" s="89"/>
      <c r="CD56" s="89" t="s">
        <v>1010</v>
      </c>
      <c r="CE56" s="89" t="s">
        <v>618</v>
      </c>
      <c r="CF56" s="89" t="s">
        <v>619</v>
      </c>
      <c r="CG56" s="89" t="s">
        <v>478</v>
      </c>
      <c r="CH56" s="89" t="s">
        <v>1010</v>
      </c>
      <c r="CI56" s="89" t="s">
        <v>622</v>
      </c>
      <c r="CJ56" s="89" t="s">
        <v>623</v>
      </c>
      <c r="CK56" s="89" t="s">
        <v>485</v>
      </c>
      <c r="CL56" s="89" t="s">
        <v>1010</v>
      </c>
      <c r="CM56" s="89" t="s">
        <v>626</v>
      </c>
      <c r="CN56" s="89" t="s">
        <v>627</v>
      </c>
      <c r="CO56" s="89" t="s">
        <v>492</v>
      </c>
      <c r="CP56" s="89" t="s">
        <v>1010</v>
      </c>
      <c r="CQ56" s="89" t="s">
        <v>630</v>
      </c>
      <c r="CR56" s="89" t="s">
        <v>987</v>
      </c>
      <c r="CS56" s="89" t="s">
        <v>497</v>
      </c>
      <c r="CT56" s="89" t="s">
        <v>1010</v>
      </c>
      <c r="CU56" s="89" t="s">
        <v>634</v>
      </c>
      <c r="CV56" s="89" t="s">
        <v>635</v>
      </c>
      <c r="CW56" s="89" t="s">
        <v>502</v>
      </c>
      <c r="CX56" s="89" t="s">
        <v>1010</v>
      </c>
      <c r="CY56" s="89" t="s">
        <v>638</v>
      </c>
      <c r="CZ56" s="89" t="s">
        <v>639</v>
      </c>
      <c r="DA56" s="89" t="s">
        <v>507</v>
      </c>
      <c r="DB56" s="89" t="s">
        <v>1010</v>
      </c>
      <c r="DC56" s="89" t="s">
        <v>642</v>
      </c>
      <c r="DD56" s="89" t="s">
        <v>643</v>
      </c>
      <c r="DE56" s="89" t="s">
        <v>512</v>
      </c>
      <c r="DF56" s="89" t="s">
        <v>1010</v>
      </c>
      <c r="DG56" s="89" t="s">
        <v>645</v>
      </c>
      <c r="DH56" s="89" t="s">
        <v>838</v>
      </c>
      <c r="DI56" s="89" t="s">
        <v>517</v>
      </c>
      <c r="DJ56" s="89" t="s">
        <v>1010</v>
      </c>
      <c r="DK56" s="89" t="s">
        <v>649</v>
      </c>
      <c r="DL56" s="89" t="s">
        <v>582</v>
      </c>
      <c r="DM56" s="89" t="s">
        <v>522</v>
      </c>
      <c r="DN56" s="89" t="s">
        <v>1010</v>
      </c>
      <c r="DO56" s="89" t="s">
        <v>651</v>
      </c>
      <c r="DP56" s="89" t="s">
        <v>652</v>
      </c>
      <c r="DQ56" s="89" t="s">
        <v>527</v>
      </c>
      <c r="DR56" s="89" t="s">
        <v>1010</v>
      </c>
      <c r="DS56" s="89" t="s">
        <v>655</v>
      </c>
      <c r="DT56" s="89" t="s">
        <v>656</v>
      </c>
      <c r="DU56" s="89" t="s">
        <v>532</v>
      </c>
      <c r="DV56" s="89" t="s">
        <v>1010</v>
      </c>
      <c r="DW56" s="89" t="s">
        <v>659</v>
      </c>
      <c r="DX56" s="89" t="s">
        <v>843</v>
      </c>
      <c r="DY56" s="89" t="s">
        <v>537</v>
      </c>
    </row>
    <row r="57">
      <c r="A57" s="89" t="s">
        <v>1014</v>
      </c>
      <c r="B57" s="89" t="s">
        <v>1015</v>
      </c>
      <c r="C57" s="89" t="s">
        <v>983</v>
      </c>
      <c r="D57" s="89">
        <v>8.544421E7</v>
      </c>
      <c r="E57" s="89">
        <v>4.262427630048E12</v>
      </c>
      <c r="F57" s="142" t="s">
        <v>1016</v>
      </c>
      <c r="G57" s="89" t="s">
        <v>587</v>
      </c>
      <c r="H57" s="89" t="s">
        <v>403</v>
      </c>
      <c r="I57" s="89" t="s">
        <v>574</v>
      </c>
      <c r="J57" s="89" t="s">
        <v>405</v>
      </c>
      <c r="K57" s="89" t="s">
        <v>937</v>
      </c>
      <c r="L57" s="89" t="s">
        <v>407</v>
      </c>
      <c r="M57" s="89" t="s">
        <v>408</v>
      </c>
      <c r="N57" s="89" t="s">
        <v>409</v>
      </c>
      <c r="O57" s="89" t="s">
        <v>410</v>
      </c>
      <c r="P57" s="89" t="s">
        <v>411</v>
      </c>
      <c r="Q57" s="89" t="s">
        <v>411</v>
      </c>
      <c r="R57" s="89" t="s">
        <v>938</v>
      </c>
      <c r="S57" s="89">
        <v>1.2</v>
      </c>
      <c r="T57" s="90">
        <v>0.47244094488189</v>
      </c>
      <c r="U57" s="89" t="s">
        <v>2087</v>
      </c>
      <c r="V57" s="89" t="s">
        <v>2086</v>
      </c>
      <c r="W57" s="89" t="s">
        <v>413</v>
      </c>
      <c r="X57" s="89" t="s">
        <v>414</v>
      </c>
      <c r="Y57" s="89" t="s">
        <v>415</v>
      </c>
      <c r="Z57" s="89">
        <v>20.0</v>
      </c>
      <c r="AA57" s="89">
        <v>68.0</v>
      </c>
      <c r="AB57" s="89">
        <v>60.0</v>
      </c>
      <c r="AC57" s="89">
        <v>140.0</v>
      </c>
      <c r="AD57" s="118">
        <v>0.1</v>
      </c>
      <c r="AE57" s="118">
        <v>0.9</v>
      </c>
      <c r="AF57" s="89"/>
      <c r="AG57" s="89"/>
      <c r="AH57" s="89"/>
      <c r="AI57" s="89"/>
      <c r="AJ57" s="89"/>
      <c r="AK57" s="89" t="s">
        <v>416</v>
      </c>
      <c r="AL57" s="142" t="s">
        <v>417</v>
      </c>
      <c r="AM57" s="142" t="s">
        <v>418</v>
      </c>
      <c r="AN57" s="142" t="s">
        <v>419</v>
      </c>
      <c r="AO57" s="142" t="s">
        <v>420</v>
      </c>
      <c r="AP57" s="142" t="s">
        <v>1017</v>
      </c>
      <c r="AQ57" s="89"/>
      <c r="AR57" s="89"/>
      <c r="AS57" s="89"/>
      <c r="AT57" s="89"/>
      <c r="AU57" s="89"/>
      <c r="AV57" s="89"/>
      <c r="AW57" s="89"/>
      <c r="AX57" s="142" t="s">
        <v>589</v>
      </c>
      <c r="AY57" s="142" t="s">
        <v>299</v>
      </c>
      <c r="AZ57" s="89" t="s">
        <v>423</v>
      </c>
      <c r="BA57" s="89" t="s">
        <v>424</v>
      </c>
      <c r="BB57" s="89" t="s">
        <v>425</v>
      </c>
      <c r="BC57" s="89" t="s">
        <v>426</v>
      </c>
      <c r="BD57" s="89" t="s">
        <v>427</v>
      </c>
      <c r="BE57" s="89"/>
      <c r="BF57" s="89" t="s">
        <v>303</v>
      </c>
      <c r="BG57" s="89" t="s">
        <v>1018</v>
      </c>
      <c r="BH57" s="89">
        <v>1.0</v>
      </c>
      <c r="BI57" s="89" t="s">
        <v>591</v>
      </c>
      <c r="BJ57" s="89" t="s">
        <v>592</v>
      </c>
      <c r="BK57" s="89" t="s">
        <v>593</v>
      </c>
      <c r="BL57" s="89"/>
      <c r="BM57" s="89" t="s">
        <v>594</v>
      </c>
      <c r="BN57" s="89"/>
      <c r="BO57" s="89"/>
      <c r="BP57" s="89">
        <v>0.2</v>
      </c>
      <c r="BQ57" s="89">
        <v>0.44</v>
      </c>
      <c r="BR57" s="141">
        <v>0.15</v>
      </c>
      <c r="BS57" s="89">
        <v>0.33</v>
      </c>
      <c r="BT57" s="89" t="s">
        <v>433</v>
      </c>
      <c r="BU57" s="89"/>
      <c r="BV57" s="89"/>
      <c r="BW57" s="89"/>
      <c r="BX57" s="89"/>
      <c r="BY57" s="89"/>
      <c r="BZ57" s="89"/>
      <c r="CA57" s="89"/>
      <c r="CB57" s="89"/>
      <c r="CC57" s="89"/>
      <c r="CD57" s="89" t="s">
        <v>1015</v>
      </c>
      <c r="CE57" s="89" t="s">
        <v>618</v>
      </c>
      <c r="CF57" s="89" t="s">
        <v>619</v>
      </c>
      <c r="CG57" s="89" t="s">
        <v>478</v>
      </c>
      <c r="CH57" s="89" t="s">
        <v>1015</v>
      </c>
      <c r="CI57" s="89" t="s">
        <v>622</v>
      </c>
      <c r="CJ57" s="89" t="s">
        <v>623</v>
      </c>
      <c r="CK57" s="89" t="s">
        <v>485</v>
      </c>
      <c r="CL57" s="89" t="s">
        <v>1015</v>
      </c>
      <c r="CM57" s="89" t="s">
        <v>626</v>
      </c>
      <c r="CN57" s="89" t="s">
        <v>627</v>
      </c>
      <c r="CO57" s="89" t="s">
        <v>492</v>
      </c>
      <c r="CP57" s="89" t="s">
        <v>1015</v>
      </c>
      <c r="CQ57" s="89" t="s">
        <v>630</v>
      </c>
      <c r="CR57" s="89" t="s">
        <v>987</v>
      </c>
      <c r="CS57" s="89" t="s">
        <v>497</v>
      </c>
      <c r="CT57" s="89" t="s">
        <v>1015</v>
      </c>
      <c r="CU57" s="89" t="s">
        <v>634</v>
      </c>
      <c r="CV57" s="89" t="s">
        <v>635</v>
      </c>
      <c r="CW57" s="89" t="s">
        <v>502</v>
      </c>
      <c r="CX57" s="89" t="s">
        <v>1015</v>
      </c>
      <c r="CY57" s="89" t="s">
        <v>638</v>
      </c>
      <c r="CZ57" s="89" t="s">
        <v>639</v>
      </c>
      <c r="DA57" s="89" t="s">
        <v>507</v>
      </c>
      <c r="DB57" s="89" t="s">
        <v>1015</v>
      </c>
      <c r="DC57" s="89" t="s">
        <v>642</v>
      </c>
      <c r="DD57" s="89" t="s">
        <v>643</v>
      </c>
      <c r="DE57" s="89" t="s">
        <v>512</v>
      </c>
      <c r="DF57" s="89" t="s">
        <v>1015</v>
      </c>
      <c r="DG57" s="89" t="s">
        <v>645</v>
      </c>
      <c r="DH57" s="89" t="s">
        <v>838</v>
      </c>
      <c r="DI57" s="89" t="s">
        <v>517</v>
      </c>
      <c r="DJ57" s="89" t="s">
        <v>1015</v>
      </c>
      <c r="DK57" s="89" t="s">
        <v>649</v>
      </c>
      <c r="DL57" s="89" t="s">
        <v>582</v>
      </c>
      <c r="DM57" s="89" t="s">
        <v>522</v>
      </c>
      <c r="DN57" s="89" t="s">
        <v>1015</v>
      </c>
      <c r="DO57" s="89" t="s">
        <v>651</v>
      </c>
      <c r="DP57" s="89" t="s">
        <v>652</v>
      </c>
      <c r="DQ57" s="89" t="s">
        <v>527</v>
      </c>
      <c r="DR57" s="89" t="s">
        <v>1015</v>
      </c>
      <c r="DS57" s="89" t="s">
        <v>655</v>
      </c>
      <c r="DT57" s="89" t="s">
        <v>656</v>
      </c>
      <c r="DU57" s="89" t="s">
        <v>532</v>
      </c>
      <c r="DV57" s="89" t="s">
        <v>1015</v>
      </c>
      <c r="DW57" s="89" t="s">
        <v>659</v>
      </c>
      <c r="DX57" s="89" t="s">
        <v>843</v>
      </c>
      <c r="DY57" s="89" t="s">
        <v>537</v>
      </c>
    </row>
    <row r="58">
      <c r="A58" s="89" t="s">
        <v>1019</v>
      </c>
      <c r="B58" s="89" t="s">
        <v>1020</v>
      </c>
      <c r="C58" s="89" t="s">
        <v>983</v>
      </c>
      <c r="D58" s="89">
        <v>8.544421E7</v>
      </c>
      <c r="E58" s="89">
        <v>4.262427630062E12</v>
      </c>
      <c r="F58" s="142" t="s">
        <v>1021</v>
      </c>
      <c r="G58" s="89" t="s">
        <v>587</v>
      </c>
      <c r="H58" s="89" t="s">
        <v>403</v>
      </c>
      <c r="I58" s="89" t="s">
        <v>580</v>
      </c>
      <c r="J58" s="89" t="s">
        <v>405</v>
      </c>
      <c r="K58" s="89" t="s">
        <v>937</v>
      </c>
      <c r="L58" s="89" t="s">
        <v>407</v>
      </c>
      <c r="M58" s="89" t="s">
        <v>408</v>
      </c>
      <c r="N58" s="89" t="s">
        <v>409</v>
      </c>
      <c r="O58" s="89" t="s">
        <v>410</v>
      </c>
      <c r="P58" s="89" t="s">
        <v>411</v>
      </c>
      <c r="Q58" s="89" t="s">
        <v>411</v>
      </c>
      <c r="R58" s="89" t="s">
        <v>938</v>
      </c>
      <c r="S58" s="89">
        <v>1.2</v>
      </c>
      <c r="T58" s="90">
        <v>0.47244094488189</v>
      </c>
      <c r="U58" s="89" t="s">
        <v>2087</v>
      </c>
      <c r="V58" s="89" t="s">
        <v>2086</v>
      </c>
      <c r="W58" s="89" t="s">
        <v>413</v>
      </c>
      <c r="X58" s="89" t="s">
        <v>414</v>
      </c>
      <c r="Y58" s="89" t="s">
        <v>415</v>
      </c>
      <c r="Z58" s="89">
        <v>20.0</v>
      </c>
      <c r="AA58" s="89">
        <v>68.0</v>
      </c>
      <c r="AB58" s="89">
        <v>60.0</v>
      </c>
      <c r="AC58" s="89">
        <v>140.0</v>
      </c>
      <c r="AD58" s="118">
        <v>0.1</v>
      </c>
      <c r="AE58" s="118">
        <v>0.9</v>
      </c>
      <c r="AF58" s="89"/>
      <c r="AG58" s="89"/>
      <c r="AH58" s="89"/>
      <c r="AI58" s="89"/>
      <c r="AJ58" s="89"/>
      <c r="AK58" s="89" t="s">
        <v>416</v>
      </c>
      <c r="AL58" s="142" t="s">
        <v>417</v>
      </c>
      <c r="AM58" s="142" t="s">
        <v>418</v>
      </c>
      <c r="AN58" s="142" t="s">
        <v>419</v>
      </c>
      <c r="AO58" s="142" t="s">
        <v>420</v>
      </c>
      <c r="AP58" s="142" t="s">
        <v>1022</v>
      </c>
      <c r="AQ58" s="89"/>
      <c r="AR58" s="89"/>
      <c r="AS58" s="89"/>
      <c r="AT58" s="89"/>
      <c r="AU58" s="89"/>
      <c r="AV58" s="89"/>
      <c r="AW58" s="89"/>
      <c r="AX58" s="142" t="s">
        <v>589</v>
      </c>
      <c r="AY58" s="142" t="s">
        <v>299</v>
      </c>
      <c r="AZ58" s="89" t="s">
        <v>423</v>
      </c>
      <c r="BA58" s="89" t="s">
        <v>424</v>
      </c>
      <c r="BB58" s="89" t="s">
        <v>425</v>
      </c>
      <c r="BC58" s="89" t="s">
        <v>426</v>
      </c>
      <c r="BD58" s="89" t="s">
        <v>427</v>
      </c>
      <c r="BE58" s="89"/>
      <c r="BF58" s="89" t="s">
        <v>303</v>
      </c>
      <c r="BG58" s="89" t="s">
        <v>1023</v>
      </c>
      <c r="BH58" s="89">
        <v>1.0</v>
      </c>
      <c r="BI58" s="89" t="s">
        <v>591</v>
      </c>
      <c r="BJ58" s="89" t="s">
        <v>592</v>
      </c>
      <c r="BK58" s="89" t="s">
        <v>593</v>
      </c>
      <c r="BL58" s="89"/>
      <c r="BM58" s="89" t="s">
        <v>594</v>
      </c>
      <c r="BN58" s="89"/>
      <c r="BO58" s="89"/>
      <c r="BP58" s="89">
        <v>0.2</v>
      </c>
      <c r="BQ58" s="89">
        <v>0.44</v>
      </c>
      <c r="BR58" s="141">
        <v>0.15</v>
      </c>
      <c r="BS58" s="89">
        <v>0.33</v>
      </c>
      <c r="BT58" s="89" t="s">
        <v>433</v>
      </c>
      <c r="BU58" s="89"/>
      <c r="BV58" s="89"/>
      <c r="BW58" s="89"/>
      <c r="BX58" s="89"/>
      <c r="BY58" s="89"/>
      <c r="BZ58" s="89"/>
      <c r="CA58" s="89"/>
      <c r="CB58" s="89"/>
      <c r="CC58" s="89"/>
      <c r="CD58" s="89" t="s">
        <v>1020</v>
      </c>
      <c r="CE58" s="89" t="s">
        <v>618</v>
      </c>
      <c r="CF58" s="89" t="s">
        <v>619</v>
      </c>
      <c r="CG58" s="89" t="s">
        <v>478</v>
      </c>
      <c r="CH58" s="89" t="s">
        <v>1020</v>
      </c>
      <c r="CI58" s="89" t="s">
        <v>622</v>
      </c>
      <c r="CJ58" s="89" t="s">
        <v>623</v>
      </c>
      <c r="CK58" s="89" t="s">
        <v>485</v>
      </c>
      <c r="CL58" s="89" t="s">
        <v>1020</v>
      </c>
      <c r="CM58" s="89" t="s">
        <v>626</v>
      </c>
      <c r="CN58" s="89" t="s">
        <v>627</v>
      </c>
      <c r="CO58" s="89" t="s">
        <v>492</v>
      </c>
      <c r="CP58" s="89" t="s">
        <v>1020</v>
      </c>
      <c r="CQ58" s="89" t="s">
        <v>630</v>
      </c>
      <c r="CR58" s="89" t="s">
        <v>987</v>
      </c>
      <c r="CS58" s="89" t="s">
        <v>497</v>
      </c>
      <c r="CT58" s="89" t="s">
        <v>1020</v>
      </c>
      <c r="CU58" s="89" t="s">
        <v>634</v>
      </c>
      <c r="CV58" s="89" t="s">
        <v>635</v>
      </c>
      <c r="CW58" s="89" t="s">
        <v>502</v>
      </c>
      <c r="CX58" s="89" t="s">
        <v>1020</v>
      </c>
      <c r="CY58" s="89" t="s">
        <v>638</v>
      </c>
      <c r="CZ58" s="89" t="s">
        <v>639</v>
      </c>
      <c r="DA58" s="89" t="s">
        <v>507</v>
      </c>
      <c r="DB58" s="89" t="s">
        <v>1020</v>
      </c>
      <c r="DC58" s="89" t="s">
        <v>642</v>
      </c>
      <c r="DD58" s="89" t="s">
        <v>643</v>
      </c>
      <c r="DE58" s="89" t="s">
        <v>512</v>
      </c>
      <c r="DF58" s="89" t="s">
        <v>1020</v>
      </c>
      <c r="DG58" s="89" t="s">
        <v>645</v>
      </c>
      <c r="DH58" s="89" t="s">
        <v>838</v>
      </c>
      <c r="DI58" s="89" t="s">
        <v>517</v>
      </c>
      <c r="DJ58" s="89" t="s">
        <v>1020</v>
      </c>
      <c r="DK58" s="89" t="s">
        <v>649</v>
      </c>
      <c r="DL58" s="89" t="s">
        <v>582</v>
      </c>
      <c r="DM58" s="89" t="s">
        <v>522</v>
      </c>
      <c r="DN58" s="89" t="s">
        <v>1020</v>
      </c>
      <c r="DO58" s="89" t="s">
        <v>651</v>
      </c>
      <c r="DP58" s="89" t="s">
        <v>652</v>
      </c>
      <c r="DQ58" s="89" t="s">
        <v>527</v>
      </c>
      <c r="DR58" s="89" t="s">
        <v>1020</v>
      </c>
      <c r="DS58" s="89" t="s">
        <v>655</v>
      </c>
      <c r="DT58" s="89" t="s">
        <v>656</v>
      </c>
      <c r="DU58" s="89" t="s">
        <v>532</v>
      </c>
      <c r="DV58" s="89" t="s">
        <v>1020</v>
      </c>
      <c r="DW58" s="89" t="s">
        <v>659</v>
      </c>
      <c r="DX58" s="89" t="s">
        <v>843</v>
      </c>
      <c r="DY58" s="89" t="s">
        <v>537</v>
      </c>
    </row>
    <row r="59">
      <c r="A59" s="89" t="s">
        <v>1024</v>
      </c>
      <c r="B59" s="89" t="s">
        <v>1025</v>
      </c>
      <c r="C59" s="89" t="s">
        <v>935</v>
      </c>
      <c r="D59" s="89">
        <v>8.544421E7</v>
      </c>
      <c r="E59" s="89">
        <v>4.262427630734E12</v>
      </c>
      <c r="F59" s="142" t="s">
        <v>1026</v>
      </c>
      <c r="G59" s="89" t="s">
        <v>402</v>
      </c>
      <c r="H59" s="89" t="s">
        <v>403</v>
      </c>
      <c r="I59" s="89" t="s">
        <v>404</v>
      </c>
      <c r="J59" s="89" t="s">
        <v>405</v>
      </c>
      <c r="K59" s="89" t="s">
        <v>937</v>
      </c>
      <c r="L59" s="89" t="s">
        <v>407</v>
      </c>
      <c r="M59" s="89" t="s">
        <v>700</v>
      </c>
      <c r="N59" s="89" t="s">
        <v>701</v>
      </c>
      <c r="O59" s="89" t="s">
        <v>410</v>
      </c>
      <c r="P59" s="89" t="s">
        <v>411</v>
      </c>
      <c r="Q59" s="89" t="s">
        <v>411</v>
      </c>
      <c r="R59" s="89" t="s">
        <v>938</v>
      </c>
      <c r="S59" s="89">
        <v>1.2</v>
      </c>
      <c r="T59" s="90">
        <v>0.47244094488189</v>
      </c>
      <c r="U59" s="89" t="s">
        <v>2087</v>
      </c>
      <c r="V59" s="89" t="s">
        <v>2086</v>
      </c>
      <c r="W59" s="89" t="s">
        <v>413</v>
      </c>
      <c r="X59" s="89" t="s">
        <v>414</v>
      </c>
      <c r="Y59" s="89" t="s">
        <v>415</v>
      </c>
      <c r="Z59" s="89">
        <v>20.0</v>
      </c>
      <c r="AA59" s="89">
        <v>68.0</v>
      </c>
      <c r="AB59" s="89">
        <v>60.0</v>
      </c>
      <c r="AC59" s="89">
        <v>140.0</v>
      </c>
      <c r="AD59" s="118">
        <v>0.1</v>
      </c>
      <c r="AE59" s="118">
        <v>0.9</v>
      </c>
      <c r="AF59" s="89"/>
      <c r="AG59" s="89"/>
      <c r="AH59" s="89"/>
      <c r="AI59" s="89"/>
      <c r="AJ59" s="89"/>
      <c r="AK59" s="89" t="s">
        <v>416</v>
      </c>
      <c r="AL59" s="142" t="s">
        <v>417</v>
      </c>
      <c r="AM59" s="142" t="s">
        <v>418</v>
      </c>
      <c r="AN59" s="142" t="s">
        <v>419</v>
      </c>
      <c r="AO59" s="142" t="s">
        <v>420</v>
      </c>
      <c r="AP59" s="142" t="s">
        <v>1027</v>
      </c>
      <c r="AQ59" s="89"/>
      <c r="AR59" s="89"/>
      <c r="AS59" s="89"/>
      <c r="AT59" s="89"/>
      <c r="AU59" s="89"/>
      <c r="AV59" s="89"/>
      <c r="AW59" s="89"/>
      <c r="AX59" s="142" t="s">
        <v>422</v>
      </c>
      <c r="AY59" s="142" t="s">
        <v>299</v>
      </c>
      <c r="AZ59" s="89" t="s">
        <v>423</v>
      </c>
      <c r="BA59" s="89" t="s">
        <v>424</v>
      </c>
      <c r="BB59" s="89" t="s">
        <v>425</v>
      </c>
      <c r="BC59" s="89" t="s">
        <v>426</v>
      </c>
      <c r="BD59" s="89" t="s">
        <v>427</v>
      </c>
      <c r="BE59" s="89"/>
      <c r="BF59" s="89" t="s">
        <v>303</v>
      </c>
      <c r="BG59" s="89" t="s">
        <v>1028</v>
      </c>
      <c r="BH59" s="89">
        <v>1.0</v>
      </c>
      <c r="BI59" s="89" t="s">
        <v>704</v>
      </c>
      <c r="BJ59" s="89" t="s">
        <v>705</v>
      </c>
      <c r="BK59" s="89" t="s">
        <v>706</v>
      </c>
      <c r="BL59" s="89"/>
      <c r="BM59" s="89" t="s">
        <v>707</v>
      </c>
      <c r="BN59" s="89"/>
      <c r="BO59" s="89"/>
      <c r="BP59" s="89">
        <v>8.56</v>
      </c>
      <c r="BQ59" s="89">
        <v>18.87</v>
      </c>
      <c r="BR59" s="141">
        <v>7.08</v>
      </c>
      <c r="BS59" s="89">
        <v>15.61</v>
      </c>
      <c r="BT59" s="89" t="s">
        <v>433</v>
      </c>
      <c r="BU59" s="89"/>
      <c r="BV59" s="89"/>
      <c r="BW59" s="89"/>
      <c r="BX59" s="89"/>
      <c r="BY59" s="89"/>
      <c r="BZ59" s="89"/>
      <c r="CA59" s="89"/>
      <c r="CB59" s="89"/>
      <c r="CC59" s="89"/>
      <c r="CD59" s="89" t="s">
        <v>1025</v>
      </c>
      <c r="CE59" s="89" t="s">
        <v>476</v>
      </c>
      <c r="CF59" s="89" t="s">
        <v>739</v>
      </c>
      <c r="CG59" s="89" t="s">
        <v>478</v>
      </c>
      <c r="CH59" s="89" t="s">
        <v>1025</v>
      </c>
      <c r="CI59" s="89" t="s">
        <v>483</v>
      </c>
      <c r="CJ59" s="89" t="s">
        <v>1031</v>
      </c>
      <c r="CK59" s="89" t="s">
        <v>485</v>
      </c>
      <c r="CL59" s="89" t="s">
        <v>1025</v>
      </c>
      <c r="CM59" s="89" t="s">
        <v>490</v>
      </c>
      <c r="CN59" s="89" t="s">
        <v>1032</v>
      </c>
      <c r="CO59" s="89" t="s">
        <v>492</v>
      </c>
      <c r="CP59" s="89" t="s">
        <v>1025</v>
      </c>
      <c r="CQ59" s="89" t="s">
        <v>495</v>
      </c>
      <c r="CR59" s="89" t="s">
        <v>751</v>
      </c>
      <c r="CS59" s="89" t="s">
        <v>497</v>
      </c>
      <c r="CT59" s="89" t="s">
        <v>1025</v>
      </c>
      <c r="CU59" s="89" t="s">
        <v>500</v>
      </c>
      <c r="CV59" s="89" t="s">
        <v>755</v>
      </c>
      <c r="CW59" s="89" t="s">
        <v>502</v>
      </c>
      <c r="CX59" s="89" t="s">
        <v>1025</v>
      </c>
      <c r="CY59" s="89" t="s">
        <v>505</v>
      </c>
      <c r="CZ59" s="89" t="s">
        <v>758</v>
      </c>
      <c r="DA59" s="89" t="s">
        <v>507</v>
      </c>
      <c r="DB59" s="89" t="s">
        <v>1025</v>
      </c>
      <c r="DC59" s="89" t="s">
        <v>510</v>
      </c>
      <c r="DD59" s="89" t="s">
        <v>761</v>
      </c>
      <c r="DE59" s="89" t="s">
        <v>512</v>
      </c>
      <c r="DF59" s="89" t="s">
        <v>1025</v>
      </c>
      <c r="DG59" s="89" t="s">
        <v>515</v>
      </c>
      <c r="DH59" s="89" t="s">
        <v>764</v>
      </c>
      <c r="DI59" s="89" t="s">
        <v>517</v>
      </c>
      <c r="DJ59" s="89" t="s">
        <v>1025</v>
      </c>
      <c r="DK59" s="89" t="s">
        <v>520</v>
      </c>
      <c r="DL59" s="89" t="s">
        <v>767</v>
      </c>
      <c r="DM59" s="89" t="s">
        <v>522</v>
      </c>
      <c r="DN59" s="89" t="s">
        <v>1025</v>
      </c>
      <c r="DO59" s="89" t="s">
        <v>525</v>
      </c>
      <c r="DP59" s="89" t="s">
        <v>1033</v>
      </c>
      <c r="DQ59" s="89" t="s">
        <v>527</v>
      </c>
      <c r="DR59" s="89" t="s">
        <v>1025</v>
      </c>
      <c r="DS59" s="89" t="s">
        <v>530</v>
      </c>
      <c r="DT59" s="89" t="s">
        <v>772</v>
      </c>
      <c r="DU59" s="89" t="s">
        <v>532</v>
      </c>
      <c r="DV59" s="89" t="s">
        <v>1025</v>
      </c>
      <c r="DW59" s="89" t="s">
        <v>535</v>
      </c>
      <c r="DX59" s="89" t="s">
        <v>776</v>
      </c>
      <c r="DY59" s="89" t="s">
        <v>537</v>
      </c>
    </row>
    <row r="60">
      <c r="A60" s="89" t="s">
        <v>1034</v>
      </c>
      <c r="B60" s="89" t="s">
        <v>1035</v>
      </c>
      <c r="C60" s="89" t="s">
        <v>935</v>
      </c>
      <c r="D60" s="89">
        <v>8.544421E7</v>
      </c>
      <c r="E60" s="89">
        <v>4.262427630741E12</v>
      </c>
      <c r="F60" s="142" t="s">
        <v>1036</v>
      </c>
      <c r="G60" s="89" t="s">
        <v>402</v>
      </c>
      <c r="H60" s="89" t="s">
        <v>403</v>
      </c>
      <c r="I60" s="89" t="s">
        <v>543</v>
      </c>
      <c r="J60" s="89" t="s">
        <v>405</v>
      </c>
      <c r="K60" s="89" t="s">
        <v>937</v>
      </c>
      <c r="L60" s="89" t="s">
        <v>407</v>
      </c>
      <c r="M60" s="89" t="s">
        <v>700</v>
      </c>
      <c r="N60" s="89" t="s">
        <v>701</v>
      </c>
      <c r="O60" s="89" t="s">
        <v>410</v>
      </c>
      <c r="P60" s="89" t="s">
        <v>411</v>
      </c>
      <c r="Q60" s="89" t="s">
        <v>411</v>
      </c>
      <c r="R60" s="89" t="s">
        <v>938</v>
      </c>
      <c r="S60" s="89">
        <v>1.2</v>
      </c>
      <c r="T60" s="90">
        <v>0.47244094488189</v>
      </c>
      <c r="U60" s="89" t="s">
        <v>2087</v>
      </c>
      <c r="V60" s="89" t="s">
        <v>2086</v>
      </c>
      <c r="W60" s="89" t="s">
        <v>413</v>
      </c>
      <c r="X60" s="89" t="s">
        <v>414</v>
      </c>
      <c r="Y60" s="89" t="s">
        <v>415</v>
      </c>
      <c r="Z60" s="89">
        <v>20.0</v>
      </c>
      <c r="AA60" s="89">
        <v>68.0</v>
      </c>
      <c r="AB60" s="89">
        <v>60.0</v>
      </c>
      <c r="AC60" s="89">
        <v>140.0</v>
      </c>
      <c r="AD60" s="118">
        <v>0.1</v>
      </c>
      <c r="AE60" s="118">
        <v>0.9</v>
      </c>
      <c r="AF60" s="89"/>
      <c r="AG60" s="89"/>
      <c r="AH60" s="89"/>
      <c r="AI60" s="89"/>
      <c r="AJ60" s="89"/>
      <c r="AK60" s="89" t="s">
        <v>416</v>
      </c>
      <c r="AL60" s="142" t="s">
        <v>417</v>
      </c>
      <c r="AM60" s="142" t="s">
        <v>418</v>
      </c>
      <c r="AN60" s="142" t="s">
        <v>419</v>
      </c>
      <c r="AO60" s="142" t="s">
        <v>420</v>
      </c>
      <c r="AP60" s="142" t="s">
        <v>1037</v>
      </c>
      <c r="AQ60" s="89"/>
      <c r="AR60" s="89"/>
      <c r="AS60" s="89"/>
      <c r="AT60" s="89"/>
      <c r="AU60" s="89"/>
      <c r="AV60" s="89"/>
      <c r="AW60" s="89"/>
      <c r="AX60" s="142" t="s">
        <v>422</v>
      </c>
      <c r="AY60" s="142" t="s">
        <v>299</v>
      </c>
      <c r="AZ60" s="89" t="s">
        <v>423</v>
      </c>
      <c r="BA60" s="89" t="s">
        <v>424</v>
      </c>
      <c r="BB60" s="89" t="s">
        <v>425</v>
      </c>
      <c r="BC60" s="89" t="s">
        <v>426</v>
      </c>
      <c r="BD60" s="89" t="s">
        <v>427</v>
      </c>
      <c r="BE60" s="89"/>
      <c r="BF60" s="89" t="s">
        <v>303</v>
      </c>
      <c r="BG60" s="89" t="s">
        <v>1038</v>
      </c>
      <c r="BH60" s="89">
        <v>1.0</v>
      </c>
      <c r="BI60" s="89" t="s">
        <v>704</v>
      </c>
      <c r="BJ60" s="89" t="s">
        <v>705</v>
      </c>
      <c r="BK60" s="89" t="s">
        <v>706</v>
      </c>
      <c r="BL60" s="89"/>
      <c r="BM60" s="89" t="s">
        <v>707</v>
      </c>
      <c r="BN60" s="89"/>
      <c r="BO60" s="89"/>
      <c r="BP60" s="89">
        <v>8.56</v>
      </c>
      <c r="BQ60" s="89">
        <v>18.87</v>
      </c>
      <c r="BR60" s="141">
        <v>7.08</v>
      </c>
      <c r="BS60" s="89">
        <v>15.61</v>
      </c>
      <c r="BT60" s="89" t="s">
        <v>433</v>
      </c>
      <c r="BU60" s="89"/>
      <c r="BV60" s="89"/>
      <c r="BW60" s="89"/>
      <c r="BX60" s="89"/>
      <c r="BY60" s="89"/>
      <c r="BZ60" s="89"/>
      <c r="CA60" s="89"/>
      <c r="CB60" s="89"/>
      <c r="CC60" s="89"/>
      <c r="CD60" s="89" t="s">
        <v>1035</v>
      </c>
      <c r="CE60" s="89" t="s">
        <v>476</v>
      </c>
      <c r="CF60" s="89" t="s">
        <v>739</v>
      </c>
      <c r="CG60" s="89" t="s">
        <v>478</v>
      </c>
      <c r="CH60" s="89" t="s">
        <v>1035</v>
      </c>
      <c r="CI60" s="89" t="s">
        <v>483</v>
      </c>
      <c r="CJ60" s="89" t="s">
        <v>1031</v>
      </c>
      <c r="CK60" s="89" t="s">
        <v>485</v>
      </c>
      <c r="CL60" s="89" t="s">
        <v>1035</v>
      </c>
      <c r="CM60" s="89" t="s">
        <v>490</v>
      </c>
      <c r="CN60" s="89" t="s">
        <v>1032</v>
      </c>
      <c r="CO60" s="89" t="s">
        <v>492</v>
      </c>
      <c r="CP60" s="89" t="s">
        <v>1035</v>
      </c>
      <c r="CQ60" s="89" t="s">
        <v>495</v>
      </c>
      <c r="CR60" s="89" t="s">
        <v>751</v>
      </c>
      <c r="CS60" s="89" t="s">
        <v>497</v>
      </c>
      <c r="CT60" s="89" t="s">
        <v>1035</v>
      </c>
      <c r="CU60" s="89" t="s">
        <v>500</v>
      </c>
      <c r="CV60" s="89" t="s">
        <v>755</v>
      </c>
      <c r="CW60" s="89" t="s">
        <v>502</v>
      </c>
      <c r="CX60" s="89" t="s">
        <v>1035</v>
      </c>
      <c r="CY60" s="89" t="s">
        <v>505</v>
      </c>
      <c r="CZ60" s="89" t="s">
        <v>758</v>
      </c>
      <c r="DA60" s="89" t="s">
        <v>507</v>
      </c>
      <c r="DB60" s="89" t="s">
        <v>1035</v>
      </c>
      <c r="DC60" s="89" t="s">
        <v>510</v>
      </c>
      <c r="DD60" s="89" t="s">
        <v>761</v>
      </c>
      <c r="DE60" s="89" t="s">
        <v>512</v>
      </c>
      <c r="DF60" s="89" t="s">
        <v>1035</v>
      </c>
      <c r="DG60" s="89" t="s">
        <v>515</v>
      </c>
      <c r="DH60" s="89" t="s">
        <v>764</v>
      </c>
      <c r="DI60" s="89" t="s">
        <v>517</v>
      </c>
      <c r="DJ60" s="89" t="s">
        <v>1035</v>
      </c>
      <c r="DK60" s="89" t="s">
        <v>520</v>
      </c>
      <c r="DL60" s="89" t="s">
        <v>767</v>
      </c>
      <c r="DM60" s="89" t="s">
        <v>522</v>
      </c>
      <c r="DN60" s="89" t="s">
        <v>1035</v>
      </c>
      <c r="DO60" s="89" t="s">
        <v>525</v>
      </c>
      <c r="DP60" s="89" t="s">
        <v>1033</v>
      </c>
      <c r="DQ60" s="89" t="s">
        <v>527</v>
      </c>
      <c r="DR60" s="89" t="s">
        <v>1035</v>
      </c>
      <c r="DS60" s="89" t="s">
        <v>530</v>
      </c>
      <c r="DT60" s="89" t="s">
        <v>772</v>
      </c>
      <c r="DU60" s="89" t="s">
        <v>532</v>
      </c>
      <c r="DV60" s="89" t="s">
        <v>1035</v>
      </c>
      <c r="DW60" s="89" t="s">
        <v>535</v>
      </c>
      <c r="DX60" s="89" t="s">
        <v>776</v>
      </c>
      <c r="DY60" s="89" t="s">
        <v>537</v>
      </c>
    </row>
    <row r="61">
      <c r="A61" s="89" t="s">
        <v>1039</v>
      </c>
      <c r="B61" s="89" t="s">
        <v>1040</v>
      </c>
      <c r="C61" s="89" t="s">
        <v>935</v>
      </c>
      <c r="D61" s="89">
        <v>8.544421E7</v>
      </c>
      <c r="E61" s="89">
        <v>4.262427630758E12</v>
      </c>
      <c r="F61" s="142" t="s">
        <v>1041</v>
      </c>
      <c r="G61" s="89" t="s">
        <v>402</v>
      </c>
      <c r="H61" s="89" t="s">
        <v>403</v>
      </c>
      <c r="I61" s="89" t="s">
        <v>549</v>
      </c>
      <c r="J61" s="89" t="s">
        <v>405</v>
      </c>
      <c r="K61" s="89" t="s">
        <v>937</v>
      </c>
      <c r="L61" s="89" t="s">
        <v>407</v>
      </c>
      <c r="M61" s="89" t="s">
        <v>700</v>
      </c>
      <c r="N61" s="89" t="s">
        <v>701</v>
      </c>
      <c r="O61" s="89" t="s">
        <v>410</v>
      </c>
      <c r="P61" s="89" t="s">
        <v>411</v>
      </c>
      <c r="Q61" s="89" t="s">
        <v>411</v>
      </c>
      <c r="R61" s="89" t="s">
        <v>938</v>
      </c>
      <c r="S61" s="89">
        <v>1.2</v>
      </c>
      <c r="T61" s="90">
        <v>0.47244094488189</v>
      </c>
      <c r="U61" s="89" t="s">
        <v>2087</v>
      </c>
      <c r="V61" s="89" t="s">
        <v>2086</v>
      </c>
      <c r="W61" s="89" t="s">
        <v>413</v>
      </c>
      <c r="X61" s="89" t="s">
        <v>414</v>
      </c>
      <c r="Y61" s="89" t="s">
        <v>415</v>
      </c>
      <c r="Z61" s="89">
        <v>20.0</v>
      </c>
      <c r="AA61" s="89">
        <v>68.0</v>
      </c>
      <c r="AB61" s="89">
        <v>60.0</v>
      </c>
      <c r="AC61" s="89">
        <v>140.0</v>
      </c>
      <c r="AD61" s="118">
        <v>0.1</v>
      </c>
      <c r="AE61" s="118">
        <v>0.9</v>
      </c>
      <c r="AF61" s="89"/>
      <c r="AG61" s="89"/>
      <c r="AH61" s="89"/>
      <c r="AI61" s="89"/>
      <c r="AJ61" s="89"/>
      <c r="AK61" s="89" t="s">
        <v>416</v>
      </c>
      <c r="AL61" s="142" t="s">
        <v>417</v>
      </c>
      <c r="AM61" s="142" t="s">
        <v>418</v>
      </c>
      <c r="AN61" s="142" t="s">
        <v>419</v>
      </c>
      <c r="AO61" s="142" t="s">
        <v>420</v>
      </c>
      <c r="AP61" s="142" t="s">
        <v>1042</v>
      </c>
      <c r="AQ61" s="89"/>
      <c r="AR61" s="89"/>
      <c r="AS61" s="89"/>
      <c r="AT61" s="89"/>
      <c r="AU61" s="89"/>
      <c r="AV61" s="89"/>
      <c r="AW61" s="89"/>
      <c r="AX61" s="142" t="s">
        <v>422</v>
      </c>
      <c r="AY61" s="142" t="s">
        <v>299</v>
      </c>
      <c r="AZ61" s="89" t="s">
        <v>423</v>
      </c>
      <c r="BA61" s="89" t="s">
        <v>424</v>
      </c>
      <c r="BB61" s="89" t="s">
        <v>425</v>
      </c>
      <c r="BC61" s="89" t="s">
        <v>426</v>
      </c>
      <c r="BD61" s="89" t="s">
        <v>427</v>
      </c>
      <c r="BE61" s="89"/>
      <c r="BF61" s="89" t="s">
        <v>303</v>
      </c>
      <c r="BG61" s="89" t="s">
        <v>1043</v>
      </c>
      <c r="BH61" s="89">
        <v>1.0</v>
      </c>
      <c r="BI61" s="89" t="s">
        <v>704</v>
      </c>
      <c r="BJ61" s="89" t="s">
        <v>705</v>
      </c>
      <c r="BK61" s="89" t="s">
        <v>706</v>
      </c>
      <c r="BL61" s="89"/>
      <c r="BM61" s="89" t="s">
        <v>707</v>
      </c>
      <c r="BN61" s="89"/>
      <c r="BO61" s="89"/>
      <c r="BP61" s="89">
        <v>8.56</v>
      </c>
      <c r="BQ61" s="89">
        <v>18.87</v>
      </c>
      <c r="BR61" s="141">
        <v>7.08</v>
      </c>
      <c r="BS61" s="89">
        <v>15.61</v>
      </c>
      <c r="BT61" s="89" t="s">
        <v>433</v>
      </c>
      <c r="BU61" s="89"/>
      <c r="BV61" s="89"/>
      <c r="BW61" s="89"/>
      <c r="BX61" s="89"/>
      <c r="BY61" s="89"/>
      <c r="BZ61" s="89"/>
      <c r="CA61" s="89"/>
      <c r="CB61" s="89"/>
      <c r="CC61" s="89"/>
      <c r="CD61" s="89" t="s">
        <v>1040</v>
      </c>
      <c r="CE61" s="89" t="s">
        <v>476</v>
      </c>
      <c r="CF61" s="89" t="s">
        <v>739</v>
      </c>
      <c r="CG61" s="89" t="s">
        <v>478</v>
      </c>
      <c r="CH61" s="89" t="s">
        <v>1040</v>
      </c>
      <c r="CI61" s="89" t="s">
        <v>483</v>
      </c>
      <c r="CJ61" s="89" t="s">
        <v>1031</v>
      </c>
      <c r="CK61" s="89" t="s">
        <v>485</v>
      </c>
      <c r="CL61" s="89" t="s">
        <v>1040</v>
      </c>
      <c r="CM61" s="89" t="s">
        <v>490</v>
      </c>
      <c r="CN61" s="89" t="s">
        <v>1032</v>
      </c>
      <c r="CO61" s="89" t="s">
        <v>492</v>
      </c>
      <c r="CP61" s="89" t="s">
        <v>1040</v>
      </c>
      <c r="CQ61" s="89" t="s">
        <v>495</v>
      </c>
      <c r="CR61" s="89" t="s">
        <v>751</v>
      </c>
      <c r="CS61" s="89" t="s">
        <v>497</v>
      </c>
      <c r="CT61" s="89" t="s">
        <v>1040</v>
      </c>
      <c r="CU61" s="89" t="s">
        <v>500</v>
      </c>
      <c r="CV61" s="89" t="s">
        <v>755</v>
      </c>
      <c r="CW61" s="89" t="s">
        <v>502</v>
      </c>
      <c r="CX61" s="89" t="s">
        <v>1040</v>
      </c>
      <c r="CY61" s="89" t="s">
        <v>505</v>
      </c>
      <c r="CZ61" s="89" t="s">
        <v>758</v>
      </c>
      <c r="DA61" s="89" t="s">
        <v>507</v>
      </c>
      <c r="DB61" s="89" t="s">
        <v>1040</v>
      </c>
      <c r="DC61" s="89" t="s">
        <v>510</v>
      </c>
      <c r="DD61" s="89" t="s">
        <v>761</v>
      </c>
      <c r="DE61" s="89" t="s">
        <v>512</v>
      </c>
      <c r="DF61" s="89" t="s">
        <v>1040</v>
      </c>
      <c r="DG61" s="89" t="s">
        <v>515</v>
      </c>
      <c r="DH61" s="89" t="s">
        <v>764</v>
      </c>
      <c r="DI61" s="89" t="s">
        <v>517</v>
      </c>
      <c r="DJ61" s="89" t="s">
        <v>1040</v>
      </c>
      <c r="DK61" s="89" t="s">
        <v>520</v>
      </c>
      <c r="DL61" s="89" t="s">
        <v>767</v>
      </c>
      <c r="DM61" s="89" t="s">
        <v>522</v>
      </c>
      <c r="DN61" s="89" t="s">
        <v>1040</v>
      </c>
      <c r="DO61" s="89" t="s">
        <v>525</v>
      </c>
      <c r="DP61" s="89" t="s">
        <v>1033</v>
      </c>
      <c r="DQ61" s="89" t="s">
        <v>527</v>
      </c>
      <c r="DR61" s="89" t="s">
        <v>1040</v>
      </c>
      <c r="DS61" s="89" t="s">
        <v>530</v>
      </c>
      <c r="DT61" s="89" t="s">
        <v>772</v>
      </c>
      <c r="DU61" s="89" t="s">
        <v>532</v>
      </c>
      <c r="DV61" s="89" t="s">
        <v>1040</v>
      </c>
      <c r="DW61" s="89" t="s">
        <v>535</v>
      </c>
      <c r="DX61" s="89" t="s">
        <v>776</v>
      </c>
      <c r="DY61" s="89" t="s">
        <v>537</v>
      </c>
    </row>
    <row r="62">
      <c r="A62" s="89" t="s">
        <v>1044</v>
      </c>
      <c r="B62" s="89" t="s">
        <v>1045</v>
      </c>
      <c r="C62" s="89" t="s">
        <v>935</v>
      </c>
      <c r="D62" s="89">
        <v>8.544421E7</v>
      </c>
      <c r="E62" s="89">
        <v>4.262427630772E12</v>
      </c>
      <c r="F62" s="142" t="s">
        <v>1046</v>
      </c>
      <c r="G62" s="89" t="s">
        <v>402</v>
      </c>
      <c r="H62" s="89" t="s">
        <v>403</v>
      </c>
      <c r="I62" s="89" t="s">
        <v>555</v>
      </c>
      <c r="J62" s="89" t="s">
        <v>405</v>
      </c>
      <c r="K62" s="89" t="s">
        <v>937</v>
      </c>
      <c r="L62" s="89" t="s">
        <v>407</v>
      </c>
      <c r="M62" s="89" t="s">
        <v>700</v>
      </c>
      <c r="N62" s="89" t="s">
        <v>701</v>
      </c>
      <c r="O62" s="89" t="s">
        <v>410</v>
      </c>
      <c r="P62" s="89" t="s">
        <v>411</v>
      </c>
      <c r="Q62" s="89" t="s">
        <v>411</v>
      </c>
      <c r="R62" s="89" t="s">
        <v>938</v>
      </c>
      <c r="S62" s="89">
        <v>1.2</v>
      </c>
      <c r="T62" s="90">
        <v>0.47244094488189</v>
      </c>
      <c r="U62" s="89" t="s">
        <v>2087</v>
      </c>
      <c r="V62" s="89" t="s">
        <v>2086</v>
      </c>
      <c r="W62" s="89" t="s">
        <v>413</v>
      </c>
      <c r="X62" s="89" t="s">
        <v>414</v>
      </c>
      <c r="Y62" s="89" t="s">
        <v>415</v>
      </c>
      <c r="Z62" s="89">
        <v>20.0</v>
      </c>
      <c r="AA62" s="89">
        <v>68.0</v>
      </c>
      <c r="AB62" s="89">
        <v>60.0</v>
      </c>
      <c r="AC62" s="89">
        <v>140.0</v>
      </c>
      <c r="AD62" s="118">
        <v>0.1</v>
      </c>
      <c r="AE62" s="118">
        <v>0.9</v>
      </c>
      <c r="AF62" s="89"/>
      <c r="AG62" s="89"/>
      <c r="AH62" s="89"/>
      <c r="AI62" s="89"/>
      <c r="AJ62" s="89"/>
      <c r="AK62" s="89" t="s">
        <v>416</v>
      </c>
      <c r="AL62" s="142" t="s">
        <v>417</v>
      </c>
      <c r="AM62" s="142" t="s">
        <v>418</v>
      </c>
      <c r="AN62" s="142" t="s">
        <v>419</v>
      </c>
      <c r="AO62" s="142" t="s">
        <v>420</v>
      </c>
      <c r="AP62" s="142" t="s">
        <v>1047</v>
      </c>
      <c r="AQ62" s="89"/>
      <c r="AR62" s="89"/>
      <c r="AS62" s="89"/>
      <c r="AT62" s="89"/>
      <c r="AU62" s="89"/>
      <c r="AV62" s="89"/>
      <c r="AW62" s="89"/>
      <c r="AX62" s="142" t="s">
        <v>422</v>
      </c>
      <c r="AY62" s="142" t="s">
        <v>299</v>
      </c>
      <c r="AZ62" s="89" t="s">
        <v>423</v>
      </c>
      <c r="BA62" s="89" t="s">
        <v>424</v>
      </c>
      <c r="BB62" s="89" t="s">
        <v>425</v>
      </c>
      <c r="BC62" s="89" t="s">
        <v>426</v>
      </c>
      <c r="BD62" s="89" t="s">
        <v>427</v>
      </c>
      <c r="BE62" s="89"/>
      <c r="BF62" s="89" t="s">
        <v>303</v>
      </c>
      <c r="BG62" s="89" t="s">
        <v>1048</v>
      </c>
      <c r="BH62" s="89">
        <v>1.0</v>
      </c>
      <c r="BI62" s="89" t="s">
        <v>704</v>
      </c>
      <c r="BJ62" s="89" t="s">
        <v>705</v>
      </c>
      <c r="BK62" s="89" t="s">
        <v>706</v>
      </c>
      <c r="BL62" s="89"/>
      <c r="BM62" s="89" t="s">
        <v>707</v>
      </c>
      <c r="BN62" s="89"/>
      <c r="BO62" s="89"/>
      <c r="BP62" s="89">
        <v>8.56</v>
      </c>
      <c r="BQ62" s="89">
        <v>18.87</v>
      </c>
      <c r="BR62" s="141">
        <v>7.08</v>
      </c>
      <c r="BS62" s="89">
        <v>15.61</v>
      </c>
      <c r="BT62" s="89" t="s">
        <v>433</v>
      </c>
      <c r="BU62" s="89"/>
      <c r="BV62" s="89"/>
      <c r="BW62" s="89"/>
      <c r="BX62" s="89"/>
      <c r="BY62" s="89"/>
      <c r="BZ62" s="89"/>
      <c r="CA62" s="89"/>
      <c r="CB62" s="89"/>
      <c r="CC62" s="89"/>
      <c r="CD62" s="89" t="s">
        <v>1045</v>
      </c>
      <c r="CE62" s="89" t="s">
        <v>476</v>
      </c>
      <c r="CF62" s="89" t="s">
        <v>739</v>
      </c>
      <c r="CG62" s="89" t="s">
        <v>478</v>
      </c>
      <c r="CH62" s="89" t="s">
        <v>1045</v>
      </c>
      <c r="CI62" s="89" t="s">
        <v>483</v>
      </c>
      <c r="CJ62" s="89" t="s">
        <v>1031</v>
      </c>
      <c r="CK62" s="89" t="s">
        <v>485</v>
      </c>
      <c r="CL62" s="89" t="s">
        <v>1045</v>
      </c>
      <c r="CM62" s="89" t="s">
        <v>490</v>
      </c>
      <c r="CN62" s="89" t="s">
        <v>1032</v>
      </c>
      <c r="CO62" s="89" t="s">
        <v>492</v>
      </c>
      <c r="CP62" s="89" t="s">
        <v>1045</v>
      </c>
      <c r="CQ62" s="89" t="s">
        <v>495</v>
      </c>
      <c r="CR62" s="89" t="s">
        <v>751</v>
      </c>
      <c r="CS62" s="89" t="s">
        <v>497</v>
      </c>
      <c r="CT62" s="89" t="s">
        <v>1045</v>
      </c>
      <c r="CU62" s="89" t="s">
        <v>500</v>
      </c>
      <c r="CV62" s="89" t="s">
        <v>755</v>
      </c>
      <c r="CW62" s="89" t="s">
        <v>502</v>
      </c>
      <c r="CX62" s="89" t="s">
        <v>1045</v>
      </c>
      <c r="CY62" s="89" t="s">
        <v>505</v>
      </c>
      <c r="CZ62" s="89" t="s">
        <v>758</v>
      </c>
      <c r="DA62" s="89" t="s">
        <v>507</v>
      </c>
      <c r="DB62" s="89" t="s">
        <v>1045</v>
      </c>
      <c r="DC62" s="89" t="s">
        <v>510</v>
      </c>
      <c r="DD62" s="89" t="s">
        <v>761</v>
      </c>
      <c r="DE62" s="89" t="s">
        <v>512</v>
      </c>
      <c r="DF62" s="89" t="s">
        <v>1045</v>
      </c>
      <c r="DG62" s="89" t="s">
        <v>515</v>
      </c>
      <c r="DH62" s="89" t="s">
        <v>764</v>
      </c>
      <c r="DI62" s="89" t="s">
        <v>517</v>
      </c>
      <c r="DJ62" s="89" t="s">
        <v>1045</v>
      </c>
      <c r="DK62" s="89" t="s">
        <v>520</v>
      </c>
      <c r="DL62" s="89" t="s">
        <v>767</v>
      </c>
      <c r="DM62" s="89" t="s">
        <v>522</v>
      </c>
      <c r="DN62" s="89" t="s">
        <v>1045</v>
      </c>
      <c r="DO62" s="89" t="s">
        <v>525</v>
      </c>
      <c r="DP62" s="89" t="s">
        <v>1033</v>
      </c>
      <c r="DQ62" s="89" t="s">
        <v>527</v>
      </c>
      <c r="DR62" s="89" t="s">
        <v>1045</v>
      </c>
      <c r="DS62" s="89" t="s">
        <v>530</v>
      </c>
      <c r="DT62" s="89" t="s">
        <v>772</v>
      </c>
      <c r="DU62" s="89" t="s">
        <v>532</v>
      </c>
      <c r="DV62" s="89" t="s">
        <v>1045</v>
      </c>
      <c r="DW62" s="89" t="s">
        <v>535</v>
      </c>
      <c r="DX62" s="89" t="s">
        <v>776</v>
      </c>
      <c r="DY62" s="89" t="s">
        <v>537</v>
      </c>
    </row>
    <row r="63">
      <c r="A63" s="89" t="s">
        <v>1049</v>
      </c>
      <c r="B63" s="89" t="s">
        <v>1050</v>
      </c>
      <c r="C63" s="89" t="s">
        <v>935</v>
      </c>
      <c r="D63" s="89">
        <v>8.544421E7</v>
      </c>
      <c r="E63" s="89">
        <v>4.262427630796E12</v>
      </c>
      <c r="F63" s="142" t="s">
        <v>1051</v>
      </c>
      <c r="G63" s="89" t="s">
        <v>402</v>
      </c>
      <c r="H63" s="89" t="s">
        <v>403</v>
      </c>
      <c r="I63" s="89" t="s">
        <v>562</v>
      </c>
      <c r="J63" s="89" t="s">
        <v>405</v>
      </c>
      <c r="K63" s="89" t="s">
        <v>937</v>
      </c>
      <c r="L63" s="89" t="s">
        <v>407</v>
      </c>
      <c r="M63" s="89" t="s">
        <v>700</v>
      </c>
      <c r="N63" s="89" t="s">
        <v>701</v>
      </c>
      <c r="O63" s="89" t="s">
        <v>410</v>
      </c>
      <c r="P63" s="89" t="s">
        <v>411</v>
      </c>
      <c r="Q63" s="89" t="s">
        <v>411</v>
      </c>
      <c r="R63" s="89" t="s">
        <v>938</v>
      </c>
      <c r="S63" s="89">
        <v>1.2</v>
      </c>
      <c r="T63" s="90">
        <v>0.47244094488189</v>
      </c>
      <c r="U63" s="89" t="s">
        <v>2087</v>
      </c>
      <c r="V63" s="89" t="s">
        <v>2086</v>
      </c>
      <c r="W63" s="89" t="s">
        <v>413</v>
      </c>
      <c r="X63" s="89" t="s">
        <v>414</v>
      </c>
      <c r="Y63" s="89" t="s">
        <v>415</v>
      </c>
      <c r="Z63" s="89">
        <v>20.0</v>
      </c>
      <c r="AA63" s="89">
        <v>68.0</v>
      </c>
      <c r="AB63" s="89">
        <v>60.0</v>
      </c>
      <c r="AC63" s="89">
        <v>140.0</v>
      </c>
      <c r="AD63" s="118">
        <v>0.1</v>
      </c>
      <c r="AE63" s="118">
        <v>0.9</v>
      </c>
      <c r="AF63" s="89"/>
      <c r="AG63" s="89"/>
      <c r="AH63" s="89"/>
      <c r="AI63" s="89"/>
      <c r="AJ63" s="89"/>
      <c r="AK63" s="89" t="s">
        <v>416</v>
      </c>
      <c r="AL63" s="142" t="s">
        <v>417</v>
      </c>
      <c r="AM63" s="142" t="s">
        <v>418</v>
      </c>
      <c r="AN63" s="142" t="s">
        <v>419</v>
      </c>
      <c r="AO63" s="142" t="s">
        <v>420</v>
      </c>
      <c r="AP63" s="142" t="s">
        <v>1052</v>
      </c>
      <c r="AQ63" s="89"/>
      <c r="AR63" s="89"/>
      <c r="AS63" s="89"/>
      <c r="AT63" s="89"/>
      <c r="AU63" s="89"/>
      <c r="AV63" s="89"/>
      <c r="AW63" s="89"/>
      <c r="AX63" s="142" t="s">
        <v>422</v>
      </c>
      <c r="AY63" s="142" t="s">
        <v>299</v>
      </c>
      <c r="AZ63" s="89" t="s">
        <v>423</v>
      </c>
      <c r="BA63" s="89" t="s">
        <v>424</v>
      </c>
      <c r="BB63" s="89" t="s">
        <v>425</v>
      </c>
      <c r="BC63" s="89" t="s">
        <v>426</v>
      </c>
      <c r="BD63" s="89" t="s">
        <v>427</v>
      </c>
      <c r="BE63" s="89"/>
      <c r="BF63" s="89" t="s">
        <v>303</v>
      </c>
      <c r="BG63" s="89" t="s">
        <v>1053</v>
      </c>
      <c r="BH63" s="89">
        <v>1.0</v>
      </c>
      <c r="BI63" s="89" t="s">
        <v>704</v>
      </c>
      <c r="BJ63" s="89" t="s">
        <v>705</v>
      </c>
      <c r="BK63" s="89" t="s">
        <v>706</v>
      </c>
      <c r="BL63" s="89"/>
      <c r="BM63" s="89" t="s">
        <v>707</v>
      </c>
      <c r="BN63" s="89"/>
      <c r="BO63" s="89"/>
      <c r="BP63" s="89">
        <v>8.56</v>
      </c>
      <c r="BQ63" s="89">
        <v>18.87</v>
      </c>
      <c r="BR63" s="141">
        <v>7.08</v>
      </c>
      <c r="BS63" s="89">
        <v>15.61</v>
      </c>
      <c r="BT63" s="89" t="s">
        <v>433</v>
      </c>
      <c r="BU63" s="89"/>
      <c r="BV63" s="89"/>
      <c r="BW63" s="89"/>
      <c r="BX63" s="89"/>
      <c r="BY63" s="89"/>
      <c r="BZ63" s="89"/>
      <c r="CA63" s="89"/>
      <c r="CB63" s="89"/>
      <c r="CC63" s="89"/>
      <c r="CD63" s="89" t="s">
        <v>1050</v>
      </c>
      <c r="CE63" s="89" t="s">
        <v>476</v>
      </c>
      <c r="CF63" s="89" t="s">
        <v>739</v>
      </c>
      <c r="CG63" s="89" t="s">
        <v>478</v>
      </c>
      <c r="CH63" s="89" t="s">
        <v>1050</v>
      </c>
      <c r="CI63" s="89" t="s">
        <v>483</v>
      </c>
      <c r="CJ63" s="89" t="s">
        <v>1031</v>
      </c>
      <c r="CK63" s="89" t="s">
        <v>485</v>
      </c>
      <c r="CL63" s="89" t="s">
        <v>1050</v>
      </c>
      <c r="CM63" s="89" t="s">
        <v>490</v>
      </c>
      <c r="CN63" s="89" t="s">
        <v>1032</v>
      </c>
      <c r="CO63" s="89" t="s">
        <v>492</v>
      </c>
      <c r="CP63" s="89" t="s">
        <v>1050</v>
      </c>
      <c r="CQ63" s="89" t="s">
        <v>495</v>
      </c>
      <c r="CR63" s="89" t="s">
        <v>751</v>
      </c>
      <c r="CS63" s="89" t="s">
        <v>497</v>
      </c>
      <c r="CT63" s="89" t="s">
        <v>1050</v>
      </c>
      <c r="CU63" s="89" t="s">
        <v>500</v>
      </c>
      <c r="CV63" s="89" t="s">
        <v>755</v>
      </c>
      <c r="CW63" s="89" t="s">
        <v>502</v>
      </c>
      <c r="CX63" s="89" t="s">
        <v>1050</v>
      </c>
      <c r="CY63" s="89" t="s">
        <v>505</v>
      </c>
      <c r="CZ63" s="89" t="s">
        <v>758</v>
      </c>
      <c r="DA63" s="89" t="s">
        <v>507</v>
      </c>
      <c r="DB63" s="89" t="s">
        <v>1050</v>
      </c>
      <c r="DC63" s="89" t="s">
        <v>510</v>
      </c>
      <c r="DD63" s="89" t="s">
        <v>761</v>
      </c>
      <c r="DE63" s="89" t="s">
        <v>512</v>
      </c>
      <c r="DF63" s="89" t="s">
        <v>1050</v>
      </c>
      <c r="DG63" s="89" t="s">
        <v>515</v>
      </c>
      <c r="DH63" s="89" t="s">
        <v>764</v>
      </c>
      <c r="DI63" s="89" t="s">
        <v>517</v>
      </c>
      <c r="DJ63" s="89" t="s">
        <v>1050</v>
      </c>
      <c r="DK63" s="89" t="s">
        <v>520</v>
      </c>
      <c r="DL63" s="89" t="s">
        <v>767</v>
      </c>
      <c r="DM63" s="89" t="s">
        <v>522</v>
      </c>
      <c r="DN63" s="89" t="s">
        <v>1050</v>
      </c>
      <c r="DO63" s="89" t="s">
        <v>525</v>
      </c>
      <c r="DP63" s="89" t="s">
        <v>1033</v>
      </c>
      <c r="DQ63" s="89" t="s">
        <v>527</v>
      </c>
      <c r="DR63" s="89" t="s">
        <v>1050</v>
      </c>
      <c r="DS63" s="89" t="s">
        <v>530</v>
      </c>
      <c r="DT63" s="89" t="s">
        <v>772</v>
      </c>
      <c r="DU63" s="89" t="s">
        <v>532</v>
      </c>
      <c r="DV63" s="89" t="s">
        <v>1050</v>
      </c>
      <c r="DW63" s="89" t="s">
        <v>535</v>
      </c>
      <c r="DX63" s="89" t="s">
        <v>776</v>
      </c>
      <c r="DY63" s="89" t="s">
        <v>537</v>
      </c>
    </row>
    <row r="64">
      <c r="A64" s="89" t="s">
        <v>1054</v>
      </c>
      <c r="B64" s="89" t="s">
        <v>1055</v>
      </c>
      <c r="C64" s="89" t="s">
        <v>935</v>
      </c>
      <c r="D64" s="89">
        <v>8.544421E7</v>
      </c>
      <c r="E64" s="89">
        <v>4.262427630802E12</v>
      </c>
      <c r="F64" s="142" t="s">
        <v>1056</v>
      </c>
      <c r="G64" s="89" t="s">
        <v>402</v>
      </c>
      <c r="H64" s="89" t="s">
        <v>403</v>
      </c>
      <c r="I64" s="89" t="s">
        <v>568</v>
      </c>
      <c r="J64" s="89" t="s">
        <v>405</v>
      </c>
      <c r="K64" s="89" t="s">
        <v>937</v>
      </c>
      <c r="L64" s="89" t="s">
        <v>407</v>
      </c>
      <c r="M64" s="89" t="s">
        <v>700</v>
      </c>
      <c r="N64" s="89" t="s">
        <v>701</v>
      </c>
      <c r="O64" s="89" t="s">
        <v>410</v>
      </c>
      <c r="P64" s="89" t="s">
        <v>411</v>
      </c>
      <c r="Q64" s="89" t="s">
        <v>411</v>
      </c>
      <c r="R64" s="89" t="s">
        <v>938</v>
      </c>
      <c r="S64" s="89">
        <v>1.2</v>
      </c>
      <c r="T64" s="90">
        <v>0.47244094488189</v>
      </c>
      <c r="U64" s="89" t="s">
        <v>2087</v>
      </c>
      <c r="V64" s="89" t="s">
        <v>2086</v>
      </c>
      <c r="W64" s="89" t="s">
        <v>413</v>
      </c>
      <c r="X64" s="89" t="s">
        <v>414</v>
      </c>
      <c r="Y64" s="89" t="s">
        <v>415</v>
      </c>
      <c r="Z64" s="89">
        <v>20.0</v>
      </c>
      <c r="AA64" s="89">
        <v>68.0</v>
      </c>
      <c r="AB64" s="89">
        <v>60.0</v>
      </c>
      <c r="AC64" s="89">
        <v>140.0</v>
      </c>
      <c r="AD64" s="118">
        <v>0.1</v>
      </c>
      <c r="AE64" s="118">
        <v>0.9</v>
      </c>
      <c r="AF64" s="89"/>
      <c r="AG64" s="89"/>
      <c r="AH64" s="89"/>
      <c r="AI64" s="89"/>
      <c r="AJ64" s="89"/>
      <c r="AK64" s="89" t="s">
        <v>416</v>
      </c>
      <c r="AL64" s="142" t="s">
        <v>417</v>
      </c>
      <c r="AM64" s="142" t="s">
        <v>418</v>
      </c>
      <c r="AN64" s="142" t="s">
        <v>419</v>
      </c>
      <c r="AO64" s="142" t="s">
        <v>420</v>
      </c>
      <c r="AP64" s="142" t="s">
        <v>1057</v>
      </c>
      <c r="AQ64" s="89"/>
      <c r="AR64" s="89"/>
      <c r="AS64" s="89"/>
      <c r="AT64" s="89"/>
      <c r="AU64" s="89"/>
      <c r="AV64" s="89"/>
      <c r="AW64" s="89"/>
      <c r="AX64" s="142" t="s">
        <v>422</v>
      </c>
      <c r="AY64" s="142" t="s">
        <v>299</v>
      </c>
      <c r="AZ64" s="89" t="s">
        <v>423</v>
      </c>
      <c r="BA64" s="89" t="s">
        <v>424</v>
      </c>
      <c r="BB64" s="89" t="s">
        <v>425</v>
      </c>
      <c r="BC64" s="89" t="s">
        <v>426</v>
      </c>
      <c r="BD64" s="89" t="s">
        <v>427</v>
      </c>
      <c r="BE64" s="89"/>
      <c r="BF64" s="89" t="s">
        <v>303</v>
      </c>
      <c r="BG64" s="89" t="s">
        <v>1058</v>
      </c>
      <c r="BH64" s="89">
        <v>1.0</v>
      </c>
      <c r="BI64" s="89" t="s">
        <v>704</v>
      </c>
      <c r="BJ64" s="89" t="s">
        <v>705</v>
      </c>
      <c r="BK64" s="89" t="s">
        <v>706</v>
      </c>
      <c r="BL64" s="89"/>
      <c r="BM64" s="89" t="s">
        <v>707</v>
      </c>
      <c r="BN64" s="89"/>
      <c r="BO64" s="89"/>
      <c r="BP64" s="89">
        <v>8.56</v>
      </c>
      <c r="BQ64" s="89">
        <v>18.87</v>
      </c>
      <c r="BR64" s="141">
        <v>7.08</v>
      </c>
      <c r="BS64" s="89">
        <v>15.61</v>
      </c>
      <c r="BT64" s="89" t="s">
        <v>433</v>
      </c>
      <c r="BU64" s="89"/>
      <c r="BV64" s="89"/>
      <c r="BW64" s="89"/>
      <c r="BX64" s="89"/>
      <c r="BY64" s="89"/>
      <c r="BZ64" s="89"/>
      <c r="CA64" s="89"/>
      <c r="CB64" s="89"/>
      <c r="CC64" s="89"/>
      <c r="CD64" s="89" t="s">
        <v>1055</v>
      </c>
      <c r="CE64" s="89" t="s">
        <v>476</v>
      </c>
      <c r="CF64" s="89" t="s">
        <v>739</v>
      </c>
      <c r="CG64" s="89" t="s">
        <v>478</v>
      </c>
      <c r="CH64" s="89" t="s">
        <v>1055</v>
      </c>
      <c r="CI64" s="89" t="s">
        <v>483</v>
      </c>
      <c r="CJ64" s="89" t="s">
        <v>1031</v>
      </c>
      <c r="CK64" s="89" t="s">
        <v>485</v>
      </c>
      <c r="CL64" s="89" t="s">
        <v>1055</v>
      </c>
      <c r="CM64" s="89" t="s">
        <v>490</v>
      </c>
      <c r="CN64" s="89" t="s">
        <v>1032</v>
      </c>
      <c r="CO64" s="89" t="s">
        <v>492</v>
      </c>
      <c r="CP64" s="89" t="s">
        <v>1055</v>
      </c>
      <c r="CQ64" s="89" t="s">
        <v>495</v>
      </c>
      <c r="CR64" s="89" t="s">
        <v>751</v>
      </c>
      <c r="CS64" s="89" t="s">
        <v>497</v>
      </c>
      <c r="CT64" s="89" t="s">
        <v>1055</v>
      </c>
      <c r="CU64" s="89" t="s">
        <v>500</v>
      </c>
      <c r="CV64" s="89" t="s">
        <v>755</v>
      </c>
      <c r="CW64" s="89" t="s">
        <v>502</v>
      </c>
      <c r="CX64" s="89" t="s">
        <v>1055</v>
      </c>
      <c r="CY64" s="89" t="s">
        <v>505</v>
      </c>
      <c r="CZ64" s="89" t="s">
        <v>758</v>
      </c>
      <c r="DA64" s="89" t="s">
        <v>507</v>
      </c>
      <c r="DB64" s="89" t="s">
        <v>1055</v>
      </c>
      <c r="DC64" s="89" t="s">
        <v>510</v>
      </c>
      <c r="DD64" s="89" t="s">
        <v>761</v>
      </c>
      <c r="DE64" s="89" t="s">
        <v>512</v>
      </c>
      <c r="DF64" s="89" t="s">
        <v>1055</v>
      </c>
      <c r="DG64" s="89" t="s">
        <v>515</v>
      </c>
      <c r="DH64" s="89" t="s">
        <v>764</v>
      </c>
      <c r="DI64" s="89" t="s">
        <v>517</v>
      </c>
      <c r="DJ64" s="89" t="s">
        <v>1055</v>
      </c>
      <c r="DK64" s="89" t="s">
        <v>520</v>
      </c>
      <c r="DL64" s="89" t="s">
        <v>767</v>
      </c>
      <c r="DM64" s="89" t="s">
        <v>522</v>
      </c>
      <c r="DN64" s="89" t="s">
        <v>1055</v>
      </c>
      <c r="DO64" s="89" t="s">
        <v>525</v>
      </c>
      <c r="DP64" s="89" t="s">
        <v>1033</v>
      </c>
      <c r="DQ64" s="89" t="s">
        <v>527</v>
      </c>
      <c r="DR64" s="89" t="s">
        <v>1055</v>
      </c>
      <c r="DS64" s="89" t="s">
        <v>530</v>
      </c>
      <c r="DT64" s="89" t="s">
        <v>772</v>
      </c>
      <c r="DU64" s="89" t="s">
        <v>532</v>
      </c>
      <c r="DV64" s="89" t="s">
        <v>1055</v>
      </c>
      <c r="DW64" s="89" t="s">
        <v>535</v>
      </c>
      <c r="DX64" s="89" t="s">
        <v>776</v>
      </c>
      <c r="DY64" s="89" t="s">
        <v>537</v>
      </c>
    </row>
    <row r="65">
      <c r="A65" s="89" t="s">
        <v>1059</v>
      </c>
      <c r="B65" s="89" t="s">
        <v>1060</v>
      </c>
      <c r="C65" s="89" t="s">
        <v>935</v>
      </c>
      <c r="D65" s="89">
        <v>8.544421E7</v>
      </c>
      <c r="E65" s="89">
        <v>4.262427630765E12</v>
      </c>
      <c r="F65" s="142" t="s">
        <v>1061</v>
      </c>
      <c r="G65" s="89" t="s">
        <v>402</v>
      </c>
      <c r="H65" s="89" t="s">
        <v>403</v>
      </c>
      <c r="I65" s="89" t="s">
        <v>574</v>
      </c>
      <c r="J65" s="89" t="s">
        <v>405</v>
      </c>
      <c r="K65" s="89" t="s">
        <v>937</v>
      </c>
      <c r="L65" s="89" t="s">
        <v>407</v>
      </c>
      <c r="M65" s="89" t="s">
        <v>700</v>
      </c>
      <c r="N65" s="89" t="s">
        <v>701</v>
      </c>
      <c r="O65" s="89" t="s">
        <v>410</v>
      </c>
      <c r="P65" s="89" t="s">
        <v>411</v>
      </c>
      <c r="Q65" s="89" t="s">
        <v>411</v>
      </c>
      <c r="R65" s="89" t="s">
        <v>938</v>
      </c>
      <c r="S65" s="89">
        <v>1.2</v>
      </c>
      <c r="T65" s="90">
        <v>0.47244094488189</v>
      </c>
      <c r="U65" s="89" t="s">
        <v>2087</v>
      </c>
      <c r="V65" s="89" t="s">
        <v>2086</v>
      </c>
      <c r="W65" s="89" t="s">
        <v>413</v>
      </c>
      <c r="X65" s="89" t="s">
        <v>414</v>
      </c>
      <c r="Y65" s="89" t="s">
        <v>415</v>
      </c>
      <c r="Z65" s="89">
        <v>20.0</v>
      </c>
      <c r="AA65" s="89">
        <v>68.0</v>
      </c>
      <c r="AB65" s="89">
        <v>60.0</v>
      </c>
      <c r="AC65" s="89">
        <v>140.0</v>
      </c>
      <c r="AD65" s="118">
        <v>0.1</v>
      </c>
      <c r="AE65" s="118">
        <v>0.9</v>
      </c>
      <c r="AF65" s="89"/>
      <c r="AG65" s="89"/>
      <c r="AH65" s="89"/>
      <c r="AI65" s="89"/>
      <c r="AJ65" s="89"/>
      <c r="AK65" s="89" t="s">
        <v>416</v>
      </c>
      <c r="AL65" s="142" t="s">
        <v>417</v>
      </c>
      <c r="AM65" s="142" t="s">
        <v>418</v>
      </c>
      <c r="AN65" s="142" t="s">
        <v>419</v>
      </c>
      <c r="AO65" s="142" t="s">
        <v>420</v>
      </c>
      <c r="AP65" s="142" t="s">
        <v>1062</v>
      </c>
      <c r="AQ65" s="89"/>
      <c r="AR65" s="89"/>
      <c r="AS65" s="89"/>
      <c r="AT65" s="89"/>
      <c r="AU65" s="89"/>
      <c r="AV65" s="89"/>
      <c r="AW65" s="89"/>
      <c r="AX65" s="142" t="s">
        <v>422</v>
      </c>
      <c r="AY65" s="142" t="s">
        <v>299</v>
      </c>
      <c r="AZ65" s="89" t="s">
        <v>423</v>
      </c>
      <c r="BA65" s="89" t="s">
        <v>424</v>
      </c>
      <c r="BB65" s="89" t="s">
        <v>425</v>
      </c>
      <c r="BC65" s="89" t="s">
        <v>426</v>
      </c>
      <c r="BD65" s="89" t="s">
        <v>427</v>
      </c>
      <c r="BE65" s="89"/>
      <c r="BF65" s="89" t="s">
        <v>303</v>
      </c>
      <c r="BG65" s="89" t="s">
        <v>1063</v>
      </c>
      <c r="BH65" s="89">
        <v>1.0</v>
      </c>
      <c r="BI65" s="89" t="s">
        <v>704</v>
      </c>
      <c r="BJ65" s="89" t="s">
        <v>705</v>
      </c>
      <c r="BK65" s="89" t="s">
        <v>706</v>
      </c>
      <c r="BL65" s="89"/>
      <c r="BM65" s="89" t="s">
        <v>707</v>
      </c>
      <c r="BN65" s="89"/>
      <c r="BO65" s="89"/>
      <c r="BP65" s="89">
        <v>8.56</v>
      </c>
      <c r="BQ65" s="89">
        <v>18.87</v>
      </c>
      <c r="BR65" s="141">
        <v>7.08</v>
      </c>
      <c r="BS65" s="89">
        <v>15.61</v>
      </c>
      <c r="BT65" s="89" t="s">
        <v>433</v>
      </c>
      <c r="BU65" s="89"/>
      <c r="BV65" s="89"/>
      <c r="BW65" s="89"/>
      <c r="BX65" s="89"/>
      <c r="BY65" s="89"/>
      <c r="BZ65" s="89"/>
      <c r="CA65" s="89"/>
      <c r="CB65" s="89"/>
      <c r="CC65" s="89"/>
      <c r="CD65" s="89" t="s">
        <v>1060</v>
      </c>
      <c r="CE65" s="89" t="s">
        <v>476</v>
      </c>
      <c r="CF65" s="89" t="s">
        <v>739</v>
      </c>
      <c r="CG65" s="89" t="s">
        <v>478</v>
      </c>
      <c r="CH65" s="89" t="s">
        <v>1060</v>
      </c>
      <c r="CI65" s="89" t="s">
        <v>483</v>
      </c>
      <c r="CJ65" s="89" t="s">
        <v>1031</v>
      </c>
      <c r="CK65" s="89" t="s">
        <v>485</v>
      </c>
      <c r="CL65" s="89" t="s">
        <v>1060</v>
      </c>
      <c r="CM65" s="89" t="s">
        <v>490</v>
      </c>
      <c r="CN65" s="89" t="s">
        <v>1032</v>
      </c>
      <c r="CO65" s="89" t="s">
        <v>492</v>
      </c>
      <c r="CP65" s="89" t="s">
        <v>1060</v>
      </c>
      <c r="CQ65" s="89" t="s">
        <v>495</v>
      </c>
      <c r="CR65" s="89" t="s">
        <v>751</v>
      </c>
      <c r="CS65" s="89" t="s">
        <v>497</v>
      </c>
      <c r="CT65" s="89" t="s">
        <v>1060</v>
      </c>
      <c r="CU65" s="89" t="s">
        <v>500</v>
      </c>
      <c r="CV65" s="89" t="s">
        <v>755</v>
      </c>
      <c r="CW65" s="89" t="s">
        <v>502</v>
      </c>
      <c r="CX65" s="89" t="s">
        <v>1060</v>
      </c>
      <c r="CY65" s="89" t="s">
        <v>505</v>
      </c>
      <c r="CZ65" s="89" t="s">
        <v>758</v>
      </c>
      <c r="DA65" s="89" t="s">
        <v>507</v>
      </c>
      <c r="DB65" s="89" t="s">
        <v>1060</v>
      </c>
      <c r="DC65" s="89" t="s">
        <v>510</v>
      </c>
      <c r="DD65" s="89" t="s">
        <v>761</v>
      </c>
      <c r="DE65" s="89" t="s">
        <v>512</v>
      </c>
      <c r="DF65" s="89" t="s">
        <v>1060</v>
      </c>
      <c r="DG65" s="89" t="s">
        <v>515</v>
      </c>
      <c r="DH65" s="89" t="s">
        <v>764</v>
      </c>
      <c r="DI65" s="89" t="s">
        <v>517</v>
      </c>
      <c r="DJ65" s="89" t="s">
        <v>1060</v>
      </c>
      <c r="DK65" s="89" t="s">
        <v>520</v>
      </c>
      <c r="DL65" s="89" t="s">
        <v>767</v>
      </c>
      <c r="DM65" s="89" t="s">
        <v>522</v>
      </c>
      <c r="DN65" s="89" t="s">
        <v>1060</v>
      </c>
      <c r="DO65" s="89" t="s">
        <v>525</v>
      </c>
      <c r="DP65" s="89" t="s">
        <v>1033</v>
      </c>
      <c r="DQ65" s="89" t="s">
        <v>527</v>
      </c>
      <c r="DR65" s="89" t="s">
        <v>1060</v>
      </c>
      <c r="DS65" s="89" t="s">
        <v>530</v>
      </c>
      <c r="DT65" s="89" t="s">
        <v>772</v>
      </c>
      <c r="DU65" s="89" t="s">
        <v>532</v>
      </c>
      <c r="DV65" s="89" t="s">
        <v>1060</v>
      </c>
      <c r="DW65" s="89" t="s">
        <v>535</v>
      </c>
      <c r="DX65" s="89" t="s">
        <v>776</v>
      </c>
      <c r="DY65" s="89" t="s">
        <v>537</v>
      </c>
    </row>
    <row r="66">
      <c r="A66" s="89" t="s">
        <v>1064</v>
      </c>
      <c r="B66" s="89" t="s">
        <v>1065</v>
      </c>
      <c r="C66" s="89" t="s">
        <v>935</v>
      </c>
      <c r="D66" s="89">
        <v>8.544421E7</v>
      </c>
      <c r="E66" s="89">
        <v>4.262427630789E12</v>
      </c>
      <c r="F66" s="142" t="s">
        <v>1066</v>
      </c>
      <c r="G66" s="89" t="s">
        <v>402</v>
      </c>
      <c r="H66" s="89" t="s">
        <v>403</v>
      </c>
      <c r="I66" s="89" t="s">
        <v>580</v>
      </c>
      <c r="J66" s="89" t="s">
        <v>405</v>
      </c>
      <c r="K66" s="89" t="s">
        <v>937</v>
      </c>
      <c r="L66" s="89" t="s">
        <v>407</v>
      </c>
      <c r="M66" s="89" t="s">
        <v>700</v>
      </c>
      <c r="N66" s="89" t="s">
        <v>701</v>
      </c>
      <c r="O66" s="89" t="s">
        <v>410</v>
      </c>
      <c r="P66" s="89" t="s">
        <v>411</v>
      </c>
      <c r="Q66" s="89" t="s">
        <v>411</v>
      </c>
      <c r="R66" s="89" t="s">
        <v>938</v>
      </c>
      <c r="S66" s="89">
        <v>1.2</v>
      </c>
      <c r="T66" s="90">
        <v>0.47244094488189</v>
      </c>
      <c r="U66" s="89" t="s">
        <v>2087</v>
      </c>
      <c r="V66" s="89" t="s">
        <v>2086</v>
      </c>
      <c r="W66" s="89" t="s">
        <v>413</v>
      </c>
      <c r="X66" s="89" t="s">
        <v>414</v>
      </c>
      <c r="Y66" s="89" t="s">
        <v>415</v>
      </c>
      <c r="Z66" s="89">
        <v>20.0</v>
      </c>
      <c r="AA66" s="89">
        <v>68.0</v>
      </c>
      <c r="AB66" s="89">
        <v>60.0</v>
      </c>
      <c r="AC66" s="89">
        <v>140.0</v>
      </c>
      <c r="AD66" s="118">
        <v>0.1</v>
      </c>
      <c r="AE66" s="118">
        <v>0.9</v>
      </c>
      <c r="AF66" s="89"/>
      <c r="AG66" s="89"/>
      <c r="AH66" s="89"/>
      <c r="AI66" s="89"/>
      <c r="AJ66" s="89"/>
      <c r="AK66" s="89" t="s">
        <v>416</v>
      </c>
      <c r="AL66" s="142" t="s">
        <v>417</v>
      </c>
      <c r="AM66" s="142" t="s">
        <v>418</v>
      </c>
      <c r="AN66" s="142" t="s">
        <v>419</v>
      </c>
      <c r="AO66" s="142" t="s">
        <v>420</v>
      </c>
      <c r="AP66" s="142" t="s">
        <v>1067</v>
      </c>
      <c r="AQ66" s="89"/>
      <c r="AR66" s="89"/>
      <c r="AS66" s="89"/>
      <c r="AT66" s="89"/>
      <c r="AU66" s="89"/>
      <c r="AV66" s="89"/>
      <c r="AW66" s="89"/>
      <c r="AX66" s="142" t="s">
        <v>422</v>
      </c>
      <c r="AY66" s="142" t="s">
        <v>299</v>
      </c>
      <c r="AZ66" s="89" t="s">
        <v>423</v>
      </c>
      <c r="BA66" s="89" t="s">
        <v>424</v>
      </c>
      <c r="BB66" s="89" t="s">
        <v>425</v>
      </c>
      <c r="BC66" s="89" t="s">
        <v>426</v>
      </c>
      <c r="BD66" s="89" t="s">
        <v>427</v>
      </c>
      <c r="BE66" s="89"/>
      <c r="BF66" s="89" t="s">
        <v>303</v>
      </c>
      <c r="BG66" s="89" t="s">
        <v>1068</v>
      </c>
      <c r="BH66" s="89">
        <v>1.0</v>
      </c>
      <c r="BI66" s="89" t="s">
        <v>704</v>
      </c>
      <c r="BJ66" s="89" t="s">
        <v>705</v>
      </c>
      <c r="BK66" s="89" t="s">
        <v>706</v>
      </c>
      <c r="BL66" s="89"/>
      <c r="BM66" s="89" t="s">
        <v>707</v>
      </c>
      <c r="BN66" s="89"/>
      <c r="BO66" s="89"/>
      <c r="BP66" s="89">
        <v>8.56</v>
      </c>
      <c r="BQ66" s="89">
        <v>18.87</v>
      </c>
      <c r="BR66" s="141">
        <v>7.08</v>
      </c>
      <c r="BS66" s="89">
        <v>15.61</v>
      </c>
      <c r="BT66" s="89" t="s">
        <v>433</v>
      </c>
      <c r="BU66" s="89"/>
      <c r="BV66" s="89"/>
      <c r="BW66" s="89"/>
      <c r="BX66" s="89"/>
      <c r="BY66" s="89"/>
      <c r="BZ66" s="89"/>
      <c r="CA66" s="89"/>
      <c r="CB66" s="89"/>
      <c r="CC66" s="89"/>
      <c r="CD66" s="89" t="s">
        <v>1065</v>
      </c>
      <c r="CE66" s="89" t="s">
        <v>476</v>
      </c>
      <c r="CF66" s="89" t="s">
        <v>739</v>
      </c>
      <c r="CG66" s="89" t="s">
        <v>478</v>
      </c>
      <c r="CH66" s="89" t="s">
        <v>1065</v>
      </c>
      <c r="CI66" s="89" t="s">
        <v>483</v>
      </c>
      <c r="CJ66" s="89" t="s">
        <v>1031</v>
      </c>
      <c r="CK66" s="89" t="s">
        <v>485</v>
      </c>
      <c r="CL66" s="89" t="s">
        <v>1065</v>
      </c>
      <c r="CM66" s="89" t="s">
        <v>490</v>
      </c>
      <c r="CN66" s="89" t="s">
        <v>1032</v>
      </c>
      <c r="CO66" s="89" t="s">
        <v>492</v>
      </c>
      <c r="CP66" s="89" t="s">
        <v>1065</v>
      </c>
      <c r="CQ66" s="89" t="s">
        <v>495</v>
      </c>
      <c r="CR66" s="89" t="s">
        <v>751</v>
      </c>
      <c r="CS66" s="89" t="s">
        <v>497</v>
      </c>
      <c r="CT66" s="89" t="s">
        <v>1065</v>
      </c>
      <c r="CU66" s="89" t="s">
        <v>500</v>
      </c>
      <c r="CV66" s="89" t="s">
        <v>755</v>
      </c>
      <c r="CW66" s="89" t="s">
        <v>502</v>
      </c>
      <c r="CX66" s="89" t="s">
        <v>1065</v>
      </c>
      <c r="CY66" s="89" t="s">
        <v>505</v>
      </c>
      <c r="CZ66" s="89" t="s">
        <v>758</v>
      </c>
      <c r="DA66" s="89" t="s">
        <v>507</v>
      </c>
      <c r="DB66" s="89" t="s">
        <v>1065</v>
      </c>
      <c r="DC66" s="89" t="s">
        <v>510</v>
      </c>
      <c r="DD66" s="89" t="s">
        <v>761</v>
      </c>
      <c r="DE66" s="89" t="s">
        <v>512</v>
      </c>
      <c r="DF66" s="89" t="s">
        <v>1065</v>
      </c>
      <c r="DG66" s="89" t="s">
        <v>515</v>
      </c>
      <c r="DH66" s="89" t="s">
        <v>764</v>
      </c>
      <c r="DI66" s="89" t="s">
        <v>517</v>
      </c>
      <c r="DJ66" s="89" t="s">
        <v>1065</v>
      </c>
      <c r="DK66" s="89" t="s">
        <v>520</v>
      </c>
      <c r="DL66" s="89" t="s">
        <v>767</v>
      </c>
      <c r="DM66" s="89" t="s">
        <v>522</v>
      </c>
      <c r="DN66" s="89" t="s">
        <v>1065</v>
      </c>
      <c r="DO66" s="89" t="s">
        <v>525</v>
      </c>
      <c r="DP66" s="89" t="s">
        <v>1033</v>
      </c>
      <c r="DQ66" s="89" t="s">
        <v>527</v>
      </c>
      <c r="DR66" s="89" t="s">
        <v>1065</v>
      </c>
      <c r="DS66" s="89" t="s">
        <v>530</v>
      </c>
      <c r="DT66" s="89" t="s">
        <v>772</v>
      </c>
      <c r="DU66" s="89" t="s">
        <v>532</v>
      </c>
      <c r="DV66" s="89" t="s">
        <v>1065</v>
      </c>
      <c r="DW66" s="89" t="s">
        <v>535</v>
      </c>
      <c r="DX66" s="89" t="s">
        <v>776</v>
      </c>
      <c r="DY66" s="89" t="s">
        <v>537</v>
      </c>
    </row>
    <row r="67">
      <c r="A67" s="89" t="s">
        <v>1069</v>
      </c>
      <c r="B67" s="89" t="s">
        <v>1070</v>
      </c>
      <c r="C67" s="89" t="s">
        <v>983</v>
      </c>
      <c r="D67" s="89">
        <v>8.544421E7</v>
      </c>
      <c r="E67" s="89">
        <v>4.262427630208E12</v>
      </c>
      <c r="F67" s="142" t="s">
        <v>1071</v>
      </c>
      <c r="G67" s="89" t="s">
        <v>587</v>
      </c>
      <c r="H67" s="89" t="s">
        <v>403</v>
      </c>
      <c r="I67" s="89" t="s">
        <v>404</v>
      </c>
      <c r="J67" s="89" t="s">
        <v>405</v>
      </c>
      <c r="K67" s="89" t="s">
        <v>937</v>
      </c>
      <c r="L67" s="89" t="s">
        <v>407</v>
      </c>
      <c r="M67" s="89" t="s">
        <v>700</v>
      </c>
      <c r="N67" s="89" t="s">
        <v>701</v>
      </c>
      <c r="O67" s="89" t="s">
        <v>410</v>
      </c>
      <c r="P67" s="89" t="s">
        <v>411</v>
      </c>
      <c r="Q67" s="89" t="s">
        <v>411</v>
      </c>
      <c r="R67" s="89" t="s">
        <v>938</v>
      </c>
      <c r="S67" s="89">
        <v>1.2</v>
      </c>
      <c r="T67" s="90">
        <v>0.47244094488189</v>
      </c>
      <c r="U67" s="89" t="s">
        <v>2087</v>
      </c>
      <c r="V67" s="89" t="s">
        <v>2086</v>
      </c>
      <c r="W67" s="89" t="s">
        <v>413</v>
      </c>
      <c r="X67" s="89" t="s">
        <v>414</v>
      </c>
      <c r="Y67" s="89" t="s">
        <v>415</v>
      </c>
      <c r="Z67" s="89">
        <v>20.0</v>
      </c>
      <c r="AA67" s="89">
        <v>68.0</v>
      </c>
      <c r="AB67" s="89">
        <v>60.0</v>
      </c>
      <c r="AC67" s="89">
        <v>140.0</v>
      </c>
      <c r="AD67" s="118">
        <v>0.1</v>
      </c>
      <c r="AE67" s="118">
        <v>0.9</v>
      </c>
      <c r="AF67" s="89"/>
      <c r="AG67" s="89"/>
      <c r="AH67" s="89"/>
      <c r="AI67" s="89"/>
      <c r="AJ67" s="89"/>
      <c r="AK67" s="89" t="s">
        <v>416</v>
      </c>
      <c r="AL67" s="142" t="s">
        <v>417</v>
      </c>
      <c r="AM67" s="142" t="s">
        <v>418</v>
      </c>
      <c r="AN67" s="142" t="s">
        <v>419</v>
      </c>
      <c r="AO67" s="142" t="s">
        <v>420</v>
      </c>
      <c r="AP67" s="142" t="s">
        <v>1072</v>
      </c>
      <c r="AQ67" s="89"/>
      <c r="AR67" s="89"/>
      <c r="AS67" s="89"/>
      <c r="AT67" s="89"/>
      <c r="AU67" s="89"/>
      <c r="AV67" s="89"/>
      <c r="AW67" s="89"/>
      <c r="AX67" s="142" t="s">
        <v>589</v>
      </c>
      <c r="AY67" s="142" t="s">
        <v>299</v>
      </c>
      <c r="AZ67" s="89" t="s">
        <v>423</v>
      </c>
      <c r="BA67" s="89" t="s">
        <v>424</v>
      </c>
      <c r="BB67" s="89" t="s">
        <v>425</v>
      </c>
      <c r="BC67" s="89" t="s">
        <v>426</v>
      </c>
      <c r="BD67" s="89" t="s">
        <v>427</v>
      </c>
      <c r="BE67" s="89"/>
      <c r="BF67" s="89" t="s">
        <v>303</v>
      </c>
      <c r="BG67" s="89" t="s">
        <v>1073</v>
      </c>
      <c r="BH67" s="89">
        <v>1.0</v>
      </c>
      <c r="BI67" s="89" t="s">
        <v>818</v>
      </c>
      <c r="BJ67" s="89" t="s">
        <v>819</v>
      </c>
      <c r="BK67" s="89" t="s">
        <v>820</v>
      </c>
      <c r="BL67" s="89"/>
      <c r="BM67" s="89" t="s">
        <v>821</v>
      </c>
      <c r="BN67" s="89"/>
      <c r="BO67" s="89"/>
      <c r="BP67" s="89">
        <v>0.28</v>
      </c>
      <c r="BQ67" s="89">
        <v>0.62</v>
      </c>
      <c r="BR67" s="141">
        <v>0.2</v>
      </c>
      <c r="BS67" s="89">
        <v>0.44</v>
      </c>
      <c r="BT67" s="89" t="s">
        <v>433</v>
      </c>
      <c r="BU67" s="89"/>
      <c r="BV67" s="89"/>
      <c r="BW67" s="89"/>
      <c r="BX67" s="89"/>
      <c r="BY67" s="89"/>
      <c r="BZ67" s="89"/>
      <c r="CA67" s="89"/>
      <c r="CB67" s="89"/>
      <c r="CC67" s="89"/>
      <c r="CD67" s="89" t="s">
        <v>1070</v>
      </c>
      <c r="CE67" s="89" t="s">
        <v>618</v>
      </c>
      <c r="CF67" s="89" t="s">
        <v>619</v>
      </c>
      <c r="CG67" s="89" t="s">
        <v>478</v>
      </c>
      <c r="CH67" s="89" t="s">
        <v>1070</v>
      </c>
      <c r="CI67" s="89" t="s">
        <v>622</v>
      </c>
      <c r="CJ67" s="89" t="s">
        <v>623</v>
      </c>
      <c r="CK67" s="89" t="s">
        <v>485</v>
      </c>
      <c r="CL67" s="89" t="s">
        <v>1070</v>
      </c>
      <c r="CM67" s="89" t="s">
        <v>626</v>
      </c>
      <c r="CN67" s="89" t="s">
        <v>627</v>
      </c>
      <c r="CO67" s="89" t="s">
        <v>492</v>
      </c>
      <c r="CP67" s="89" t="s">
        <v>1070</v>
      </c>
      <c r="CQ67" s="89" t="s">
        <v>630</v>
      </c>
      <c r="CR67" s="89" t="s">
        <v>987</v>
      </c>
      <c r="CS67" s="89" t="s">
        <v>497</v>
      </c>
      <c r="CT67" s="89" t="s">
        <v>1070</v>
      </c>
      <c r="CU67" s="89" t="s">
        <v>634</v>
      </c>
      <c r="CV67" s="89" t="s">
        <v>635</v>
      </c>
      <c r="CW67" s="89" t="s">
        <v>502</v>
      </c>
      <c r="CX67" s="89" t="s">
        <v>1070</v>
      </c>
      <c r="CY67" s="89" t="s">
        <v>638</v>
      </c>
      <c r="CZ67" s="89" t="s">
        <v>1074</v>
      </c>
      <c r="DA67" s="89" t="s">
        <v>507</v>
      </c>
      <c r="DB67" s="89" t="s">
        <v>1070</v>
      </c>
      <c r="DC67" s="89" t="s">
        <v>642</v>
      </c>
      <c r="DD67" s="89" t="s">
        <v>643</v>
      </c>
      <c r="DE67" s="89" t="s">
        <v>512</v>
      </c>
      <c r="DF67" s="89" t="s">
        <v>1070</v>
      </c>
      <c r="DG67" s="89" t="s">
        <v>645</v>
      </c>
      <c r="DH67" s="89" t="s">
        <v>1075</v>
      </c>
      <c r="DI67" s="89" t="s">
        <v>517</v>
      </c>
      <c r="DJ67" s="89" t="s">
        <v>1070</v>
      </c>
      <c r="DK67" s="89" t="s">
        <v>649</v>
      </c>
      <c r="DL67" s="89" t="s">
        <v>582</v>
      </c>
      <c r="DM67" s="89" t="s">
        <v>522</v>
      </c>
      <c r="DN67" s="89" t="s">
        <v>1070</v>
      </c>
      <c r="DO67" s="89" t="s">
        <v>651</v>
      </c>
      <c r="DP67" s="89" t="s">
        <v>652</v>
      </c>
      <c r="DQ67" s="89" t="s">
        <v>527</v>
      </c>
      <c r="DR67" s="89" t="s">
        <v>1070</v>
      </c>
      <c r="DS67" s="89" t="s">
        <v>655</v>
      </c>
      <c r="DT67" s="89" t="s">
        <v>656</v>
      </c>
      <c r="DU67" s="89" t="s">
        <v>532</v>
      </c>
      <c r="DV67" s="89" t="s">
        <v>1070</v>
      </c>
      <c r="DW67" s="89" t="s">
        <v>659</v>
      </c>
      <c r="DX67" s="89" t="s">
        <v>843</v>
      </c>
      <c r="DY67" s="89" t="s">
        <v>537</v>
      </c>
    </row>
    <row r="68">
      <c r="A68" s="89" t="s">
        <v>1076</v>
      </c>
      <c r="B68" s="89" t="s">
        <v>1077</v>
      </c>
      <c r="C68" s="89" t="s">
        <v>983</v>
      </c>
      <c r="D68" s="89">
        <v>8.544421E7</v>
      </c>
      <c r="E68" s="89">
        <v>4.262427630215E12</v>
      </c>
      <c r="F68" s="142" t="s">
        <v>1078</v>
      </c>
      <c r="G68" s="89" t="s">
        <v>587</v>
      </c>
      <c r="H68" s="89" t="s">
        <v>403</v>
      </c>
      <c r="I68" s="89" t="s">
        <v>543</v>
      </c>
      <c r="J68" s="89" t="s">
        <v>405</v>
      </c>
      <c r="K68" s="89" t="s">
        <v>937</v>
      </c>
      <c r="L68" s="89" t="s">
        <v>407</v>
      </c>
      <c r="M68" s="89" t="s">
        <v>700</v>
      </c>
      <c r="N68" s="89" t="s">
        <v>701</v>
      </c>
      <c r="O68" s="89" t="s">
        <v>410</v>
      </c>
      <c r="P68" s="89" t="s">
        <v>411</v>
      </c>
      <c r="Q68" s="89" t="s">
        <v>411</v>
      </c>
      <c r="R68" s="89" t="s">
        <v>938</v>
      </c>
      <c r="S68" s="89">
        <v>1.2</v>
      </c>
      <c r="T68" s="90">
        <v>0.47244094488189</v>
      </c>
      <c r="U68" s="89" t="s">
        <v>2087</v>
      </c>
      <c r="V68" s="89" t="s">
        <v>2086</v>
      </c>
      <c r="W68" s="89" t="s">
        <v>413</v>
      </c>
      <c r="X68" s="89" t="s">
        <v>414</v>
      </c>
      <c r="Y68" s="89" t="s">
        <v>415</v>
      </c>
      <c r="Z68" s="89">
        <v>20.0</v>
      </c>
      <c r="AA68" s="89">
        <v>68.0</v>
      </c>
      <c r="AB68" s="89">
        <v>60.0</v>
      </c>
      <c r="AC68" s="89">
        <v>140.0</v>
      </c>
      <c r="AD68" s="118">
        <v>0.1</v>
      </c>
      <c r="AE68" s="118">
        <v>0.9</v>
      </c>
      <c r="AF68" s="89"/>
      <c r="AG68" s="89"/>
      <c r="AH68" s="89"/>
      <c r="AI68" s="89"/>
      <c r="AJ68" s="89"/>
      <c r="AK68" s="89" t="s">
        <v>416</v>
      </c>
      <c r="AL68" s="142" t="s">
        <v>417</v>
      </c>
      <c r="AM68" s="142" t="s">
        <v>418</v>
      </c>
      <c r="AN68" s="142" t="s">
        <v>419</v>
      </c>
      <c r="AO68" s="142" t="s">
        <v>420</v>
      </c>
      <c r="AP68" s="142" t="s">
        <v>1079</v>
      </c>
      <c r="AQ68" s="89"/>
      <c r="AR68" s="89"/>
      <c r="AS68" s="89"/>
      <c r="AT68" s="89"/>
      <c r="AU68" s="89"/>
      <c r="AV68" s="89"/>
      <c r="AW68" s="89"/>
      <c r="AX68" s="142" t="s">
        <v>589</v>
      </c>
      <c r="AY68" s="142" t="s">
        <v>299</v>
      </c>
      <c r="AZ68" s="89" t="s">
        <v>423</v>
      </c>
      <c r="BA68" s="89" t="s">
        <v>424</v>
      </c>
      <c r="BB68" s="89" t="s">
        <v>425</v>
      </c>
      <c r="BC68" s="89" t="s">
        <v>426</v>
      </c>
      <c r="BD68" s="89" t="s">
        <v>427</v>
      </c>
      <c r="BE68" s="89"/>
      <c r="BF68" s="89" t="s">
        <v>303</v>
      </c>
      <c r="BG68" s="89" t="s">
        <v>1080</v>
      </c>
      <c r="BH68" s="89">
        <v>1.0</v>
      </c>
      <c r="BI68" s="89" t="s">
        <v>818</v>
      </c>
      <c r="BJ68" s="89" t="s">
        <v>819</v>
      </c>
      <c r="BK68" s="89" t="s">
        <v>820</v>
      </c>
      <c r="BL68" s="89"/>
      <c r="BM68" s="89" t="s">
        <v>821</v>
      </c>
      <c r="BN68" s="89"/>
      <c r="BO68" s="89"/>
      <c r="BP68" s="89">
        <v>0.28</v>
      </c>
      <c r="BQ68" s="89">
        <v>0.62</v>
      </c>
      <c r="BR68" s="141">
        <v>0.2</v>
      </c>
      <c r="BS68" s="89">
        <v>0.44</v>
      </c>
      <c r="BT68" s="89" t="s">
        <v>433</v>
      </c>
      <c r="BU68" s="89"/>
      <c r="BV68" s="89"/>
      <c r="BW68" s="89"/>
      <c r="BX68" s="89"/>
      <c r="BY68" s="89"/>
      <c r="BZ68" s="89"/>
      <c r="CA68" s="89"/>
      <c r="CB68" s="89"/>
      <c r="CC68" s="89"/>
      <c r="CD68" s="89" t="s">
        <v>1077</v>
      </c>
      <c r="CE68" s="89" t="s">
        <v>618</v>
      </c>
      <c r="CF68" s="89" t="s">
        <v>619</v>
      </c>
      <c r="CG68" s="89" t="s">
        <v>478</v>
      </c>
      <c r="CH68" s="89" t="s">
        <v>1077</v>
      </c>
      <c r="CI68" s="89" t="s">
        <v>622</v>
      </c>
      <c r="CJ68" s="89" t="s">
        <v>623</v>
      </c>
      <c r="CK68" s="89" t="s">
        <v>485</v>
      </c>
      <c r="CL68" s="89" t="s">
        <v>1077</v>
      </c>
      <c r="CM68" s="89" t="s">
        <v>626</v>
      </c>
      <c r="CN68" s="89" t="s">
        <v>627</v>
      </c>
      <c r="CO68" s="89" t="s">
        <v>492</v>
      </c>
      <c r="CP68" s="89" t="s">
        <v>1077</v>
      </c>
      <c r="CQ68" s="89" t="s">
        <v>630</v>
      </c>
      <c r="CR68" s="89" t="s">
        <v>987</v>
      </c>
      <c r="CS68" s="89" t="s">
        <v>497</v>
      </c>
      <c r="CT68" s="89" t="s">
        <v>1077</v>
      </c>
      <c r="CU68" s="89" t="s">
        <v>634</v>
      </c>
      <c r="CV68" s="89" t="s">
        <v>635</v>
      </c>
      <c r="CW68" s="89" t="s">
        <v>502</v>
      </c>
      <c r="CX68" s="89" t="s">
        <v>1077</v>
      </c>
      <c r="CY68" s="89" t="s">
        <v>638</v>
      </c>
      <c r="CZ68" s="89" t="s">
        <v>1074</v>
      </c>
      <c r="DA68" s="89" t="s">
        <v>507</v>
      </c>
      <c r="DB68" s="89" t="s">
        <v>1077</v>
      </c>
      <c r="DC68" s="89" t="s">
        <v>642</v>
      </c>
      <c r="DD68" s="89" t="s">
        <v>643</v>
      </c>
      <c r="DE68" s="89" t="s">
        <v>512</v>
      </c>
      <c r="DF68" s="89" t="s">
        <v>1077</v>
      </c>
      <c r="DG68" s="89" t="s">
        <v>645</v>
      </c>
      <c r="DH68" s="89" t="s">
        <v>1075</v>
      </c>
      <c r="DI68" s="89" t="s">
        <v>517</v>
      </c>
      <c r="DJ68" s="89" t="s">
        <v>1077</v>
      </c>
      <c r="DK68" s="89" t="s">
        <v>649</v>
      </c>
      <c r="DL68" s="89" t="s">
        <v>582</v>
      </c>
      <c r="DM68" s="89" t="s">
        <v>522</v>
      </c>
      <c r="DN68" s="89" t="s">
        <v>1077</v>
      </c>
      <c r="DO68" s="89" t="s">
        <v>651</v>
      </c>
      <c r="DP68" s="89" t="s">
        <v>652</v>
      </c>
      <c r="DQ68" s="89" t="s">
        <v>527</v>
      </c>
      <c r="DR68" s="89" t="s">
        <v>1077</v>
      </c>
      <c r="DS68" s="89" t="s">
        <v>655</v>
      </c>
      <c r="DT68" s="89" t="s">
        <v>1081</v>
      </c>
      <c r="DU68" s="89" t="s">
        <v>532</v>
      </c>
      <c r="DV68" s="89" t="s">
        <v>1077</v>
      </c>
      <c r="DW68" s="89" t="s">
        <v>659</v>
      </c>
      <c r="DX68" s="89" t="s">
        <v>843</v>
      </c>
      <c r="DY68" s="89" t="s">
        <v>537</v>
      </c>
    </row>
    <row r="69">
      <c r="A69" s="89" t="s">
        <v>1082</v>
      </c>
      <c r="B69" s="89" t="s">
        <v>1083</v>
      </c>
      <c r="C69" s="89" t="s">
        <v>983</v>
      </c>
      <c r="D69" s="89">
        <v>8.544421E7</v>
      </c>
      <c r="E69" s="89">
        <v>4.262427630222E12</v>
      </c>
      <c r="F69" s="142" t="s">
        <v>1084</v>
      </c>
      <c r="G69" s="89" t="s">
        <v>587</v>
      </c>
      <c r="H69" s="89" t="s">
        <v>403</v>
      </c>
      <c r="I69" s="89" t="s">
        <v>549</v>
      </c>
      <c r="J69" s="89" t="s">
        <v>405</v>
      </c>
      <c r="K69" s="89" t="s">
        <v>937</v>
      </c>
      <c r="L69" s="89" t="s">
        <v>407</v>
      </c>
      <c r="M69" s="89" t="s">
        <v>700</v>
      </c>
      <c r="N69" s="89" t="s">
        <v>701</v>
      </c>
      <c r="O69" s="89" t="s">
        <v>410</v>
      </c>
      <c r="P69" s="89" t="s">
        <v>411</v>
      </c>
      <c r="Q69" s="89" t="s">
        <v>411</v>
      </c>
      <c r="R69" s="89" t="s">
        <v>938</v>
      </c>
      <c r="S69" s="89">
        <v>1.2</v>
      </c>
      <c r="T69" s="90">
        <v>0.47244094488189</v>
      </c>
      <c r="U69" s="89" t="s">
        <v>2087</v>
      </c>
      <c r="V69" s="89" t="s">
        <v>2086</v>
      </c>
      <c r="W69" s="89" t="s">
        <v>413</v>
      </c>
      <c r="X69" s="89" t="s">
        <v>414</v>
      </c>
      <c r="Y69" s="89" t="s">
        <v>415</v>
      </c>
      <c r="Z69" s="89">
        <v>20.0</v>
      </c>
      <c r="AA69" s="89">
        <v>68.0</v>
      </c>
      <c r="AB69" s="89">
        <v>60.0</v>
      </c>
      <c r="AC69" s="89">
        <v>140.0</v>
      </c>
      <c r="AD69" s="118">
        <v>0.1</v>
      </c>
      <c r="AE69" s="118">
        <v>0.9</v>
      </c>
      <c r="AF69" s="89"/>
      <c r="AG69" s="89"/>
      <c r="AH69" s="89"/>
      <c r="AI69" s="89"/>
      <c r="AJ69" s="89"/>
      <c r="AK69" s="89" t="s">
        <v>416</v>
      </c>
      <c r="AL69" s="142" t="s">
        <v>417</v>
      </c>
      <c r="AM69" s="142" t="s">
        <v>418</v>
      </c>
      <c r="AN69" s="142" t="s">
        <v>419</v>
      </c>
      <c r="AO69" s="142" t="s">
        <v>420</v>
      </c>
      <c r="AP69" s="142" t="s">
        <v>1085</v>
      </c>
      <c r="AQ69" s="89"/>
      <c r="AR69" s="89"/>
      <c r="AS69" s="89"/>
      <c r="AT69" s="89"/>
      <c r="AU69" s="89"/>
      <c r="AV69" s="89"/>
      <c r="AW69" s="89"/>
      <c r="AX69" s="142" t="s">
        <v>589</v>
      </c>
      <c r="AY69" s="142" t="s">
        <v>299</v>
      </c>
      <c r="AZ69" s="89" t="s">
        <v>423</v>
      </c>
      <c r="BA69" s="89" t="s">
        <v>424</v>
      </c>
      <c r="BB69" s="89" t="s">
        <v>425</v>
      </c>
      <c r="BC69" s="89" t="s">
        <v>426</v>
      </c>
      <c r="BD69" s="89" t="s">
        <v>427</v>
      </c>
      <c r="BE69" s="89"/>
      <c r="BF69" s="89" t="s">
        <v>303</v>
      </c>
      <c r="BG69" s="89" t="s">
        <v>1086</v>
      </c>
      <c r="BH69" s="89">
        <v>1.0</v>
      </c>
      <c r="BI69" s="89" t="s">
        <v>818</v>
      </c>
      <c r="BJ69" s="89" t="s">
        <v>819</v>
      </c>
      <c r="BK69" s="89" t="s">
        <v>820</v>
      </c>
      <c r="BL69" s="89"/>
      <c r="BM69" s="89" t="s">
        <v>821</v>
      </c>
      <c r="BN69" s="89"/>
      <c r="BO69" s="89"/>
      <c r="BP69" s="89">
        <v>0.28</v>
      </c>
      <c r="BQ69" s="89">
        <v>0.62</v>
      </c>
      <c r="BR69" s="141">
        <v>0.2</v>
      </c>
      <c r="BS69" s="89">
        <v>0.44</v>
      </c>
      <c r="BT69" s="89" t="s">
        <v>433</v>
      </c>
      <c r="BU69" s="89"/>
      <c r="BV69" s="89"/>
      <c r="BW69" s="89"/>
      <c r="BX69" s="89"/>
      <c r="BY69" s="89"/>
      <c r="BZ69" s="89"/>
      <c r="CA69" s="89"/>
      <c r="CB69" s="89"/>
      <c r="CC69" s="89"/>
      <c r="CD69" s="89" t="s">
        <v>1083</v>
      </c>
      <c r="CE69" s="89" t="s">
        <v>618</v>
      </c>
      <c r="CF69" s="89" t="s">
        <v>619</v>
      </c>
      <c r="CG69" s="89" t="s">
        <v>478</v>
      </c>
      <c r="CH69" s="89" t="s">
        <v>1083</v>
      </c>
      <c r="CI69" s="89" t="s">
        <v>622</v>
      </c>
      <c r="CJ69" s="89" t="s">
        <v>623</v>
      </c>
      <c r="CK69" s="89" t="s">
        <v>485</v>
      </c>
      <c r="CL69" s="89" t="s">
        <v>1083</v>
      </c>
      <c r="CM69" s="89" t="s">
        <v>626</v>
      </c>
      <c r="CN69" s="89" t="s">
        <v>627</v>
      </c>
      <c r="CO69" s="89" t="s">
        <v>492</v>
      </c>
      <c r="CP69" s="89" t="s">
        <v>1083</v>
      </c>
      <c r="CQ69" s="89" t="s">
        <v>630</v>
      </c>
      <c r="CR69" s="89" t="s">
        <v>987</v>
      </c>
      <c r="CS69" s="89" t="s">
        <v>497</v>
      </c>
      <c r="CT69" s="89" t="s">
        <v>1083</v>
      </c>
      <c r="CU69" s="89" t="s">
        <v>634</v>
      </c>
      <c r="CV69" s="89" t="s">
        <v>635</v>
      </c>
      <c r="CW69" s="89" t="s">
        <v>502</v>
      </c>
      <c r="CX69" s="89" t="s">
        <v>1083</v>
      </c>
      <c r="CY69" s="89" t="s">
        <v>638</v>
      </c>
      <c r="CZ69" s="89" t="s">
        <v>1074</v>
      </c>
      <c r="DA69" s="89" t="s">
        <v>507</v>
      </c>
      <c r="DB69" s="89" t="s">
        <v>1083</v>
      </c>
      <c r="DC69" s="89" t="s">
        <v>642</v>
      </c>
      <c r="DD69" s="89" t="s">
        <v>643</v>
      </c>
      <c r="DE69" s="89" t="s">
        <v>512</v>
      </c>
      <c r="DF69" s="89" t="s">
        <v>1083</v>
      </c>
      <c r="DG69" s="89" t="s">
        <v>645</v>
      </c>
      <c r="DH69" s="89" t="s">
        <v>1075</v>
      </c>
      <c r="DI69" s="89" t="s">
        <v>517</v>
      </c>
      <c r="DJ69" s="89" t="s">
        <v>1083</v>
      </c>
      <c r="DK69" s="89" t="s">
        <v>649</v>
      </c>
      <c r="DL69" s="89" t="s">
        <v>582</v>
      </c>
      <c r="DM69" s="89" t="s">
        <v>522</v>
      </c>
      <c r="DN69" s="89" t="s">
        <v>1083</v>
      </c>
      <c r="DO69" s="89" t="s">
        <v>651</v>
      </c>
      <c r="DP69" s="89" t="s">
        <v>652</v>
      </c>
      <c r="DQ69" s="89" t="s">
        <v>527</v>
      </c>
      <c r="DR69" s="89" t="s">
        <v>1083</v>
      </c>
      <c r="DS69" s="89" t="s">
        <v>655</v>
      </c>
      <c r="DT69" s="89" t="s">
        <v>1081</v>
      </c>
      <c r="DU69" s="89" t="s">
        <v>532</v>
      </c>
      <c r="DV69" s="89" t="s">
        <v>1083</v>
      </c>
      <c r="DW69" s="89" t="s">
        <v>659</v>
      </c>
      <c r="DX69" s="89" t="s">
        <v>843</v>
      </c>
      <c r="DY69" s="89" t="s">
        <v>537</v>
      </c>
    </row>
    <row r="70">
      <c r="A70" s="89" t="s">
        <v>1087</v>
      </c>
      <c r="B70" s="89" t="s">
        <v>1088</v>
      </c>
      <c r="C70" s="89" t="s">
        <v>983</v>
      </c>
      <c r="D70" s="89">
        <v>8.544421E7</v>
      </c>
      <c r="E70" s="89">
        <v>4.262427630246E12</v>
      </c>
      <c r="F70" s="142" t="s">
        <v>1089</v>
      </c>
      <c r="G70" s="89" t="s">
        <v>587</v>
      </c>
      <c r="H70" s="89" t="s">
        <v>403</v>
      </c>
      <c r="I70" s="89" t="s">
        <v>555</v>
      </c>
      <c r="J70" s="89" t="s">
        <v>405</v>
      </c>
      <c r="K70" s="89" t="s">
        <v>937</v>
      </c>
      <c r="L70" s="89" t="s">
        <v>407</v>
      </c>
      <c r="M70" s="89" t="s">
        <v>700</v>
      </c>
      <c r="N70" s="89" t="s">
        <v>701</v>
      </c>
      <c r="O70" s="89" t="s">
        <v>410</v>
      </c>
      <c r="P70" s="89" t="s">
        <v>411</v>
      </c>
      <c r="Q70" s="89" t="s">
        <v>411</v>
      </c>
      <c r="R70" s="89" t="s">
        <v>938</v>
      </c>
      <c r="S70" s="89">
        <v>1.2</v>
      </c>
      <c r="T70" s="90">
        <v>0.47244094488189</v>
      </c>
      <c r="U70" s="89" t="s">
        <v>2087</v>
      </c>
      <c r="V70" s="89" t="s">
        <v>2086</v>
      </c>
      <c r="W70" s="89" t="s">
        <v>413</v>
      </c>
      <c r="X70" s="89" t="s">
        <v>414</v>
      </c>
      <c r="Y70" s="89" t="s">
        <v>415</v>
      </c>
      <c r="Z70" s="89">
        <v>20.0</v>
      </c>
      <c r="AA70" s="89">
        <v>68.0</v>
      </c>
      <c r="AB70" s="89">
        <v>60.0</v>
      </c>
      <c r="AC70" s="89">
        <v>140.0</v>
      </c>
      <c r="AD70" s="118">
        <v>0.1</v>
      </c>
      <c r="AE70" s="118">
        <v>0.9</v>
      </c>
      <c r="AF70" s="89"/>
      <c r="AG70" s="89"/>
      <c r="AH70" s="89"/>
      <c r="AI70" s="89"/>
      <c r="AJ70" s="89"/>
      <c r="AK70" s="89" t="s">
        <v>416</v>
      </c>
      <c r="AL70" s="142" t="s">
        <v>417</v>
      </c>
      <c r="AM70" s="142" t="s">
        <v>418</v>
      </c>
      <c r="AN70" s="142" t="s">
        <v>419</v>
      </c>
      <c r="AO70" s="142" t="s">
        <v>420</v>
      </c>
      <c r="AP70" s="142" t="s">
        <v>1090</v>
      </c>
      <c r="AQ70" s="89"/>
      <c r="AR70" s="89"/>
      <c r="AS70" s="89"/>
      <c r="AT70" s="89"/>
      <c r="AU70" s="89"/>
      <c r="AV70" s="89"/>
      <c r="AW70" s="89"/>
      <c r="AX70" s="142" t="s">
        <v>589</v>
      </c>
      <c r="AY70" s="142" t="s">
        <v>299</v>
      </c>
      <c r="AZ70" s="89" t="s">
        <v>423</v>
      </c>
      <c r="BA70" s="89" t="s">
        <v>424</v>
      </c>
      <c r="BB70" s="89" t="s">
        <v>425</v>
      </c>
      <c r="BC70" s="89" t="s">
        <v>426</v>
      </c>
      <c r="BD70" s="89" t="s">
        <v>427</v>
      </c>
      <c r="BE70" s="89"/>
      <c r="BF70" s="89" t="s">
        <v>303</v>
      </c>
      <c r="BG70" s="89" t="s">
        <v>1091</v>
      </c>
      <c r="BH70" s="89">
        <v>1.0</v>
      </c>
      <c r="BI70" s="89" t="s">
        <v>818</v>
      </c>
      <c r="BJ70" s="89" t="s">
        <v>819</v>
      </c>
      <c r="BK70" s="89" t="s">
        <v>820</v>
      </c>
      <c r="BL70" s="89"/>
      <c r="BM70" s="89" t="s">
        <v>821</v>
      </c>
      <c r="BN70" s="89"/>
      <c r="BO70" s="89"/>
      <c r="BP70" s="89">
        <v>0.28</v>
      </c>
      <c r="BQ70" s="89">
        <v>0.62</v>
      </c>
      <c r="BR70" s="141">
        <v>0.2</v>
      </c>
      <c r="BS70" s="89">
        <v>0.44</v>
      </c>
      <c r="BT70" s="89" t="s">
        <v>433</v>
      </c>
      <c r="BU70" s="89"/>
      <c r="BV70" s="89"/>
      <c r="BW70" s="89"/>
      <c r="BX70" s="89"/>
      <c r="BY70" s="89"/>
      <c r="BZ70" s="89"/>
      <c r="CA70" s="89"/>
      <c r="CB70" s="89"/>
      <c r="CC70" s="89"/>
      <c r="CD70" s="89" t="s">
        <v>1088</v>
      </c>
      <c r="CE70" s="89" t="s">
        <v>618</v>
      </c>
      <c r="CF70" s="89" t="s">
        <v>619</v>
      </c>
      <c r="CG70" s="89" t="s">
        <v>478</v>
      </c>
      <c r="CH70" s="89" t="s">
        <v>1088</v>
      </c>
      <c r="CI70" s="89" t="s">
        <v>622</v>
      </c>
      <c r="CJ70" s="89" t="s">
        <v>623</v>
      </c>
      <c r="CK70" s="89" t="s">
        <v>485</v>
      </c>
      <c r="CL70" s="89" t="s">
        <v>1088</v>
      </c>
      <c r="CM70" s="89" t="s">
        <v>626</v>
      </c>
      <c r="CN70" s="89" t="s">
        <v>627</v>
      </c>
      <c r="CO70" s="89" t="s">
        <v>492</v>
      </c>
      <c r="CP70" s="89" t="s">
        <v>1088</v>
      </c>
      <c r="CQ70" s="89" t="s">
        <v>630</v>
      </c>
      <c r="CR70" s="89" t="s">
        <v>987</v>
      </c>
      <c r="CS70" s="89" t="s">
        <v>497</v>
      </c>
      <c r="CT70" s="89" t="s">
        <v>1088</v>
      </c>
      <c r="CU70" s="89" t="s">
        <v>634</v>
      </c>
      <c r="CV70" s="89" t="s">
        <v>635</v>
      </c>
      <c r="CW70" s="89" t="s">
        <v>502</v>
      </c>
      <c r="CX70" s="89" t="s">
        <v>1088</v>
      </c>
      <c r="CY70" s="89" t="s">
        <v>638</v>
      </c>
      <c r="CZ70" s="89" t="s">
        <v>1074</v>
      </c>
      <c r="DA70" s="89" t="s">
        <v>507</v>
      </c>
      <c r="DB70" s="89" t="s">
        <v>1088</v>
      </c>
      <c r="DC70" s="89" t="s">
        <v>642</v>
      </c>
      <c r="DD70" s="89" t="s">
        <v>643</v>
      </c>
      <c r="DE70" s="89" t="s">
        <v>512</v>
      </c>
      <c r="DF70" s="89" t="s">
        <v>1088</v>
      </c>
      <c r="DG70" s="89" t="s">
        <v>645</v>
      </c>
      <c r="DH70" s="89" t="s">
        <v>1075</v>
      </c>
      <c r="DI70" s="89" t="s">
        <v>517</v>
      </c>
      <c r="DJ70" s="89" t="s">
        <v>1088</v>
      </c>
      <c r="DK70" s="89" t="s">
        <v>649</v>
      </c>
      <c r="DL70" s="89" t="s">
        <v>582</v>
      </c>
      <c r="DM70" s="89" t="s">
        <v>522</v>
      </c>
      <c r="DN70" s="89" t="s">
        <v>1088</v>
      </c>
      <c r="DO70" s="89" t="s">
        <v>651</v>
      </c>
      <c r="DP70" s="89" t="s">
        <v>652</v>
      </c>
      <c r="DQ70" s="89" t="s">
        <v>527</v>
      </c>
      <c r="DR70" s="89" t="s">
        <v>1088</v>
      </c>
      <c r="DS70" s="89" t="s">
        <v>655</v>
      </c>
      <c r="DT70" s="89" t="s">
        <v>1081</v>
      </c>
      <c r="DU70" s="89" t="s">
        <v>532</v>
      </c>
      <c r="DV70" s="89" t="s">
        <v>1088</v>
      </c>
      <c r="DW70" s="89" t="s">
        <v>659</v>
      </c>
      <c r="DX70" s="89" t="s">
        <v>843</v>
      </c>
      <c r="DY70" s="89" t="s">
        <v>537</v>
      </c>
    </row>
    <row r="71">
      <c r="A71" s="89" t="s">
        <v>1092</v>
      </c>
      <c r="B71" s="89" t="s">
        <v>1093</v>
      </c>
      <c r="C71" s="89" t="s">
        <v>983</v>
      </c>
      <c r="D71" s="89">
        <v>8.544421E7</v>
      </c>
      <c r="E71" s="89">
        <v>4.26242763026E12</v>
      </c>
      <c r="F71" s="142" t="s">
        <v>1094</v>
      </c>
      <c r="G71" s="89" t="s">
        <v>587</v>
      </c>
      <c r="H71" s="89" t="s">
        <v>403</v>
      </c>
      <c r="I71" s="89" t="s">
        <v>562</v>
      </c>
      <c r="J71" s="89" t="s">
        <v>405</v>
      </c>
      <c r="K71" s="89" t="s">
        <v>937</v>
      </c>
      <c r="L71" s="89" t="s">
        <v>407</v>
      </c>
      <c r="M71" s="89" t="s">
        <v>700</v>
      </c>
      <c r="N71" s="89" t="s">
        <v>701</v>
      </c>
      <c r="O71" s="89" t="s">
        <v>410</v>
      </c>
      <c r="P71" s="89" t="s">
        <v>411</v>
      </c>
      <c r="Q71" s="89" t="s">
        <v>411</v>
      </c>
      <c r="R71" s="89" t="s">
        <v>938</v>
      </c>
      <c r="S71" s="89">
        <v>1.2</v>
      </c>
      <c r="T71" s="90">
        <v>0.47244094488189</v>
      </c>
      <c r="U71" s="89" t="s">
        <v>2087</v>
      </c>
      <c r="V71" s="89" t="s">
        <v>2086</v>
      </c>
      <c r="W71" s="89" t="s">
        <v>413</v>
      </c>
      <c r="X71" s="89" t="s">
        <v>414</v>
      </c>
      <c r="Y71" s="89" t="s">
        <v>415</v>
      </c>
      <c r="Z71" s="89">
        <v>20.0</v>
      </c>
      <c r="AA71" s="89">
        <v>68.0</v>
      </c>
      <c r="AB71" s="89">
        <v>60.0</v>
      </c>
      <c r="AC71" s="89">
        <v>140.0</v>
      </c>
      <c r="AD71" s="118">
        <v>0.1</v>
      </c>
      <c r="AE71" s="118">
        <v>0.9</v>
      </c>
      <c r="AF71" s="89"/>
      <c r="AG71" s="89"/>
      <c r="AH71" s="89"/>
      <c r="AI71" s="89"/>
      <c r="AJ71" s="89"/>
      <c r="AK71" s="89" t="s">
        <v>416</v>
      </c>
      <c r="AL71" s="142" t="s">
        <v>417</v>
      </c>
      <c r="AM71" s="142" t="s">
        <v>418</v>
      </c>
      <c r="AN71" s="142" t="s">
        <v>419</v>
      </c>
      <c r="AO71" s="142" t="s">
        <v>420</v>
      </c>
      <c r="AP71" s="142" t="s">
        <v>1095</v>
      </c>
      <c r="AQ71" s="89"/>
      <c r="AR71" s="89"/>
      <c r="AS71" s="89"/>
      <c r="AT71" s="89"/>
      <c r="AU71" s="89"/>
      <c r="AV71" s="89"/>
      <c r="AW71" s="89"/>
      <c r="AX71" s="142" t="s">
        <v>589</v>
      </c>
      <c r="AY71" s="142" t="s">
        <v>299</v>
      </c>
      <c r="AZ71" s="89" t="s">
        <v>423</v>
      </c>
      <c r="BA71" s="89" t="s">
        <v>424</v>
      </c>
      <c r="BB71" s="89" t="s">
        <v>425</v>
      </c>
      <c r="BC71" s="89" t="s">
        <v>426</v>
      </c>
      <c r="BD71" s="89" t="s">
        <v>427</v>
      </c>
      <c r="BE71" s="89"/>
      <c r="BF71" s="89" t="s">
        <v>303</v>
      </c>
      <c r="BG71" s="89" t="s">
        <v>1096</v>
      </c>
      <c r="BH71" s="89">
        <v>1.0</v>
      </c>
      <c r="BI71" s="89" t="s">
        <v>818</v>
      </c>
      <c r="BJ71" s="89" t="s">
        <v>819</v>
      </c>
      <c r="BK71" s="89" t="s">
        <v>820</v>
      </c>
      <c r="BL71" s="89"/>
      <c r="BM71" s="89" t="s">
        <v>821</v>
      </c>
      <c r="BN71" s="89"/>
      <c r="BO71" s="89"/>
      <c r="BP71" s="89">
        <v>0.28</v>
      </c>
      <c r="BQ71" s="89">
        <v>0.62</v>
      </c>
      <c r="BR71" s="141">
        <v>0.2</v>
      </c>
      <c r="BS71" s="89">
        <v>0.44</v>
      </c>
      <c r="BT71" s="89" t="s">
        <v>433</v>
      </c>
      <c r="BU71" s="89"/>
      <c r="BV71" s="89"/>
      <c r="BW71" s="89"/>
      <c r="BX71" s="89"/>
      <c r="BY71" s="89"/>
      <c r="BZ71" s="89"/>
      <c r="CA71" s="89"/>
      <c r="CB71" s="89"/>
      <c r="CC71" s="89"/>
      <c r="CD71" s="89" t="s">
        <v>1093</v>
      </c>
      <c r="CE71" s="89" t="s">
        <v>618</v>
      </c>
      <c r="CF71" s="89" t="s">
        <v>619</v>
      </c>
      <c r="CG71" s="89" t="s">
        <v>478</v>
      </c>
      <c r="CH71" s="89" t="s">
        <v>1093</v>
      </c>
      <c r="CI71" s="89" t="s">
        <v>622</v>
      </c>
      <c r="CJ71" s="89" t="s">
        <v>623</v>
      </c>
      <c r="CK71" s="89" t="s">
        <v>485</v>
      </c>
      <c r="CL71" s="89" t="s">
        <v>1093</v>
      </c>
      <c r="CM71" s="89" t="s">
        <v>626</v>
      </c>
      <c r="CN71" s="89" t="s">
        <v>627</v>
      </c>
      <c r="CO71" s="89" t="s">
        <v>492</v>
      </c>
      <c r="CP71" s="89" t="s">
        <v>1093</v>
      </c>
      <c r="CQ71" s="89" t="s">
        <v>630</v>
      </c>
      <c r="CR71" s="89" t="s">
        <v>987</v>
      </c>
      <c r="CS71" s="89" t="s">
        <v>497</v>
      </c>
      <c r="CT71" s="89" t="s">
        <v>1093</v>
      </c>
      <c r="CU71" s="89" t="s">
        <v>634</v>
      </c>
      <c r="CV71" s="89" t="s">
        <v>635</v>
      </c>
      <c r="CW71" s="89" t="s">
        <v>502</v>
      </c>
      <c r="CX71" s="89" t="s">
        <v>1093</v>
      </c>
      <c r="CY71" s="89" t="s">
        <v>638</v>
      </c>
      <c r="CZ71" s="89" t="s">
        <v>1074</v>
      </c>
      <c r="DA71" s="89" t="s">
        <v>507</v>
      </c>
      <c r="DB71" s="89" t="s">
        <v>1093</v>
      </c>
      <c r="DC71" s="89" t="s">
        <v>642</v>
      </c>
      <c r="DD71" s="89" t="s">
        <v>643</v>
      </c>
      <c r="DE71" s="89" t="s">
        <v>512</v>
      </c>
      <c r="DF71" s="89" t="s">
        <v>1093</v>
      </c>
      <c r="DG71" s="89" t="s">
        <v>645</v>
      </c>
      <c r="DH71" s="89" t="s">
        <v>1075</v>
      </c>
      <c r="DI71" s="89" t="s">
        <v>517</v>
      </c>
      <c r="DJ71" s="89" t="s">
        <v>1093</v>
      </c>
      <c r="DK71" s="89" t="s">
        <v>649</v>
      </c>
      <c r="DL71" s="89" t="s">
        <v>582</v>
      </c>
      <c r="DM71" s="89" t="s">
        <v>522</v>
      </c>
      <c r="DN71" s="89" t="s">
        <v>1093</v>
      </c>
      <c r="DO71" s="89" t="s">
        <v>651</v>
      </c>
      <c r="DP71" s="89" t="s">
        <v>652</v>
      </c>
      <c r="DQ71" s="89" t="s">
        <v>527</v>
      </c>
      <c r="DR71" s="89" t="s">
        <v>1093</v>
      </c>
      <c r="DS71" s="89" t="s">
        <v>655</v>
      </c>
      <c r="DT71" s="89" t="s">
        <v>1081</v>
      </c>
      <c r="DU71" s="89" t="s">
        <v>532</v>
      </c>
      <c r="DV71" s="89" t="s">
        <v>1093</v>
      </c>
      <c r="DW71" s="89" t="s">
        <v>659</v>
      </c>
      <c r="DX71" s="89" t="s">
        <v>843</v>
      </c>
      <c r="DY71" s="89" t="s">
        <v>537</v>
      </c>
    </row>
    <row r="72">
      <c r="A72" s="89" t="s">
        <v>1097</v>
      </c>
      <c r="B72" s="89" t="s">
        <v>1098</v>
      </c>
      <c r="C72" s="89" t="s">
        <v>983</v>
      </c>
      <c r="D72" s="89">
        <v>8.544421E7</v>
      </c>
      <c r="E72" s="89">
        <v>4.262427630277E12</v>
      </c>
      <c r="F72" s="142" t="s">
        <v>1099</v>
      </c>
      <c r="G72" s="89" t="s">
        <v>587</v>
      </c>
      <c r="H72" s="89" t="s">
        <v>403</v>
      </c>
      <c r="I72" s="89" t="s">
        <v>568</v>
      </c>
      <c r="J72" s="89" t="s">
        <v>405</v>
      </c>
      <c r="K72" s="89" t="s">
        <v>937</v>
      </c>
      <c r="L72" s="89" t="s">
        <v>407</v>
      </c>
      <c r="M72" s="89" t="s">
        <v>700</v>
      </c>
      <c r="N72" s="89" t="s">
        <v>701</v>
      </c>
      <c r="O72" s="89" t="s">
        <v>410</v>
      </c>
      <c r="P72" s="89" t="s">
        <v>411</v>
      </c>
      <c r="Q72" s="89" t="s">
        <v>411</v>
      </c>
      <c r="R72" s="89" t="s">
        <v>938</v>
      </c>
      <c r="S72" s="89">
        <v>1.2</v>
      </c>
      <c r="T72" s="90">
        <v>0.47244094488189</v>
      </c>
      <c r="U72" s="89" t="s">
        <v>2087</v>
      </c>
      <c r="V72" s="89" t="s">
        <v>2086</v>
      </c>
      <c r="W72" s="89" t="s">
        <v>413</v>
      </c>
      <c r="X72" s="89" t="s">
        <v>414</v>
      </c>
      <c r="Y72" s="89" t="s">
        <v>415</v>
      </c>
      <c r="Z72" s="89">
        <v>20.0</v>
      </c>
      <c r="AA72" s="89">
        <v>68.0</v>
      </c>
      <c r="AB72" s="89">
        <v>60.0</v>
      </c>
      <c r="AC72" s="89">
        <v>140.0</v>
      </c>
      <c r="AD72" s="118">
        <v>0.1</v>
      </c>
      <c r="AE72" s="118">
        <v>0.9</v>
      </c>
      <c r="AF72" s="89"/>
      <c r="AG72" s="89"/>
      <c r="AH72" s="89"/>
      <c r="AI72" s="89"/>
      <c r="AJ72" s="89"/>
      <c r="AK72" s="89" t="s">
        <v>416</v>
      </c>
      <c r="AL72" s="142" t="s">
        <v>417</v>
      </c>
      <c r="AM72" s="142" t="s">
        <v>418</v>
      </c>
      <c r="AN72" s="142" t="s">
        <v>419</v>
      </c>
      <c r="AO72" s="142" t="s">
        <v>420</v>
      </c>
      <c r="AP72" s="142" t="s">
        <v>1100</v>
      </c>
      <c r="AQ72" s="89"/>
      <c r="AR72" s="89"/>
      <c r="AS72" s="89"/>
      <c r="AT72" s="89"/>
      <c r="AU72" s="89"/>
      <c r="AV72" s="89"/>
      <c r="AW72" s="89"/>
      <c r="AX72" s="142" t="s">
        <v>589</v>
      </c>
      <c r="AY72" s="142" t="s">
        <v>299</v>
      </c>
      <c r="AZ72" s="89" t="s">
        <v>423</v>
      </c>
      <c r="BA72" s="89" t="s">
        <v>424</v>
      </c>
      <c r="BB72" s="89" t="s">
        <v>425</v>
      </c>
      <c r="BC72" s="89" t="s">
        <v>426</v>
      </c>
      <c r="BD72" s="89" t="s">
        <v>427</v>
      </c>
      <c r="BE72" s="89"/>
      <c r="BF72" s="89" t="s">
        <v>303</v>
      </c>
      <c r="BG72" s="89" t="s">
        <v>1101</v>
      </c>
      <c r="BH72" s="89">
        <v>1.0</v>
      </c>
      <c r="BI72" s="89" t="s">
        <v>818</v>
      </c>
      <c r="BJ72" s="89" t="s">
        <v>819</v>
      </c>
      <c r="BK72" s="89" t="s">
        <v>820</v>
      </c>
      <c r="BL72" s="89"/>
      <c r="BM72" s="89" t="s">
        <v>821</v>
      </c>
      <c r="BN72" s="89"/>
      <c r="BO72" s="89"/>
      <c r="BP72" s="89">
        <v>0.28</v>
      </c>
      <c r="BQ72" s="89">
        <v>0.62</v>
      </c>
      <c r="BR72" s="141">
        <v>0.2</v>
      </c>
      <c r="BS72" s="89">
        <v>0.44</v>
      </c>
      <c r="BT72" s="89" t="s">
        <v>433</v>
      </c>
      <c r="BU72" s="89"/>
      <c r="BV72" s="89"/>
      <c r="BW72" s="89"/>
      <c r="BX72" s="89"/>
      <c r="BY72" s="89"/>
      <c r="BZ72" s="89"/>
      <c r="CA72" s="89"/>
      <c r="CB72" s="89"/>
      <c r="CC72" s="89"/>
      <c r="CD72" s="89" t="s">
        <v>1098</v>
      </c>
      <c r="CE72" s="89" t="s">
        <v>618</v>
      </c>
      <c r="CF72" s="89" t="s">
        <v>619</v>
      </c>
      <c r="CG72" s="89" t="s">
        <v>478</v>
      </c>
      <c r="CH72" s="89" t="s">
        <v>1098</v>
      </c>
      <c r="CI72" s="89" t="s">
        <v>622</v>
      </c>
      <c r="CJ72" s="89" t="s">
        <v>623</v>
      </c>
      <c r="CK72" s="89" t="s">
        <v>485</v>
      </c>
      <c r="CL72" s="89" t="s">
        <v>1098</v>
      </c>
      <c r="CM72" s="89" t="s">
        <v>626</v>
      </c>
      <c r="CN72" s="89" t="s">
        <v>627</v>
      </c>
      <c r="CO72" s="89" t="s">
        <v>492</v>
      </c>
      <c r="CP72" s="89" t="s">
        <v>1098</v>
      </c>
      <c r="CQ72" s="89" t="s">
        <v>630</v>
      </c>
      <c r="CR72" s="89" t="s">
        <v>987</v>
      </c>
      <c r="CS72" s="89" t="s">
        <v>497</v>
      </c>
      <c r="CT72" s="89" t="s">
        <v>1098</v>
      </c>
      <c r="CU72" s="89" t="s">
        <v>634</v>
      </c>
      <c r="CV72" s="89" t="s">
        <v>635</v>
      </c>
      <c r="CW72" s="89" t="s">
        <v>502</v>
      </c>
      <c r="CX72" s="89" t="s">
        <v>1098</v>
      </c>
      <c r="CY72" s="89" t="s">
        <v>638</v>
      </c>
      <c r="CZ72" s="89" t="s">
        <v>1074</v>
      </c>
      <c r="DA72" s="89" t="s">
        <v>507</v>
      </c>
      <c r="DB72" s="89" t="s">
        <v>1098</v>
      </c>
      <c r="DC72" s="89" t="s">
        <v>642</v>
      </c>
      <c r="DD72" s="89" t="s">
        <v>643</v>
      </c>
      <c r="DE72" s="89" t="s">
        <v>512</v>
      </c>
      <c r="DF72" s="89" t="s">
        <v>1098</v>
      </c>
      <c r="DG72" s="89" t="s">
        <v>645</v>
      </c>
      <c r="DH72" s="89" t="s">
        <v>1075</v>
      </c>
      <c r="DI72" s="89" t="s">
        <v>517</v>
      </c>
      <c r="DJ72" s="89" t="s">
        <v>1098</v>
      </c>
      <c r="DK72" s="89" t="s">
        <v>649</v>
      </c>
      <c r="DL72" s="89" t="s">
        <v>582</v>
      </c>
      <c r="DM72" s="89" t="s">
        <v>522</v>
      </c>
      <c r="DN72" s="89" t="s">
        <v>1098</v>
      </c>
      <c r="DO72" s="89" t="s">
        <v>651</v>
      </c>
      <c r="DP72" s="89" t="s">
        <v>652</v>
      </c>
      <c r="DQ72" s="89" t="s">
        <v>527</v>
      </c>
      <c r="DR72" s="89" t="s">
        <v>1098</v>
      </c>
      <c r="DS72" s="89" t="s">
        <v>655</v>
      </c>
      <c r="DT72" s="89" t="s">
        <v>1081</v>
      </c>
      <c r="DU72" s="89" t="s">
        <v>532</v>
      </c>
      <c r="DV72" s="89" t="s">
        <v>1098</v>
      </c>
      <c r="DW72" s="89" t="s">
        <v>659</v>
      </c>
      <c r="DX72" s="89" t="s">
        <v>843</v>
      </c>
      <c r="DY72" s="89" t="s">
        <v>537</v>
      </c>
    </row>
    <row r="73">
      <c r="A73" s="89" t="s">
        <v>1102</v>
      </c>
      <c r="B73" s="89" t="s">
        <v>1103</v>
      </c>
      <c r="C73" s="89" t="s">
        <v>983</v>
      </c>
      <c r="D73" s="89">
        <v>8.544421E7</v>
      </c>
      <c r="E73" s="89">
        <v>4.262427630239E12</v>
      </c>
      <c r="F73" s="142" t="s">
        <v>1104</v>
      </c>
      <c r="G73" s="89" t="s">
        <v>587</v>
      </c>
      <c r="H73" s="89" t="s">
        <v>403</v>
      </c>
      <c r="I73" s="89" t="s">
        <v>574</v>
      </c>
      <c r="J73" s="89" t="s">
        <v>405</v>
      </c>
      <c r="K73" s="89" t="s">
        <v>937</v>
      </c>
      <c r="L73" s="89" t="s">
        <v>407</v>
      </c>
      <c r="M73" s="89" t="s">
        <v>700</v>
      </c>
      <c r="N73" s="89" t="s">
        <v>701</v>
      </c>
      <c r="O73" s="89" t="s">
        <v>410</v>
      </c>
      <c r="P73" s="89" t="s">
        <v>411</v>
      </c>
      <c r="Q73" s="89" t="s">
        <v>411</v>
      </c>
      <c r="R73" s="89" t="s">
        <v>938</v>
      </c>
      <c r="S73" s="89">
        <v>1.2</v>
      </c>
      <c r="T73" s="90">
        <v>0.47244094488189</v>
      </c>
      <c r="U73" s="89" t="s">
        <v>2087</v>
      </c>
      <c r="V73" s="89" t="s">
        <v>2086</v>
      </c>
      <c r="W73" s="89" t="s">
        <v>413</v>
      </c>
      <c r="X73" s="89" t="s">
        <v>414</v>
      </c>
      <c r="Y73" s="89" t="s">
        <v>415</v>
      </c>
      <c r="Z73" s="89">
        <v>20.0</v>
      </c>
      <c r="AA73" s="89">
        <v>68.0</v>
      </c>
      <c r="AB73" s="89">
        <v>60.0</v>
      </c>
      <c r="AC73" s="89">
        <v>140.0</v>
      </c>
      <c r="AD73" s="118">
        <v>0.1</v>
      </c>
      <c r="AE73" s="118">
        <v>0.9</v>
      </c>
      <c r="AF73" s="89"/>
      <c r="AG73" s="89"/>
      <c r="AH73" s="89"/>
      <c r="AI73" s="89"/>
      <c r="AJ73" s="89"/>
      <c r="AK73" s="89" t="s">
        <v>416</v>
      </c>
      <c r="AL73" s="142" t="s">
        <v>417</v>
      </c>
      <c r="AM73" s="142" t="s">
        <v>418</v>
      </c>
      <c r="AN73" s="142" t="s">
        <v>419</v>
      </c>
      <c r="AO73" s="142" t="s">
        <v>420</v>
      </c>
      <c r="AP73" s="142" t="s">
        <v>1105</v>
      </c>
      <c r="AQ73" s="89"/>
      <c r="AR73" s="89"/>
      <c r="AS73" s="89"/>
      <c r="AT73" s="89"/>
      <c r="AU73" s="89"/>
      <c r="AV73" s="89"/>
      <c r="AW73" s="89"/>
      <c r="AX73" s="142" t="s">
        <v>589</v>
      </c>
      <c r="AY73" s="142" t="s">
        <v>299</v>
      </c>
      <c r="AZ73" s="89" t="s">
        <v>423</v>
      </c>
      <c r="BA73" s="89" t="s">
        <v>424</v>
      </c>
      <c r="BB73" s="89" t="s">
        <v>425</v>
      </c>
      <c r="BC73" s="89" t="s">
        <v>426</v>
      </c>
      <c r="BD73" s="89" t="s">
        <v>427</v>
      </c>
      <c r="BE73" s="89"/>
      <c r="BF73" s="89" t="s">
        <v>303</v>
      </c>
      <c r="BG73" s="89" t="s">
        <v>1106</v>
      </c>
      <c r="BH73" s="89">
        <v>1.0</v>
      </c>
      <c r="BI73" s="89" t="s">
        <v>818</v>
      </c>
      <c r="BJ73" s="89" t="s">
        <v>819</v>
      </c>
      <c r="BK73" s="89" t="s">
        <v>820</v>
      </c>
      <c r="BL73" s="89"/>
      <c r="BM73" s="89" t="s">
        <v>821</v>
      </c>
      <c r="BN73" s="89"/>
      <c r="BO73" s="89"/>
      <c r="BP73" s="89">
        <v>0.28</v>
      </c>
      <c r="BQ73" s="89">
        <v>0.62</v>
      </c>
      <c r="BR73" s="141">
        <v>0.2</v>
      </c>
      <c r="BS73" s="89">
        <v>0.44</v>
      </c>
      <c r="BT73" s="89" t="s">
        <v>433</v>
      </c>
      <c r="BU73" s="89"/>
      <c r="BV73" s="89"/>
      <c r="BW73" s="89"/>
      <c r="BX73" s="89"/>
      <c r="BY73" s="89"/>
      <c r="BZ73" s="89"/>
      <c r="CA73" s="89"/>
      <c r="CB73" s="89"/>
      <c r="CC73" s="89"/>
      <c r="CD73" s="89" t="s">
        <v>1103</v>
      </c>
      <c r="CE73" s="89" t="s">
        <v>618</v>
      </c>
      <c r="CF73" s="89" t="s">
        <v>619</v>
      </c>
      <c r="CG73" s="89" t="s">
        <v>478</v>
      </c>
      <c r="CH73" s="89" t="s">
        <v>1103</v>
      </c>
      <c r="CI73" s="89" t="s">
        <v>622</v>
      </c>
      <c r="CJ73" s="89" t="s">
        <v>623</v>
      </c>
      <c r="CK73" s="89" t="s">
        <v>485</v>
      </c>
      <c r="CL73" s="89" t="s">
        <v>1103</v>
      </c>
      <c r="CM73" s="89" t="s">
        <v>626</v>
      </c>
      <c r="CN73" s="89" t="s">
        <v>627</v>
      </c>
      <c r="CO73" s="89" t="s">
        <v>492</v>
      </c>
      <c r="CP73" s="89" t="s">
        <v>1103</v>
      </c>
      <c r="CQ73" s="89" t="s">
        <v>630</v>
      </c>
      <c r="CR73" s="89" t="s">
        <v>987</v>
      </c>
      <c r="CS73" s="89" t="s">
        <v>497</v>
      </c>
      <c r="CT73" s="89" t="s">
        <v>1103</v>
      </c>
      <c r="CU73" s="89" t="s">
        <v>634</v>
      </c>
      <c r="CV73" s="89" t="s">
        <v>635</v>
      </c>
      <c r="CW73" s="89" t="s">
        <v>502</v>
      </c>
      <c r="CX73" s="89" t="s">
        <v>1103</v>
      </c>
      <c r="CY73" s="89" t="s">
        <v>638</v>
      </c>
      <c r="CZ73" s="89" t="s">
        <v>1074</v>
      </c>
      <c r="DA73" s="89" t="s">
        <v>507</v>
      </c>
      <c r="DB73" s="89" t="s">
        <v>1103</v>
      </c>
      <c r="DC73" s="89" t="s">
        <v>642</v>
      </c>
      <c r="DD73" s="89" t="s">
        <v>643</v>
      </c>
      <c r="DE73" s="89" t="s">
        <v>512</v>
      </c>
      <c r="DF73" s="89" t="s">
        <v>1103</v>
      </c>
      <c r="DG73" s="89" t="s">
        <v>645</v>
      </c>
      <c r="DH73" s="89" t="s">
        <v>1075</v>
      </c>
      <c r="DI73" s="89" t="s">
        <v>517</v>
      </c>
      <c r="DJ73" s="89" t="s">
        <v>1103</v>
      </c>
      <c r="DK73" s="89" t="s">
        <v>649</v>
      </c>
      <c r="DL73" s="89" t="s">
        <v>582</v>
      </c>
      <c r="DM73" s="89" t="s">
        <v>522</v>
      </c>
      <c r="DN73" s="89" t="s">
        <v>1103</v>
      </c>
      <c r="DO73" s="89" t="s">
        <v>651</v>
      </c>
      <c r="DP73" s="89" t="s">
        <v>652</v>
      </c>
      <c r="DQ73" s="89" t="s">
        <v>527</v>
      </c>
      <c r="DR73" s="89" t="s">
        <v>1103</v>
      </c>
      <c r="DS73" s="89" t="s">
        <v>655</v>
      </c>
      <c r="DT73" s="89" t="s">
        <v>1081</v>
      </c>
      <c r="DU73" s="89" t="s">
        <v>532</v>
      </c>
      <c r="DV73" s="89" t="s">
        <v>1103</v>
      </c>
      <c r="DW73" s="89" t="s">
        <v>659</v>
      </c>
      <c r="DX73" s="89" t="s">
        <v>843</v>
      </c>
      <c r="DY73" s="89" t="s">
        <v>537</v>
      </c>
    </row>
    <row r="74">
      <c r="A74" s="89" t="s">
        <v>1107</v>
      </c>
      <c r="B74" s="89" t="s">
        <v>1108</v>
      </c>
      <c r="C74" s="89" t="s">
        <v>983</v>
      </c>
      <c r="D74" s="89">
        <v>8.544421E7</v>
      </c>
      <c r="E74" s="89">
        <v>4.262427630253E12</v>
      </c>
      <c r="F74" s="142" t="s">
        <v>1109</v>
      </c>
      <c r="G74" s="89" t="s">
        <v>587</v>
      </c>
      <c r="H74" s="89" t="s">
        <v>403</v>
      </c>
      <c r="I74" s="89" t="s">
        <v>580</v>
      </c>
      <c r="J74" s="89" t="s">
        <v>405</v>
      </c>
      <c r="K74" s="89" t="s">
        <v>937</v>
      </c>
      <c r="L74" s="89" t="s">
        <v>407</v>
      </c>
      <c r="M74" s="89" t="s">
        <v>700</v>
      </c>
      <c r="N74" s="89" t="s">
        <v>701</v>
      </c>
      <c r="O74" s="89" t="s">
        <v>410</v>
      </c>
      <c r="P74" s="89" t="s">
        <v>411</v>
      </c>
      <c r="Q74" s="89" t="s">
        <v>411</v>
      </c>
      <c r="R74" s="89" t="s">
        <v>938</v>
      </c>
      <c r="S74" s="89">
        <v>1.2</v>
      </c>
      <c r="T74" s="90">
        <v>0.47244094488189</v>
      </c>
      <c r="U74" s="89" t="s">
        <v>2087</v>
      </c>
      <c r="V74" s="89" t="s">
        <v>2086</v>
      </c>
      <c r="W74" s="89" t="s">
        <v>413</v>
      </c>
      <c r="X74" s="89" t="s">
        <v>414</v>
      </c>
      <c r="Y74" s="89" t="s">
        <v>415</v>
      </c>
      <c r="Z74" s="89">
        <v>20.0</v>
      </c>
      <c r="AA74" s="89">
        <v>68.0</v>
      </c>
      <c r="AB74" s="89">
        <v>60.0</v>
      </c>
      <c r="AC74" s="89">
        <v>140.0</v>
      </c>
      <c r="AD74" s="118">
        <v>0.1</v>
      </c>
      <c r="AE74" s="118">
        <v>0.9</v>
      </c>
      <c r="AF74" s="89"/>
      <c r="AG74" s="89"/>
      <c r="AH74" s="89"/>
      <c r="AI74" s="89"/>
      <c r="AJ74" s="89"/>
      <c r="AK74" s="89" t="s">
        <v>416</v>
      </c>
      <c r="AL74" s="142" t="s">
        <v>417</v>
      </c>
      <c r="AM74" s="142" t="s">
        <v>418</v>
      </c>
      <c r="AN74" s="142" t="s">
        <v>419</v>
      </c>
      <c r="AO74" s="142" t="s">
        <v>420</v>
      </c>
      <c r="AP74" s="142" t="s">
        <v>1110</v>
      </c>
      <c r="AQ74" s="89"/>
      <c r="AR74" s="89"/>
      <c r="AS74" s="89"/>
      <c r="AT74" s="89"/>
      <c r="AU74" s="89"/>
      <c r="AV74" s="89"/>
      <c r="AW74" s="89"/>
      <c r="AX74" s="142" t="s">
        <v>589</v>
      </c>
      <c r="AY74" s="142" t="s">
        <v>299</v>
      </c>
      <c r="AZ74" s="89" t="s">
        <v>423</v>
      </c>
      <c r="BA74" s="89" t="s">
        <v>424</v>
      </c>
      <c r="BB74" s="89" t="s">
        <v>425</v>
      </c>
      <c r="BC74" s="89" t="s">
        <v>426</v>
      </c>
      <c r="BD74" s="89" t="s">
        <v>427</v>
      </c>
      <c r="BE74" s="89"/>
      <c r="BF74" s="89" t="s">
        <v>303</v>
      </c>
      <c r="BG74" s="89" t="s">
        <v>1111</v>
      </c>
      <c r="BH74" s="89">
        <v>1.0</v>
      </c>
      <c r="BI74" s="89" t="s">
        <v>818</v>
      </c>
      <c r="BJ74" s="89" t="s">
        <v>819</v>
      </c>
      <c r="BK74" s="89" t="s">
        <v>820</v>
      </c>
      <c r="BL74" s="89"/>
      <c r="BM74" s="89" t="s">
        <v>821</v>
      </c>
      <c r="BN74" s="89"/>
      <c r="BO74" s="89"/>
      <c r="BP74" s="89">
        <v>0.28</v>
      </c>
      <c r="BQ74" s="89">
        <v>0.62</v>
      </c>
      <c r="BR74" s="141">
        <v>0.2</v>
      </c>
      <c r="BS74" s="89">
        <v>0.44</v>
      </c>
      <c r="BT74" s="89" t="s">
        <v>433</v>
      </c>
      <c r="BU74" s="89"/>
      <c r="BV74" s="89"/>
      <c r="BW74" s="89"/>
      <c r="BX74" s="89"/>
      <c r="BY74" s="89"/>
      <c r="BZ74" s="89"/>
      <c r="CA74" s="89"/>
      <c r="CB74" s="89"/>
      <c r="CC74" s="89"/>
      <c r="CD74" s="89" t="s">
        <v>1108</v>
      </c>
      <c r="CE74" s="89" t="s">
        <v>618</v>
      </c>
      <c r="CF74" s="89" t="s">
        <v>619</v>
      </c>
      <c r="CG74" s="89" t="s">
        <v>478</v>
      </c>
      <c r="CH74" s="89" t="s">
        <v>1108</v>
      </c>
      <c r="CI74" s="89" t="s">
        <v>622</v>
      </c>
      <c r="CJ74" s="89" t="s">
        <v>623</v>
      </c>
      <c r="CK74" s="89" t="s">
        <v>485</v>
      </c>
      <c r="CL74" s="89" t="s">
        <v>1108</v>
      </c>
      <c r="CM74" s="89" t="s">
        <v>626</v>
      </c>
      <c r="CN74" s="89" t="s">
        <v>627</v>
      </c>
      <c r="CO74" s="89" t="s">
        <v>492</v>
      </c>
      <c r="CP74" s="89" t="s">
        <v>1108</v>
      </c>
      <c r="CQ74" s="89" t="s">
        <v>630</v>
      </c>
      <c r="CR74" s="89" t="s">
        <v>987</v>
      </c>
      <c r="CS74" s="89" t="s">
        <v>497</v>
      </c>
      <c r="CT74" s="89" t="s">
        <v>1108</v>
      </c>
      <c r="CU74" s="89" t="s">
        <v>634</v>
      </c>
      <c r="CV74" s="89" t="s">
        <v>635</v>
      </c>
      <c r="CW74" s="89" t="s">
        <v>502</v>
      </c>
      <c r="CX74" s="89" t="s">
        <v>1108</v>
      </c>
      <c r="CY74" s="89" t="s">
        <v>638</v>
      </c>
      <c r="CZ74" s="89" t="s">
        <v>1074</v>
      </c>
      <c r="DA74" s="89" t="s">
        <v>507</v>
      </c>
      <c r="DB74" s="89" t="s">
        <v>1108</v>
      </c>
      <c r="DC74" s="89" t="s">
        <v>642</v>
      </c>
      <c r="DD74" s="89" t="s">
        <v>643</v>
      </c>
      <c r="DE74" s="89" t="s">
        <v>512</v>
      </c>
      <c r="DF74" s="89" t="s">
        <v>1108</v>
      </c>
      <c r="DG74" s="89" t="s">
        <v>645</v>
      </c>
      <c r="DH74" s="89" t="s">
        <v>1075</v>
      </c>
      <c r="DI74" s="89" t="s">
        <v>517</v>
      </c>
      <c r="DJ74" s="89" t="s">
        <v>1108</v>
      </c>
      <c r="DK74" s="89" t="s">
        <v>649</v>
      </c>
      <c r="DL74" s="89" t="s">
        <v>582</v>
      </c>
      <c r="DM74" s="89" t="s">
        <v>522</v>
      </c>
      <c r="DN74" s="89" t="s">
        <v>1108</v>
      </c>
      <c r="DO74" s="89" t="s">
        <v>651</v>
      </c>
      <c r="DP74" s="89" t="s">
        <v>652</v>
      </c>
      <c r="DQ74" s="89" t="s">
        <v>527</v>
      </c>
      <c r="DR74" s="89" t="s">
        <v>1108</v>
      </c>
      <c r="DS74" s="89" t="s">
        <v>655</v>
      </c>
      <c r="DT74" s="89" t="s">
        <v>1081</v>
      </c>
      <c r="DU74" s="89" t="s">
        <v>532</v>
      </c>
      <c r="DV74" s="89" t="s">
        <v>1108</v>
      </c>
      <c r="DW74" s="89" t="s">
        <v>659</v>
      </c>
      <c r="DX74" s="89" t="s">
        <v>843</v>
      </c>
      <c r="DY74" s="89" t="s">
        <v>537</v>
      </c>
    </row>
    <row r="75">
      <c r="A75" s="89" t="s">
        <v>1112</v>
      </c>
      <c r="B75" s="89" t="s">
        <v>1113</v>
      </c>
      <c r="C75" s="89" t="s">
        <v>983</v>
      </c>
      <c r="D75" s="89">
        <v>8.544421E7</v>
      </c>
      <c r="E75" s="89">
        <v>4.26242763039E12</v>
      </c>
      <c r="F75" s="142" t="s">
        <v>1114</v>
      </c>
      <c r="G75" s="89" t="s">
        <v>587</v>
      </c>
      <c r="H75" s="89" t="s">
        <v>403</v>
      </c>
      <c r="I75" s="89" t="s">
        <v>404</v>
      </c>
      <c r="J75" s="89" t="s">
        <v>405</v>
      </c>
      <c r="K75" s="89" t="s">
        <v>937</v>
      </c>
      <c r="L75" s="89" t="s">
        <v>407</v>
      </c>
      <c r="M75" s="89" t="s">
        <v>884</v>
      </c>
      <c r="N75" s="89" t="s">
        <v>885</v>
      </c>
      <c r="O75" s="89" t="s">
        <v>410</v>
      </c>
      <c r="P75" s="89" t="s">
        <v>411</v>
      </c>
      <c r="Q75" s="89" t="s">
        <v>411</v>
      </c>
      <c r="R75" s="89" t="s">
        <v>938</v>
      </c>
      <c r="S75" s="89">
        <v>1.2</v>
      </c>
      <c r="T75" s="90">
        <v>0.47244094488189</v>
      </c>
      <c r="U75" s="89" t="s">
        <v>2087</v>
      </c>
      <c r="V75" s="89" t="s">
        <v>2086</v>
      </c>
      <c r="W75" s="89" t="s">
        <v>413</v>
      </c>
      <c r="X75" s="89" t="s">
        <v>414</v>
      </c>
      <c r="Y75" s="89" t="s">
        <v>415</v>
      </c>
      <c r="Z75" s="89">
        <v>20.0</v>
      </c>
      <c r="AA75" s="89">
        <v>68.0</v>
      </c>
      <c r="AB75" s="89">
        <v>60.0</v>
      </c>
      <c r="AC75" s="89">
        <v>140.0</v>
      </c>
      <c r="AD75" s="118">
        <v>0.1</v>
      </c>
      <c r="AE75" s="118">
        <v>0.9</v>
      </c>
      <c r="AF75" s="89"/>
      <c r="AG75" s="89"/>
      <c r="AH75" s="89"/>
      <c r="AI75" s="89"/>
      <c r="AJ75" s="89"/>
      <c r="AK75" s="89" t="s">
        <v>416</v>
      </c>
      <c r="AL75" s="142" t="s">
        <v>417</v>
      </c>
      <c r="AM75" s="142" t="s">
        <v>418</v>
      </c>
      <c r="AN75" s="142" t="s">
        <v>419</v>
      </c>
      <c r="AO75" s="142" t="s">
        <v>420</v>
      </c>
      <c r="AP75" s="142" t="s">
        <v>1115</v>
      </c>
      <c r="AQ75" s="89"/>
      <c r="AR75" s="89"/>
      <c r="AS75" s="89"/>
      <c r="AT75" s="89"/>
      <c r="AU75" s="89"/>
      <c r="AV75" s="89"/>
      <c r="AW75" s="89"/>
      <c r="AX75" s="142" t="s">
        <v>589</v>
      </c>
      <c r="AY75" s="142" t="s">
        <v>299</v>
      </c>
      <c r="AZ75" s="89" t="s">
        <v>423</v>
      </c>
      <c r="BA75" s="89" t="s">
        <v>424</v>
      </c>
      <c r="BB75" s="89" t="s">
        <v>425</v>
      </c>
      <c r="BC75" s="89" t="s">
        <v>426</v>
      </c>
      <c r="BD75" s="89" t="s">
        <v>427</v>
      </c>
      <c r="BE75" s="89"/>
      <c r="BF75" s="89" t="s">
        <v>303</v>
      </c>
      <c r="BG75" s="89" t="s">
        <v>1116</v>
      </c>
      <c r="BH75" s="89">
        <v>1.0</v>
      </c>
      <c r="BI75" s="89" t="s">
        <v>888</v>
      </c>
      <c r="BJ75" s="89" t="s">
        <v>889</v>
      </c>
      <c r="BK75" s="89" t="s">
        <v>820</v>
      </c>
      <c r="BL75" s="89"/>
      <c r="BM75" s="89" t="s">
        <v>821</v>
      </c>
      <c r="BN75" s="89"/>
      <c r="BO75" s="89"/>
      <c r="BP75" s="89">
        <v>0.31</v>
      </c>
      <c r="BQ75" s="89">
        <v>0.68</v>
      </c>
      <c r="BR75" s="141">
        <v>0.22</v>
      </c>
      <c r="BS75" s="89">
        <v>0.49</v>
      </c>
      <c r="BT75" s="89" t="s">
        <v>433</v>
      </c>
      <c r="BU75" s="89"/>
      <c r="BV75" s="89"/>
      <c r="BW75" s="89"/>
      <c r="BX75" s="89"/>
      <c r="BY75" s="89"/>
      <c r="BZ75" s="89"/>
      <c r="CA75" s="89"/>
      <c r="CB75" s="89"/>
      <c r="CC75" s="89"/>
      <c r="CD75" s="89" t="s">
        <v>1113</v>
      </c>
      <c r="CE75" s="89" t="s">
        <v>618</v>
      </c>
      <c r="CF75" s="89" t="s">
        <v>619</v>
      </c>
      <c r="CG75" s="89" t="s">
        <v>478</v>
      </c>
      <c r="CH75" s="89" t="s">
        <v>1113</v>
      </c>
      <c r="CI75" s="89" t="s">
        <v>622</v>
      </c>
      <c r="CJ75" s="89" t="s">
        <v>623</v>
      </c>
      <c r="CK75" s="89" t="s">
        <v>485</v>
      </c>
      <c r="CL75" s="89" t="s">
        <v>1113</v>
      </c>
      <c r="CM75" s="89" t="s">
        <v>626</v>
      </c>
      <c r="CN75" s="89" t="s">
        <v>627</v>
      </c>
      <c r="CO75" s="89" t="s">
        <v>492</v>
      </c>
      <c r="CP75" s="89" t="s">
        <v>1113</v>
      </c>
      <c r="CQ75" s="89" t="s">
        <v>630</v>
      </c>
      <c r="CR75" s="89" t="s">
        <v>987</v>
      </c>
      <c r="CS75" s="89" t="s">
        <v>497</v>
      </c>
      <c r="CT75" s="89" t="s">
        <v>1113</v>
      </c>
      <c r="CU75" s="89" t="s">
        <v>634</v>
      </c>
      <c r="CV75" s="89" t="s">
        <v>635</v>
      </c>
      <c r="CW75" s="89" t="s">
        <v>502</v>
      </c>
      <c r="CX75" s="89" t="s">
        <v>1113</v>
      </c>
      <c r="CY75" s="89" t="s">
        <v>638</v>
      </c>
      <c r="CZ75" s="89" t="s">
        <v>1074</v>
      </c>
      <c r="DA75" s="89" t="s">
        <v>507</v>
      </c>
      <c r="DB75" s="89" t="s">
        <v>1113</v>
      </c>
      <c r="DC75" s="89" t="s">
        <v>642</v>
      </c>
      <c r="DD75" s="89" t="s">
        <v>643</v>
      </c>
      <c r="DE75" s="89" t="s">
        <v>512</v>
      </c>
      <c r="DF75" s="89" t="s">
        <v>1113</v>
      </c>
      <c r="DG75" s="89" t="s">
        <v>645</v>
      </c>
      <c r="DH75" s="89" t="s">
        <v>1075</v>
      </c>
      <c r="DI75" s="89" t="s">
        <v>517</v>
      </c>
      <c r="DJ75" s="89" t="s">
        <v>1113</v>
      </c>
      <c r="DK75" s="89" t="s">
        <v>649</v>
      </c>
      <c r="DL75" s="89" t="s">
        <v>582</v>
      </c>
      <c r="DM75" s="89" t="s">
        <v>522</v>
      </c>
      <c r="DN75" s="89" t="s">
        <v>1113</v>
      </c>
      <c r="DO75" s="89" t="s">
        <v>651</v>
      </c>
      <c r="DP75" s="89" t="s">
        <v>652</v>
      </c>
      <c r="DQ75" s="89" t="s">
        <v>527</v>
      </c>
      <c r="DR75" s="89" t="s">
        <v>1113</v>
      </c>
      <c r="DS75" s="89" t="s">
        <v>655</v>
      </c>
      <c r="DT75" s="89" t="s">
        <v>1081</v>
      </c>
      <c r="DU75" s="89" t="s">
        <v>532</v>
      </c>
      <c r="DV75" s="89" t="s">
        <v>1113</v>
      </c>
      <c r="DW75" s="89" t="s">
        <v>659</v>
      </c>
      <c r="DX75" s="89" t="s">
        <v>843</v>
      </c>
      <c r="DY75" s="89" t="s">
        <v>537</v>
      </c>
    </row>
    <row r="76">
      <c r="A76" s="89" t="s">
        <v>1118</v>
      </c>
      <c r="B76" s="89" t="s">
        <v>1119</v>
      </c>
      <c r="C76" s="89" t="s">
        <v>983</v>
      </c>
      <c r="D76" s="89">
        <v>8.544421E7</v>
      </c>
      <c r="E76" s="89">
        <v>4.262427630406E12</v>
      </c>
      <c r="F76" s="142" t="s">
        <v>1120</v>
      </c>
      <c r="G76" s="89" t="s">
        <v>587</v>
      </c>
      <c r="H76" s="89" t="s">
        <v>403</v>
      </c>
      <c r="I76" s="89" t="s">
        <v>543</v>
      </c>
      <c r="J76" s="89" t="s">
        <v>405</v>
      </c>
      <c r="K76" s="89" t="s">
        <v>937</v>
      </c>
      <c r="L76" s="89" t="s">
        <v>407</v>
      </c>
      <c r="M76" s="89" t="s">
        <v>884</v>
      </c>
      <c r="N76" s="89" t="s">
        <v>885</v>
      </c>
      <c r="O76" s="89" t="s">
        <v>410</v>
      </c>
      <c r="P76" s="89" t="s">
        <v>411</v>
      </c>
      <c r="Q76" s="89" t="s">
        <v>411</v>
      </c>
      <c r="R76" s="89" t="s">
        <v>938</v>
      </c>
      <c r="S76" s="89">
        <v>1.2</v>
      </c>
      <c r="T76" s="90">
        <v>0.47244094488189</v>
      </c>
      <c r="U76" s="89" t="s">
        <v>2087</v>
      </c>
      <c r="V76" s="89" t="s">
        <v>2086</v>
      </c>
      <c r="W76" s="89" t="s">
        <v>413</v>
      </c>
      <c r="X76" s="89" t="s">
        <v>414</v>
      </c>
      <c r="Y76" s="89" t="s">
        <v>415</v>
      </c>
      <c r="Z76" s="89">
        <v>20.0</v>
      </c>
      <c r="AA76" s="89">
        <v>68.0</v>
      </c>
      <c r="AB76" s="89">
        <v>60.0</v>
      </c>
      <c r="AC76" s="89">
        <v>140.0</v>
      </c>
      <c r="AD76" s="118">
        <v>0.1</v>
      </c>
      <c r="AE76" s="118">
        <v>0.9</v>
      </c>
      <c r="AF76" s="89"/>
      <c r="AG76" s="89"/>
      <c r="AH76" s="89"/>
      <c r="AI76" s="89"/>
      <c r="AJ76" s="89"/>
      <c r="AK76" s="89" t="s">
        <v>416</v>
      </c>
      <c r="AL76" s="142" t="s">
        <v>417</v>
      </c>
      <c r="AM76" s="142" t="s">
        <v>418</v>
      </c>
      <c r="AN76" s="142" t="s">
        <v>419</v>
      </c>
      <c r="AO76" s="142" t="s">
        <v>420</v>
      </c>
      <c r="AP76" s="142" t="s">
        <v>1121</v>
      </c>
      <c r="AQ76" s="89"/>
      <c r="AR76" s="89"/>
      <c r="AS76" s="89"/>
      <c r="AT76" s="89"/>
      <c r="AU76" s="89"/>
      <c r="AV76" s="89"/>
      <c r="AW76" s="89"/>
      <c r="AX76" s="142" t="s">
        <v>589</v>
      </c>
      <c r="AY76" s="142" t="s">
        <v>299</v>
      </c>
      <c r="AZ76" s="89" t="s">
        <v>423</v>
      </c>
      <c r="BA76" s="89" t="s">
        <v>424</v>
      </c>
      <c r="BB76" s="89" t="s">
        <v>425</v>
      </c>
      <c r="BC76" s="89" t="s">
        <v>426</v>
      </c>
      <c r="BD76" s="89" t="s">
        <v>427</v>
      </c>
      <c r="BE76" s="89"/>
      <c r="BF76" s="89" t="s">
        <v>303</v>
      </c>
      <c r="BG76" s="89" t="s">
        <v>1122</v>
      </c>
      <c r="BH76" s="89">
        <v>1.0</v>
      </c>
      <c r="BI76" s="89" t="s">
        <v>888</v>
      </c>
      <c r="BJ76" s="89" t="s">
        <v>889</v>
      </c>
      <c r="BK76" s="89" t="s">
        <v>820</v>
      </c>
      <c r="BL76" s="89"/>
      <c r="BM76" s="89" t="s">
        <v>821</v>
      </c>
      <c r="BN76" s="89"/>
      <c r="BO76" s="89"/>
      <c r="BP76" s="89">
        <v>0.31</v>
      </c>
      <c r="BQ76" s="89">
        <v>0.68</v>
      </c>
      <c r="BR76" s="141">
        <v>0.22</v>
      </c>
      <c r="BS76" s="89">
        <v>0.49</v>
      </c>
      <c r="BT76" s="89" t="s">
        <v>433</v>
      </c>
      <c r="BU76" s="89"/>
      <c r="BV76" s="89"/>
      <c r="BW76" s="89"/>
      <c r="BX76" s="89"/>
      <c r="BY76" s="89"/>
      <c r="BZ76" s="89"/>
      <c r="CA76" s="89"/>
      <c r="CB76" s="89"/>
      <c r="CC76" s="89"/>
      <c r="CD76" s="89" t="s">
        <v>1119</v>
      </c>
      <c r="CE76" s="89" t="s">
        <v>618</v>
      </c>
      <c r="CF76" s="89" t="s">
        <v>619</v>
      </c>
      <c r="CG76" s="89" t="s">
        <v>478</v>
      </c>
      <c r="CH76" s="89" t="s">
        <v>1119</v>
      </c>
      <c r="CI76" s="89" t="s">
        <v>622</v>
      </c>
      <c r="CJ76" s="89" t="s">
        <v>623</v>
      </c>
      <c r="CK76" s="89" t="s">
        <v>485</v>
      </c>
      <c r="CL76" s="89" t="s">
        <v>1119</v>
      </c>
      <c r="CM76" s="89" t="s">
        <v>626</v>
      </c>
      <c r="CN76" s="89" t="s">
        <v>627</v>
      </c>
      <c r="CO76" s="89" t="s">
        <v>492</v>
      </c>
      <c r="CP76" s="89" t="s">
        <v>1119</v>
      </c>
      <c r="CQ76" s="89" t="s">
        <v>630</v>
      </c>
      <c r="CR76" s="89" t="s">
        <v>987</v>
      </c>
      <c r="CS76" s="89" t="s">
        <v>497</v>
      </c>
      <c r="CT76" s="89" t="s">
        <v>1119</v>
      </c>
      <c r="CU76" s="89" t="s">
        <v>634</v>
      </c>
      <c r="CV76" s="89" t="s">
        <v>635</v>
      </c>
      <c r="CW76" s="89" t="s">
        <v>502</v>
      </c>
      <c r="CX76" s="89" t="s">
        <v>1119</v>
      </c>
      <c r="CY76" s="89" t="s">
        <v>638</v>
      </c>
      <c r="CZ76" s="89" t="s">
        <v>1074</v>
      </c>
      <c r="DA76" s="89" t="s">
        <v>507</v>
      </c>
      <c r="DB76" s="89" t="s">
        <v>1119</v>
      </c>
      <c r="DC76" s="89" t="s">
        <v>642</v>
      </c>
      <c r="DD76" s="89" t="s">
        <v>643</v>
      </c>
      <c r="DE76" s="89" t="s">
        <v>512</v>
      </c>
      <c r="DF76" s="89" t="s">
        <v>1119</v>
      </c>
      <c r="DG76" s="89" t="s">
        <v>645</v>
      </c>
      <c r="DH76" s="89" t="s">
        <v>1075</v>
      </c>
      <c r="DI76" s="89" t="s">
        <v>517</v>
      </c>
      <c r="DJ76" s="89" t="s">
        <v>1119</v>
      </c>
      <c r="DK76" s="89" t="s">
        <v>649</v>
      </c>
      <c r="DL76" s="89" t="s">
        <v>582</v>
      </c>
      <c r="DM76" s="89" t="s">
        <v>522</v>
      </c>
      <c r="DN76" s="89" t="s">
        <v>1119</v>
      </c>
      <c r="DO76" s="89" t="s">
        <v>651</v>
      </c>
      <c r="DP76" s="89" t="s">
        <v>652</v>
      </c>
      <c r="DQ76" s="89" t="s">
        <v>527</v>
      </c>
      <c r="DR76" s="89" t="s">
        <v>1119</v>
      </c>
      <c r="DS76" s="89" t="s">
        <v>655</v>
      </c>
      <c r="DT76" s="89" t="s">
        <v>1081</v>
      </c>
      <c r="DU76" s="89" t="s">
        <v>532</v>
      </c>
      <c r="DV76" s="89" t="s">
        <v>1119</v>
      </c>
      <c r="DW76" s="89" t="s">
        <v>659</v>
      </c>
      <c r="DX76" s="89" t="s">
        <v>843</v>
      </c>
      <c r="DY76" s="89" t="s">
        <v>537</v>
      </c>
    </row>
    <row r="77">
      <c r="A77" s="89" t="s">
        <v>1123</v>
      </c>
      <c r="B77" s="89" t="s">
        <v>1124</v>
      </c>
      <c r="C77" s="89" t="s">
        <v>983</v>
      </c>
      <c r="D77" s="89">
        <v>8.544421E7</v>
      </c>
      <c r="E77" s="89">
        <v>4.262427630413E12</v>
      </c>
      <c r="F77" s="142" t="s">
        <v>1125</v>
      </c>
      <c r="G77" s="89" t="s">
        <v>587</v>
      </c>
      <c r="H77" s="89" t="s">
        <v>403</v>
      </c>
      <c r="I77" s="89" t="s">
        <v>549</v>
      </c>
      <c r="J77" s="89" t="s">
        <v>405</v>
      </c>
      <c r="K77" s="89" t="s">
        <v>937</v>
      </c>
      <c r="L77" s="89" t="s">
        <v>407</v>
      </c>
      <c r="M77" s="89" t="s">
        <v>884</v>
      </c>
      <c r="N77" s="89" t="s">
        <v>885</v>
      </c>
      <c r="O77" s="89" t="s">
        <v>410</v>
      </c>
      <c r="P77" s="89" t="s">
        <v>411</v>
      </c>
      <c r="Q77" s="89" t="s">
        <v>411</v>
      </c>
      <c r="R77" s="89" t="s">
        <v>938</v>
      </c>
      <c r="S77" s="89">
        <v>1.2</v>
      </c>
      <c r="T77" s="90">
        <v>0.47244094488189</v>
      </c>
      <c r="U77" s="89" t="s">
        <v>2087</v>
      </c>
      <c r="V77" s="89" t="s">
        <v>2086</v>
      </c>
      <c r="W77" s="89" t="s">
        <v>413</v>
      </c>
      <c r="X77" s="89" t="s">
        <v>414</v>
      </c>
      <c r="Y77" s="89" t="s">
        <v>415</v>
      </c>
      <c r="Z77" s="89">
        <v>20.0</v>
      </c>
      <c r="AA77" s="89">
        <v>68.0</v>
      </c>
      <c r="AB77" s="89">
        <v>60.0</v>
      </c>
      <c r="AC77" s="89">
        <v>140.0</v>
      </c>
      <c r="AD77" s="118">
        <v>0.1</v>
      </c>
      <c r="AE77" s="118">
        <v>0.9</v>
      </c>
      <c r="AF77" s="89"/>
      <c r="AG77" s="89"/>
      <c r="AH77" s="89"/>
      <c r="AI77" s="89"/>
      <c r="AJ77" s="89"/>
      <c r="AK77" s="89" t="s">
        <v>416</v>
      </c>
      <c r="AL77" s="142" t="s">
        <v>417</v>
      </c>
      <c r="AM77" s="142" t="s">
        <v>418</v>
      </c>
      <c r="AN77" s="142" t="s">
        <v>419</v>
      </c>
      <c r="AO77" s="142" t="s">
        <v>420</v>
      </c>
      <c r="AP77" s="142" t="s">
        <v>1126</v>
      </c>
      <c r="AQ77" s="89"/>
      <c r="AR77" s="89"/>
      <c r="AS77" s="89"/>
      <c r="AT77" s="89"/>
      <c r="AU77" s="89"/>
      <c r="AV77" s="89"/>
      <c r="AW77" s="89"/>
      <c r="AX77" s="142" t="s">
        <v>589</v>
      </c>
      <c r="AY77" s="142" t="s">
        <v>299</v>
      </c>
      <c r="AZ77" s="89" t="s">
        <v>423</v>
      </c>
      <c r="BA77" s="89" t="s">
        <v>424</v>
      </c>
      <c r="BB77" s="89" t="s">
        <v>425</v>
      </c>
      <c r="BC77" s="89" t="s">
        <v>426</v>
      </c>
      <c r="BD77" s="89" t="s">
        <v>427</v>
      </c>
      <c r="BE77" s="89"/>
      <c r="BF77" s="89" t="s">
        <v>303</v>
      </c>
      <c r="BG77" s="89" t="s">
        <v>1127</v>
      </c>
      <c r="BH77" s="89">
        <v>1.0</v>
      </c>
      <c r="BI77" s="89" t="s">
        <v>888</v>
      </c>
      <c r="BJ77" s="89" t="s">
        <v>889</v>
      </c>
      <c r="BK77" s="89" t="s">
        <v>820</v>
      </c>
      <c r="BL77" s="89"/>
      <c r="BM77" s="89" t="s">
        <v>821</v>
      </c>
      <c r="BN77" s="89"/>
      <c r="BO77" s="89"/>
      <c r="BP77" s="89">
        <v>0.31</v>
      </c>
      <c r="BQ77" s="89">
        <v>0.68</v>
      </c>
      <c r="BR77" s="141">
        <v>0.22</v>
      </c>
      <c r="BS77" s="89">
        <v>0.49</v>
      </c>
      <c r="BT77" s="89" t="s">
        <v>433</v>
      </c>
      <c r="BU77" s="89"/>
      <c r="BV77" s="89"/>
      <c r="BW77" s="89"/>
      <c r="BX77" s="89"/>
      <c r="BY77" s="89"/>
      <c r="BZ77" s="89"/>
      <c r="CA77" s="89"/>
      <c r="CB77" s="89"/>
      <c r="CC77" s="89"/>
      <c r="CD77" s="89" t="s">
        <v>1124</v>
      </c>
      <c r="CE77" s="89" t="s">
        <v>618</v>
      </c>
      <c r="CF77" s="89" t="s">
        <v>619</v>
      </c>
      <c r="CG77" s="89" t="s">
        <v>478</v>
      </c>
      <c r="CH77" s="89" t="s">
        <v>1124</v>
      </c>
      <c r="CI77" s="89" t="s">
        <v>622</v>
      </c>
      <c r="CJ77" s="89" t="s">
        <v>623</v>
      </c>
      <c r="CK77" s="89" t="s">
        <v>485</v>
      </c>
      <c r="CL77" s="89" t="s">
        <v>1124</v>
      </c>
      <c r="CM77" s="89" t="s">
        <v>626</v>
      </c>
      <c r="CN77" s="89" t="s">
        <v>627</v>
      </c>
      <c r="CO77" s="89" t="s">
        <v>492</v>
      </c>
      <c r="CP77" s="89" t="s">
        <v>1124</v>
      </c>
      <c r="CQ77" s="89" t="s">
        <v>630</v>
      </c>
      <c r="CR77" s="89" t="s">
        <v>987</v>
      </c>
      <c r="CS77" s="89" t="s">
        <v>497</v>
      </c>
      <c r="CT77" s="89" t="s">
        <v>1124</v>
      </c>
      <c r="CU77" s="89" t="s">
        <v>634</v>
      </c>
      <c r="CV77" s="89" t="s">
        <v>635</v>
      </c>
      <c r="CW77" s="89" t="s">
        <v>502</v>
      </c>
      <c r="CX77" s="89" t="s">
        <v>1124</v>
      </c>
      <c r="CY77" s="89" t="s">
        <v>638</v>
      </c>
      <c r="CZ77" s="89" t="s">
        <v>1074</v>
      </c>
      <c r="DA77" s="89" t="s">
        <v>507</v>
      </c>
      <c r="DB77" s="89" t="s">
        <v>1124</v>
      </c>
      <c r="DC77" s="89" t="s">
        <v>642</v>
      </c>
      <c r="DD77" s="89" t="s">
        <v>643</v>
      </c>
      <c r="DE77" s="89" t="s">
        <v>512</v>
      </c>
      <c r="DF77" s="89" t="s">
        <v>1124</v>
      </c>
      <c r="DG77" s="89" t="s">
        <v>645</v>
      </c>
      <c r="DH77" s="89" t="s">
        <v>1075</v>
      </c>
      <c r="DI77" s="89" t="s">
        <v>517</v>
      </c>
      <c r="DJ77" s="89" t="s">
        <v>1124</v>
      </c>
      <c r="DK77" s="89" t="s">
        <v>649</v>
      </c>
      <c r="DL77" s="89" t="s">
        <v>582</v>
      </c>
      <c r="DM77" s="89" t="s">
        <v>522</v>
      </c>
      <c r="DN77" s="89" t="s">
        <v>1124</v>
      </c>
      <c r="DO77" s="89" t="s">
        <v>651</v>
      </c>
      <c r="DP77" s="89" t="s">
        <v>652</v>
      </c>
      <c r="DQ77" s="89" t="s">
        <v>527</v>
      </c>
      <c r="DR77" s="89" t="s">
        <v>1124</v>
      </c>
      <c r="DS77" s="89" t="s">
        <v>655</v>
      </c>
      <c r="DT77" s="89" t="s">
        <v>1081</v>
      </c>
      <c r="DU77" s="89" t="s">
        <v>532</v>
      </c>
      <c r="DV77" s="89" t="s">
        <v>1124</v>
      </c>
      <c r="DW77" s="89" t="s">
        <v>659</v>
      </c>
      <c r="DX77" s="89" t="s">
        <v>843</v>
      </c>
      <c r="DY77" s="89" t="s">
        <v>537</v>
      </c>
    </row>
    <row r="78">
      <c r="A78" s="89" t="s">
        <v>1128</v>
      </c>
      <c r="B78" s="89" t="s">
        <v>1129</v>
      </c>
      <c r="C78" s="89" t="s">
        <v>983</v>
      </c>
      <c r="D78" s="89">
        <v>8.544421E7</v>
      </c>
      <c r="E78" s="89">
        <v>4.262427630437E12</v>
      </c>
      <c r="F78" s="142" t="s">
        <v>1130</v>
      </c>
      <c r="G78" s="89" t="s">
        <v>587</v>
      </c>
      <c r="H78" s="89" t="s">
        <v>403</v>
      </c>
      <c r="I78" s="89" t="s">
        <v>555</v>
      </c>
      <c r="J78" s="89" t="s">
        <v>405</v>
      </c>
      <c r="K78" s="89" t="s">
        <v>937</v>
      </c>
      <c r="L78" s="89" t="s">
        <v>407</v>
      </c>
      <c r="M78" s="89" t="s">
        <v>884</v>
      </c>
      <c r="N78" s="89" t="s">
        <v>885</v>
      </c>
      <c r="O78" s="89" t="s">
        <v>410</v>
      </c>
      <c r="P78" s="89" t="s">
        <v>411</v>
      </c>
      <c r="Q78" s="89" t="s">
        <v>411</v>
      </c>
      <c r="R78" s="89" t="s">
        <v>938</v>
      </c>
      <c r="S78" s="89">
        <v>1.2</v>
      </c>
      <c r="T78" s="90">
        <v>0.47244094488189</v>
      </c>
      <c r="U78" s="89" t="s">
        <v>2087</v>
      </c>
      <c r="V78" s="89" t="s">
        <v>2086</v>
      </c>
      <c r="W78" s="89" t="s">
        <v>413</v>
      </c>
      <c r="X78" s="89" t="s">
        <v>414</v>
      </c>
      <c r="Y78" s="89" t="s">
        <v>415</v>
      </c>
      <c r="Z78" s="89">
        <v>20.0</v>
      </c>
      <c r="AA78" s="89">
        <v>68.0</v>
      </c>
      <c r="AB78" s="89">
        <v>60.0</v>
      </c>
      <c r="AC78" s="89">
        <v>140.0</v>
      </c>
      <c r="AD78" s="118">
        <v>0.1</v>
      </c>
      <c r="AE78" s="118">
        <v>0.9</v>
      </c>
      <c r="AF78" s="89"/>
      <c r="AG78" s="89"/>
      <c r="AH78" s="89"/>
      <c r="AI78" s="89"/>
      <c r="AJ78" s="89"/>
      <c r="AK78" s="89" t="s">
        <v>416</v>
      </c>
      <c r="AL78" s="142" t="s">
        <v>417</v>
      </c>
      <c r="AM78" s="142" t="s">
        <v>418</v>
      </c>
      <c r="AN78" s="142" t="s">
        <v>419</v>
      </c>
      <c r="AO78" s="142" t="s">
        <v>420</v>
      </c>
      <c r="AP78" s="142" t="s">
        <v>1131</v>
      </c>
      <c r="AQ78" s="89"/>
      <c r="AR78" s="89"/>
      <c r="AS78" s="89"/>
      <c r="AT78" s="89"/>
      <c r="AU78" s="89"/>
      <c r="AV78" s="89"/>
      <c r="AW78" s="89"/>
      <c r="AX78" s="142" t="s">
        <v>589</v>
      </c>
      <c r="AY78" s="142" t="s">
        <v>299</v>
      </c>
      <c r="AZ78" s="89" t="s">
        <v>423</v>
      </c>
      <c r="BA78" s="89" t="s">
        <v>424</v>
      </c>
      <c r="BB78" s="89" t="s">
        <v>425</v>
      </c>
      <c r="BC78" s="89" t="s">
        <v>426</v>
      </c>
      <c r="BD78" s="89" t="s">
        <v>427</v>
      </c>
      <c r="BE78" s="89"/>
      <c r="BF78" s="89" t="s">
        <v>303</v>
      </c>
      <c r="BG78" s="89" t="s">
        <v>1132</v>
      </c>
      <c r="BH78" s="89">
        <v>1.0</v>
      </c>
      <c r="BI78" s="89" t="s">
        <v>888</v>
      </c>
      <c r="BJ78" s="89" t="s">
        <v>889</v>
      </c>
      <c r="BK78" s="89" t="s">
        <v>820</v>
      </c>
      <c r="BL78" s="89"/>
      <c r="BM78" s="89" t="s">
        <v>821</v>
      </c>
      <c r="BN78" s="89"/>
      <c r="BO78" s="89"/>
      <c r="BP78" s="89">
        <v>0.31</v>
      </c>
      <c r="BQ78" s="89">
        <v>0.68</v>
      </c>
      <c r="BR78" s="141">
        <v>0.22</v>
      </c>
      <c r="BS78" s="89">
        <v>0.49</v>
      </c>
      <c r="BT78" s="89" t="s">
        <v>433</v>
      </c>
      <c r="BU78" s="89"/>
      <c r="BV78" s="89"/>
      <c r="BW78" s="89"/>
      <c r="BX78" s="89"/>
      <c r="BY78" s="89"/>
      <c r="BZ78" s="89"/>
      <c r="CA78" s="89"/>
      <c r="CB78" s="89"/>
      <c r="CC78" s="89"/>
      <c r="CD78" s="89" t="s">
        <v>1129</v>
      </c>
      <c r="CE78" s="89" t="s">
        <v>618</v>
      </c>
      <c r="CF78" s="89" t="s">
        <v>619</v>
      </c>
      <c r="CG78" s="89" t="s">
        <v>478</v>
      </c>
      <c r="CH78" s="89" t="s">
        <v>1129</v>
      </c>
      <c r="CI78" s="89" t="s">
        <v>622</v>
      </c>
      <c r="CJ78" s="89" t="s">
        <v>623</v>
      </c>
      <c r="CK78" s="89" t="s">
        <v>485</v>
      </c>
      <c r="CL78" s="89" t="s">
        <v>1129</v>
      </c>
      <c r="CM78" s="89" t="s">
        <v>626</v>
      </c>
      <c r="CN78" s="89" t="s">
        <v>627</v>
      </c>
      <c r="CO78" s="89" t="s">
        <v>492</v>
      </c>
      <c r="CP78" s="89" t="s">
        <v>1129</v>
      </c>
      <c r="CQ78" s="89" t="s">
        <v>630</v>
      </c>
      <c r="CR78" s="89" t="s">
        <v>987</v>
      </c>
      <c r="CS78" s="89" t="s">
        <v>497</v>
      </c>
      <c r="CT78" s="89" t="s">
        <v>1129</v>
      </c>
      <c r="CU78" s="89" t="s">
        <v>634</v>
      </c>
      <c r="CV78" s="89" t="s">
        <v>635</v>
      </c>
      <c r="CW78" s="89" t="s">
        <v>502</v>
      </c>
      <c r="CX78" s="89" t="s">
        <v>1129</v>
      </c>
      <c r="CY78" s="89" t="s">
        <v>638</v>
      </c>
      <c r="CZ78" s="89" t="s">
        <v>1074</v>
      </c>
      <c r="DA78" s="89" t="s">
        <v>507</v>
      </c>
      <c r="DB78" s="89" t="s">
        <v>1129</v>
      </c>
      <c r="DC78" s="89" t="s">
        <v>642</v>
      </c>
      <c r="DD78" s="89" t="s">
        <v>643</v>
      </c>
      <c r="DE78" s="89" t="s">
        <v>512</v>
      </c>
      <c r="DF78" s="89" t="s">
        <v>1129</v>
      </c>
      <c r="DG78" s="89" t="s">
        <v>645</v>
      </c>
      <c r="DH78" s="89" t="s">
        <v>1075</v>
      </c>
      <c r="DI78" s="89" t="s">
        <v>517</v>
      </c>
      <c r="DJ78" s="89" t="s">
        <v>1129</v>
      </c>
      <c r="DK78" s="89" t="s">
        <v>649</v>
      </c>
      <c r="DL78" s="89" t="s">
        <v>582</v>
      </c>
      <c r="DM78" s="89" t="s">
        <v>522</v>
      </c>
      <c r="DN78" s="89" t="s">
        <v>1129</v>
      </c>
      <c r="DO78" s="89" t="s">
        <v>651</v>
      </c>
      <c r="DP78" s="89" t="s">
        <v>652</v>
      </c>
      <c r="DQ78" s="89" t="s">
        <v>527</v>
      </c>
      <c r="DR78" s="89" t="s">
        <v>1129</v>
      </c>
      <c r="DS78" s="89" t="s">
        <v>655</v>
      </c>
      <c r="DT78" s="89" t="s">
        <v>1081</v>
      </c>
      <c r="DU78" s="89" t="s">
        <v>532</v>
      </c>
      <c r="DV78" s="89" t="s">
        <v>1129</v>
      </c>
      <c r="DW78" s="89" t="s">
        <v>659</v>
      </c>
      <c r="DX78" s="89" t="s">
        <v>843</v>
      </c>
      <c r="DY78" s="89" t="s">
        <v>537</v>
      </c>
    </row>
    <row r="79">
      <c r="A79" s="89" t="s">
        <v>1133</v>
      </c>
      <c r="B79" s="89" t="s">
        <v>1134</v>
      </c>
      <c r="C79" s="89" t="s">
        <v>983</v>
      </c>
      <c r="D79" s="89">
        <v>8.544421E7</v>
      </c>
      <c r="E79" s="89">
        <v>4.262427630451E12</v>
      </c>
      <c r="F79" s="142" t="s">
        <v>1135</v>
      </c>
      <c r="G79" s="89" t="s">
        <v>587</v>
      </c>
      <c r="H79" s="89" t="s">
        <v>403</v>
      </c>
      <c r="I79" s="89" t="s">
        <v>562</v>
      </c>
      <c r="J79" s="89" t="s">
        <v>405</v>
      </c>
      <c r="K79" s="89" t="s">
        <v>937</v>
      </c>
      <c r="L79" s="89" t="s">
        <v>407</v>
      </c>
      <c r="M79" s="89" t="s">
        <v>884</v>
      </c>
      <c r="N79" s="89" t="s">
        <v>885</v>
      </c>
      <c r="O79" s="89" t="s">
        <v>410</v>
      </c>
      <c r="P79" s="89" t="s">
        <v>411</v>
      </c>
      <c r="Q79" s="89" t="s">
        <v>411</v>
      </c>
      <c r="R79" s="89" t="s">
        <v>938</v>
      </c>
      <c r="S79" s="89">
        <v>1.2</v>
      </c>
      <c r="T79" s="90">
        <v>0.47244094488189</v>
      </c>
      <c r="U79" s="89" t="s">
        <v>2087</v>
      </c>
      <c r="V79" s="89" t="s">
        <v>2086</v>
      </c>
      <c r="W79" s="89" t="s">
        <v>413</v>
      </c>
      <c r="X79" s="89" t="s">
        <v>414</v>
      </c>
      <c r="Y79" s="89" t="s">
        <v>415</v>
      </c>
      <c r="Z79" s="89">
        <v>20.0</v>
      </c>
      <c r="AA79" s="89">
        <v>68.0</v>
      </c>
      <c r="AB79" s="89">
        <v>60.0</v>
      </c>
      <c r="AC79" s="89">
        <v>140.0</v>
      </c>
      <c r="AD79" s="118">
        <v>0.1</v>
      </c>
      <c r="AE79" s="118">
        <v>0.9</v>
      </c>
      <c r="AF79" s="89"/>
      <c r="AG79" s="89"/>
      <c r="AH79" s="89"/>
      <c r="AI79" s="89"/>
      <c r="AJ79" s="89"/>
      <c r="AK79" s="89" t="s">
        <v>416</v>
      </c>
      <c r="AL79" s="142" t="s">
        <v>417</v>
      </c>
      <c r="AM79" s="142" t="s">
        <v>418</v>
      </c>
      <c r="AN79" s="142" t="s">
        <v>419</v>
      </c>
      <c r="AO79" s="142" t="s">
        <v>420</v>
      </c>
      <c r="AP79" s="142" t="s">
        <v>1136</v>
      </c>
      <c r="AQ79" s="89"/>
      <c r="AR79" s="89"/>
      <c r="AS79" s="89"/>
      <c r="AT79" s="89"/>
      <c r="AU79" s="89"/>
      <c r="AV79" s="89"/>
      <c r="AW79" s="89"/>
      <c r="AX79" s="142" t="s">
        <v>589</v>
      </c>
      <c r="AY79" s="142" t="s">
        <v>299</v>
      </c>
      <c r="AZ79" s="89" t="s">
        <v>423</v>
      </c>
      <c r="BA79" s="89" t="s">
        <v>424</v>
      </c>
      <c r="BB79" s="89" t="s">
        <v>425</v>
      </c>
      <c r="BC79" s="89" t="s">
        <v>426</v>
      </c>
      <c r="BD79" s="89" t="s">
        <v>427</v>
      </c>
      <c r="BE79" s="89"/>
      <c r="BF79" s="89" t="s">
        <v>303</v>
      </c>
      <c r="BG79" s="89" t="s">
        <v>1137</v>
      </c>
      <c r="BH79" s="89">
        <v>1.0</v>
      </c>
      <c r="BI79" s="89" t="s">
        <v>888</v>
      </c>
      <c r="BJ79" s="89" t="s">
        <v>889</v>
      </c>
      <c r="BK79" s="89" t="s">
        <v>820</v>
      </c>
      <c r="BL79" s="89"/>
      <c r="BM79" s="89" t="s">
        <v>821</v>
      </c>
      <c r="BN79" s="89"/>
      <c r="BO79" s="89"/>
      <c r="BP79" s="89">
        <v>0.31</v>
      </c>
      <c r="BQ79" s="89">
        <v>0.68</v>
      </c>
      <c r="BR79" s="141">
        <v>0.22</v>
      </c>
      <c r="BS79" s="89">
        <v>0.49</v>
      </c>
      <c r="BT79" s="89" t="s">
        <v>433</v>
      </c>
      <c r="BU79" s="89"/>
      <c r="BV79" s="89"/>
      <c r="BW79" s="89"/>
      <c r="BX79" s="89"/>
      <c r="BY79" s="89"/>
      <c r="BZ79" s="89"/>
      <c r="CA79" s="89"/>
      <c r="CB79" s="89"/>
      <c r="CC79" s="89"/>
      <c r="CD79" s="89" t="s">
        <v>1134</v>
      </c>
      <c r="CE79" s="89" t="s">
        <v>618</v>
      </c>
      <c r="CF79" s="89" t="s">
        <v>619</v>
      </c>
      <c r="CG79" s="89" t="s">
        <v>478</v>
      </c>
      <c r="CH79" s="89" t="s">
        <v>1134</v>
      </c>
      <c r="CI79" s="89" t="s">
        <v>622</v>
      </c>
      <c r="CJ79" s="89" t="s">
        <v>623</v>
      </c>
      <c r="CK79" s="89" t="s">
        <v>485</v>
      </c>
      <c r="CL79" s="89" t="s">
        <v>1134</v>
      </c>
      <c r="CM79" s="89" t="s">
        <v>626</v>
      </c>
      <c r="CN79" s="89" t="s">
        <v>627</v>
      </c>
      <c r="CO79" s="89" t="s">
        <v>492</v>
      </c>
      <c r="CP79" s="89" t="s">
        <v>1134</v>
      </c>
      <c r="CQ79" s="89" t="s">
        <v>630</v>
      </c>
      <c r="CR79" s="89" t="s">
        <v>987</v>
      </c>
      <c r="CS79" s="89" t="s">
        <v>497</v>
      </c>
      <c r="CT79" s="89" t="s">
        <v>1134</v>
      </c>
      <c r="CU79" s="89" t="s">
        <v>634</v>
      </c>
      <c r="CV79" s="89" t="s">
        <v>635</v>
      </c>
      <c r="CW79" s="89" t="s">
        <v>502</v>
      </c>
      <c r="CX79" s="89" t="s">
        <v>1134</v>
      </c>
      <c r="CY79" s="89" t="s">
        <v>638</v>
      </c>
      <c r="CZ79" s="89" t="s">
        <v>1074</v>
      </c>
      <c r="DA79" s="89" t="s">
        <v>507</v>
      </c>
      <c r="DB79" s="89" t="s">
        <v>1134</v>
      </c>
      <c r="DC79" s="89" t="s">
        <v>642</v>
      </c>
      <c r="DD79" s="89" t="s">
        <v>643</v>
      </c>
      <c r="DE79" s="89" t="s">
        <v>512</v>
      </c>
      <c r="DF79" s="89" t="s">
        <v>1134</v>
      </c>
      <c r="DG79" s="89" t="s">
        <v>645</v>
      </c>
      <c r="DH79" s="89" t="s">
        <v>1075</v>
      </c>
      <c r="DI79" s="89" t="s">
        <v>517</v>
      </c>
      <c r="DJ79" s="89" t="s">
        <v>1134</v>
      </c>
      <c r="DK79" s="89" t="s">
        <v>649</v>
      </c>
      <c r="DL79" s="89" t="s">
        <v>582</v>
      </c>
      <c r="DM79" s="89" t="s">
        <v>522</v>
      </c>
      <c r="DN79" s="89" t="s">
        <v>1134</v>
      </c>
      <c r="DO79" s="89" t="s">
        <v>651</v>
      </c>
      <c r="DP79" s="89" t="s">
        <v>652</v>
      </c>
      <c r="DQ79" s="89" t="s">
        <v>527</v>
      </c>
      <c r="DR79" s="89" t="s">
        <v>1134</v>
      </c>
      <c r="DS79" s="89" t="s">
        <v>655</v>
      </c>
      <c r="DT79" s="89" t="s">
        <v>1081</v>
      </c>
      <c r="DU79" s="89" t="s">
        <v>532</v>
      </c>
      <c r="DV79" s="89" t="s">
        <v>1134</v>
      </c>
      <c r="DW79" s="89" t="s">
        <v>659</v>
      </c>
      <c r="DX79" s="89" t="s">
        <v>843</v>
      </c>
      <c r="DY79" s="89" t="s">
        <v>537</v>
      </c>
    </row>
    <row r="80">
      <c r="A80" s="89" t="s">
        <v>1138</v>
      </c>
      <c r="B80" s="89" t="s">
        <v>1139</v>
      </c>
      <c r="C80" s="89" t="s">
        <v>983</v>
      </c>
      <c r="D80" s="89">
        <v>8.544421E7</v>
      </c>
      <c r="E80" s="89">
        <v>4.262427630468E12</v>
      </c>
      <c r="F80" s="142" t="s">
        <v>1140</v>
      </c>
      <c r="G80" s="89" t="s">
        <v>587</v>
      </c>
      <c r="H80" s="89" t="s">
        <v>403</v>
      </c>
      <c r="I80" s="89" t="s">
        <v>568</v>
      </c>
      <c r="J80" s="89" t="s">
        <v>405</v>
      </c>
      <c r="K80" s="89" t="s">
        <v>937</v>
      </c>
      <c r="L80" s="89" t="s">
        <v>407</v>
      </c>
      <c r="M80" s="89" t="s">
        <v>884</v>
      </c>
      <c r="N80" s="89" t="s">
        <v>885</v>
      </c>
      <c r="O80" s="89" t="s">
        <v>410</v>
      </c>
      <c r="P80" s="89" t="s">
        <v>411</v>
      </c>
      <c r="Q80" s="89" t="s">
        <v>411</v>
      </c>
      <c r="R80" s="89" t="s">
        <v>938</v>
      </c>
      <c r="S80" s="89">
        <v>1.2</v>
      </c>
      <c r="T80" s="90">
        <v>0.47244094488189</v>
      </c>
      <c r="U80" s="89" t="s">
        <v>2087</v>
      </c>
      <c r="V80" s="89" t="s">
        <v>2086</v>
      </c>
      <c r="W80" s="89" t="s">
        <v>413</v>
      </c>
      <c r="X80" s="89" t="s">
        <v>414</v>
      </c>
      <c r="Y80" s="89" t="s">
        <v>415</v>
      </c>
      <c r="Z80" s="89">
        <v>20.0</v>
      </c>
      <c r="AA80" s="89">
        <v>68.0</v>
      </c>
      <c r="AB80" s="89">
        <v>60.0</v>
      </c>
      <c r="AC80" s="89">
        <v>140.0</v>
      </c>
      <c r="AD80" s="118">
        <v>0.1</v>
      </c>
      <c r="AE80" s="118">
        <v>0.9</v>
      </c>
      <c r="AF80" s="89"/>
      <c r="AG80" s="89"/>
      <c r="AH80" s="89"/>
      <c r="AI80" s="89"/>
      <c r="AJ80" s="89"/>
      <c r="AK80" s="89" t="s">
        <v>416</v>
      </c>
      <c r="AL80" s="142" t="s">
        <v>417</v>
      </c>
      <c r="AM80" s="142" t="s">
        <v>418</v>
      </c>
      <c r="AN80" s="142" t="s">
        <v>419</v>
      </c>
      <c r="AO80" s="142" t="s">
        <v>420</v>
      </c>
      <c r="AP80" s="142" t="s">
        <v>1141</v>
      </c>
      <c r="AQ80" s="89"/>
      <c r="AR80" s="89"/>
      <c r="AS80" s="89"/>
      <c r="AT80" s="89"/>
      <c r="AU80" s="89"/>
      <c r="AV80" s="89"/>
      <c r="AW80" s="89"/>
      <c r="AX80" s="142" t="s">
        <v>589</v>
      </c>
      <c r="AY80" s="142" t="s">
        <v>299</v>
      </c>
      <c r="AZ80" s="89" t="s">
        <v>423</v>
      </c>
      <c r="BA80" s="89" t="s">
        <v>424</v>
      </c>
      <c r="BB80" s="89" t="s">
        <v>425</v>
      </c>
      <c r="BC80" s="89" t="s">
        <v>426</v>
      </c>
      <c r="BD80" s="89" t="s">
        <v>427</v>
      </c>
      <c r="BE80" s="89"/>
      <c r="BF80" s="89" t="s">
        <v>303</v>
      </c>
      <c r="BG80" s="89" t="s">
        <v>1142</v>
      </c>
      <c r="BH80" s="89">
        <v>1.0</v>
      </c>
      <c r="BI80" s="89" t="s">
        <v>888</v>
      </c>
      <c r="BJ80" s="89" t="s">
        <v>889</v>
      </c>
      <c r="BK80" s="89" t="s">
        <v>820</v>
      </c>
      <c r="BL80" s="89"/>
      <c r="BM80" s="89" t="s">
        <v>821</v>
      </c>
      <c r="BN80" s="89"/>
      <c r="BO80" s="89"/>
      <c r="BP80" s="89">
        <v>0.31</v>
      </c>
      <c r="BQ80" s="89">
        <v>0.68</v>
      </c>
      <c r="BR80" s="141">
        <v>0.22</v>
      </c>
      <c r="BS80" s="89">
        <v>0.49</v>
      </c>
      <c r="BT80" s="89" t="s">
        <v>433</v>
      </c>
      <c r="BU80" s="89"/>
      <c r="BV80" s="89"/>
      <c r="BW80" s="89"/>
      <c r="BX80" s="89"/>
      <c r="BY80" s="89"/>
      <c r="BZ80" s="89"/>
      <c r="CA80" s="89"/>
      <c r="CB80" s="89"/>
      <c r="CC80" s="89"/>
      <c r="CD80" s="89" t="s">
        <v>1139</v>
      </c>
      <c r="CE80" s="89" t="s">
        <v>618</v>
      </c>
      <c r="CF80" s="89" t="s">
        <v>619</v>
      </c>
      <c r="CG80" s="89" t="s">
        <v>478</v>
      </c>
      <c r="CH80" s="89" t="s">
        <v>1139</v>
      </c>
      <c r="CI80" s="89" t="s">
        <v>622</v>
      </c>
      <c r="CJ80" s="89" t="s">
        <v>623</v>
      </c>
      <c r="CK80" s="89" t="s">
        <v>485</v>
      </c>
      <c r="CL80" s="89" t="s">
        <v>1139</v>
      </c>
      <c r="CM80" s="89" t="s">
        <v>626</v>
      </c>
      <c r="CN80" s="89" t="s">
        <v>627</v>
      </c>
      <c r="CO80" s="89" t="s">
        <v>492</v>
      </c>
      <c r="CP80" s="89" t="s">
        <v>1139</v>
      </c>
      <c r="CQ80" s="89" t="s">
        <v>630</v>
      </c>
      <c r="CR80" s="89" t="s">
        <v>987</v>
      </c>
      <c r="CS80" s="89" t="s">
        <v>497</v>
      </c>
      <c r="CT80" s="89" t="s">
        <v>1139</v>
      </c>
      <c r="CU80" s="89" t="s">
        <v>634</v>
      </c>
      <c r="CV80" s="89" t="s">
        <v>635</v>
      </c>
      <c r="CW80" s="89" t="s">
        <v>502</v>
      </c>
      <c r="CX80" s="89" t="s">
        <v>1139</v>
      </c>
      <c r="CY80" s="89" t="s">
        <v>638</v>
      </c>
      <c r="CZ80" s="89" t="s">
        <v>1074</v>
      </c>
      <c r="DA80" s="89" t="s">
        <v>507</v>
      </c>
      <c r="DB80" s="89" t="s">
        <v>1139</v>
      </c>
      <c r="DC80" s="89" t="s">
        <v>642</v>
      </c>
      <c r="DD80" s="89" t="s">
        <v>643</v>
      </c>
      <c r="DE80" s="89" t="s">
        <v>512</v>
      </c>
      <c r="DF80" s="89" t="s">
        <v>1139</v>
      </c>
      <c r="DG80" s="89" t="s">
        <v>645</v>
      </c>
      <c r="DH80" s="89" t="s">
        <v>1075</v>
      </c>
      <c r="DI80" s="89" t="s">
        <v>517</v>
      </c>
      <c r="DJ80" s="89" t="s">
        <v>1139</v>
      </c>
      <c r="DK80" s="89" t="s">
        <v>649</v>
      </c>
      <c r="DL80" s="89" t="s">
        <v>582</v>
      </c>
      <c r="DM80" s="89" t="s">
        <v>522</v>
      </c>
      <c r="DN80" s="89" t="s">
        <v>1139</v>
      </c>
      <c r="DO80" s="89" t="s">
        <v>651</v>
      </c>
      <c r="DP80" s="89" t="s">
        <v>652</v>
      </c>
      <c r="DQ80" s="89" t="s">
        <v>527</v>
      </c>
      <c r="DR80" s="89" t="s">
        <v>1139</v>
      </c>
      <c r="DS80" s="89" t="s">
        <v>655</v>
      </c>
      <c r="DT80" s="89" t="s">
        <v>1081</v>
      </c>
      <c r="DU80" s="89" t="s">
        <v>532</v>
      </c>
      <c r="DV80" s="89" t="s">
        <v>1139</v>
      </c>
      <c r="DW80" s="89" t="s">
        <v>659</v>
      </c>
      <c r="DX80" s="89" t="s">
        <v>843</v>
      </c>
      <c r="DY80" s="89" t="s">
        <v>537</v>
      </c>
    </row>
    <row r="81">
      <c r="A81" s="89" t="s">
        <v>1143</v>
      </c>
      <c r="B81" s="89" t="s">
        <v>1144</v>
      </c>
      <c r="C81" s="89" t="s">
        <v>983</v>
      </c>
      <c r="D81" s="89">
        <v>8.544421E7</v>
      </c>
      <c r="E81" s="89">
        <v>4.26242763042E12</v>
      </c>
      <c r="F81" s="142" t="s">
        <v>1145</v>
      </c>
      <c r="G81" s="89" t="s">
        <v>587</v>
      </c>
      <c r="H81" s="89" t="s">
        <v>403</v>
      </c>
      <c r="I81" s="89" t="s">
        <v>574</v>
      </c>
      <c r="J81" s="89" t="s">
        <v>405</v>
      </c>
      <c r="K81" s="89" t="s">
        <v>937</v>
      </c>
      <c r="L81" s="89" t="s">
        <v>407</v>
      </c>
      <c r="M81" s="89" t="s">
        <v>884</v>
      </c>
      <c r="N81" s="89" t="s">
        <v>885</v>
      </c>
      <c r="O81" s="89" t="s">
        <v>410</v>
      </c>
      <c r="P81" s="89" t="s">
        <v>411</v>
      </c>
      <c r="Q81" s="89" t="s">
        <v>411</v>
      </c>
      <c r="R81" s="89" t="s">
        <v>938</v>
      </c>
      <c r="S81" s="89">
        <v>1.2</v>
      </c>
      <c r="T81" s="90">
        <v>0.47244094488189</v>
      </c>
      <c r="U81" s="89" t="s">
        <v>2087</v>
      </c>
      <c r="V81" s="89" t="s">
        <v>2086</v>
      </c>
      <c r="W81" s="89" t="s">
        <v>413</v>
      </c>
      <c r="X81" s="89" t="s">
        <v>414</v>
      </c>
      <c r="Y81" s="89" t="s">
        <v>415</v>
      </c>
      <c r="Z81" s="89">
        <v>20.0</v>
      </c>
      <c r="AA81" s="89">
        <v>68.0</v>
      </c>
      <c r="AB81" s="89">
        <v>60.0</v>
      </c>
      <c r="AC81" s="89">
        <v>140.0</v>
      </c>
      <c r="AD81" s="118">
        <v>0.1</v>
      </c>
      <c r="AE81" s="118">
        <v>0.9</v>
      </c>
      <c r="AF81" s="89"/>
      <c r="AG81" s="89"/>
      <c r="AH81" s="89"/>
      <c r="AI81" s="89"/>
      <c r="AJ81" s="89"/>
      <c r="AK81" s="89" t="s">
        <v>416</v>
      </c>
      <c r="AL81" s="142" t="s">
        <v>417</v>
      </c>
      <c r="AM81" s="142" t="s">
        <v>418</v>
      </c>
      <c r="AN81" s="142" t="s">
        <v>419</v>
      </c>
      <c r="AO81" s="142" t="s">
        <v>420</v>
      </c>
      <c r="AP81" s="142" t="s">
        <v>1146</v>
      </c>
      <c r="AQ81" s="89"/>
      <c r="AR81" s="89"/>
      <c r="AS81" s="89"/>
      <c r="AT81" s="89"/>
      <c r="AU81" s="89"/>
      <c r="AV81" s="89"/>
      <c r="AW81" s="89"/>
      <c r="AX81" s="142" t="s">
        <v>589</v>
      </c>
      <c r="AY81" s="142" t="s">
        <v>299</v>
      </c>
      <c r="AZ81" s="89" t="s">
        <v>423</v>
      </c>
      <c r="BA81" s="89" t="s">
        <v>424</v>
      </c>
      <c r="BB81" s="89" t="s">
        <v>425</v>
      </c>
      <c r="BC81" s="89" t="s">
        <v>426</v>
      </c>
      <c r="BD81" s="89" t="s">
        <v>427</v>
      </c>
      <c r="BE81" s="89"/>
      <c r="BF81" s="89" t="s">
        <v>303</v>
      </c>
      <c r="BG81" s="89" t="s">
        <v>1147</v>
      </c>
      <c r="BH81" s="89">
        <v>1.0</v>
      </c>
      <c r="BI81" s="89" t="s">
        <v>888</v>
      </c>
      <c r="BJ81" s="89" t="s">
        <v>889</v>
      </c>
      <c r="BK81" s="89" t="s">
        <v>820</v>
      </c>
      <c r="BL81" s="89"/>
      <c r="BM81" s="89" t="s">
        <v>821</v>
      </c>
      <c r="BN81" s="89"/>
      <c r="BO81" s="89"/>
      <c r="BP81" s="89">
        <v>0.31</v>
      </c>
      <c r="BQ81" s="89">
        <v>0.68</v>
      </c>
      <c r="BR81" s="141">
        <v>0.22</v>
      </c>
      <c r="BS81" s="89">
        <v>0.49</v>
      </c>
      <c r="BT81" s="89" t="s">
        <v>433</v>
      </c>
      <c r="BU81" s="89"/>
      <c r="BV81" s="89"/>
      <c r="BW81" s="89"/>
      <c r="BX81" s="89"/>
      <c r="BY81" s="89"/>
      <c r="BZ81" s="89"/>
      <c r="CA81" s="89"/>
      <c r="CB81" s="89"/>
      <c r="CC81" s="89"/>
      <c r="CD81" s="89" t="s">
        <v>1144</v>
      </c>
      <c r="CE81" s="89" t="s">
        <v>618</v>
      </c>
      <c r="CF81" s="89" t="s">
        <v>619</v>
      </c>
      <c r="CG81" s="89" t="s">
        <v>478</v>
      </c>
      <c r="CH81" s="89" t="s">
        <v>1144</v>
      </c>
      <c r="CI81" s="89" t="s">
        <v>622</v>
      </c>
      <c r="CJ81" s="89" t="s">
        <v>623</v>
      </c>
      <c r="CK81" s="89" t="s">
        <v>485</v>
      </c>
      <c r="CL81" s="89" t="s">
        <v>1144</v>
      </c>
      <c r="CM81" s="89" t="s">
        <v>626</v>
      </c>
      <c r="CN81" s="89" t="s">
        <v>627</v>
      </c>
      <c r="CO81" s="89" t="s">
        <v>492</v>
      </c>
      <c r="CP81" s="89" t="s">
        <v>1144</v>
      </c>
      <c r="CQ81" s="89" t="s">
        <v>630</v>
      </c>
      <c r="CR81" s="89" t="s">
        <v>987</v>
      </c>
      <c r="CS81" s="89" t="s">
        <v>497</v>
      </c>
      <c r="CT81" s="89" t="s">
        <v>1144</v>
      </c>
      <c r="CU81" s="89" t="s">
        <v>634</v>
      </c>
      <c r="CV81" s="89" t="s">
        <v>635</v>
      </c>
      <c r="CW81" s="89" t="s">
        <v>502</v>
      </c>
      <c r="CX81" s="89" t="s">
        <v>1144</v>
      </c>
      <c r="CY81" s="89" t="s">
        <v>638</v>
      </c>
      <c r="CZ81" s="89" t="s">
        <v>1074</v>
      </c>
      <c r="DA81" s="89" t="s">
        <v>507</v>
      </c>
      <c r="DB81" s="89" t="s">
        <v>1144</v>
      </c>
      <c r="DC81" s="89" t="s">
        <v>642</v>
      </c>
      <c r="DD81" s="89" t="s">
        <v>643</v>
      </c>
      <c r="DE81" s="89" t="s">
        <v>512</v>
      </c>
      <c r="DF81" s="89" t="s">
        <v>1144</v>
      </c>
      <c r="DG81" s="89" t="s">
        <v>645</v>
      </c>
      <c r="DH81" s="89" t="s">
        <v>1075</v>
      </c>
      <c r="DI81" s="89" t="s">
        <v>517</v>
      </c>
      <c r="DJ81" s="89" t="s">
        <v>1144</v>
      </c>
      <c r="DK81" s="89" t="s">
        <v>649</v>
      </c>
      <c r="DL81" s="89" t="s">
        <v>582</v>
      </c>
      <c r="DM81" s="89" t="s">
        <v>522</v>
      </c>
      <c r="DN81" s="89" t="s">
        <v>1144</v>
      </c>
      <c r="DO81" s="89" t="s">
        <v>651</v>
      </c>
      <c r="DP81" s="89" t="s">
        <v>652</v>
      </c>
      <c r="DQ81" s="89" t="s">
        <v>527</v>
      </c>
      <c r="DR81" s="89" t="s">
        <v>1144</v>
      </c>
      <c r="DS81" s="89" t="s">
        <v>655</v>
      </c>
      <c r="DT81" s="89" t="s">
        <v>1081</v>
      </c>
      <c r="DU81" s="89" t="s">
        <v>532</v>
      </c>
      <c r="DV81" s="89" t="s">
        <v>1144</v>
      </c>
      <c r="DW81" s="89" t="s">
        <v>659</v>
      </c>
      <c r="DX81" s="89" t="s">
        <v>843</v>
      </c>
      <c r="DY81" s="89" t="s">
        <v>537</v>
      </c>
    </row>
    <row r="82">
      <c r="A82" s="89" t="s">
        <v>1148</v>
      </c>
      <c r="B82" s="89" t="s">
        <v>1149</v>
      </c>
      <c r="C82" s="89" t="s">
        <v>983</v>
      </c>
      <c r="D82" s="89">
        <v>8.544421E7</v>
      </c>
      <c r="E82" s="89">
        <v>4.262427630444E12</v>
      </c>
      <c r="F82" s="142" t="s">
        <v>1150</v>
      </c>
      <c r="G82" s="89" t="s">
        <v>587</v>
      </c>
      <c r="H82" s="89" t="s">
        <v>403</v>
      </c>
      <c r="I82" s="89" t="s">
        <v>580</v>
      </c>
      <c r="J82" s="89" t="s">
        <v>405</v>
      </c>
      <c r="K82" s="89" t="s">
        <v>937</v>
      </c>
      <c r="L82" s="89" t="s">
        <v>407</v>
      </c>
      <c r="M82" s="89" t="s">
        <v>884</v>
      </c>
      <c r="N82" s="89" t="s">
        <v>885</v>
      </c>
      <c r="O82" s="89" t="s">
        <v>410</v>
      </c>
      <c r="P82" s="89" t="s">
        <v>411</v>
      </c>
      <c r="Q82" s="89" t="s">
        <v>411</v>
      </c>
      <c r="R82" s="89" t="s">
        <v>938</v>
      </c>
      <c r="S82" s="89">
        <v>1.2</v>
      </c>
      <c r="T82" s="90">
        <v>0.47244094488189</v>
      </c>
      <c r="U82" s="89" t="s">
        <v>2087</v>
      </c>
      <c r="V82" s="89" t="s">
        <v>2086</v>
      </c>
      <c r="W82" s="89" t="s">
        <v>413</v>
      </c>
      <c r="X82" s="89" t="s">
        <v>414</v>
      </c>
      <c r="Y82" s="89" t="s">
        <v>415</v>
      </c>
      <c r="Z82" s="89">
        <v>20.0</v>
      </c>
      <c r="AA82" s="89">
        <v>68.0</v>
      </c>
      <c r="AB82" s="89">
        <v>60.0</v>
      </c>
      <c r="AC82" s="89">
        <v>140.0</v>
      </c>
      <c r="AD82" s="118">
        <v>0.1</v>
      </c>
      <c r="AE82" s="118">
        <v>0.9</v>
      </c>
      <c r="AF82" s="89"/>
      <c r="AG82" s="89"/>
      <c r="AH82" s="89"/>
      <c r="AI82" s="89"/>
      <c r="AJ82" s="89"/>
      <c r="AK82" s="89" t="s">
        <v>416</v>
      </c>
      <c r="AL82" s="142" t="s">
        <v>417</v>
      </c>
      <c r="AM82" s="142" t="s">
        <v>418</v>
      </c>
      <c r="AN82" s="142" t="s">
        <v>419</v>
      </c>
      <c r="AO82" s="142" t="s">
        <v>420</v>
      </c>
      <c r="AP82" s="142" t="s">
        <v>1151</v>
      </c>
      <c r="AQ82" s="89"/>
      <c r="AR82" s="89"/>
      <c r="AS82" s="89"/>
      <c r="AT82" s="89"/>
      <c r="AU82" s="89"/>
      <c r="AV82" s="89"/>
      <c r="AW82" s="89"/>
      <c r="AX82" s="142" t="s">
        <v>589</v>
      </c>
      <c r="AY82" s="142" t="s">
        <v>299</v>
      </c>
      <c r="AZ82" s="89" t="s">
        <v>423</v>
      </c>
      <c r="BA82" s="89" t="s">
        <v>424</v>
      </c>
      <c r="BB82" s="89" t="s">
        <v>425</v>
      </c>
      <c r="BC82" s="89" t="s">
        <v>426</v>
      </c>
      <c r="BD82" s="89" t="s">
        <v>427</v>
      </c>
      <c r="BE82" s="89"/>
      <c r="BF82" s="89" t="s">
        <v>303</v>
      </c>
      <c r="BG82" s="89" t="s">
        <v>1152</v>
      </c>
      <c r="BH82" s="89">
        <v>1.0</v>
      </c>
      <c r="BI82" s="89" t="s">
        <v>888</v>
      </c>
      <c r="BJ82" s="89" t="s">
        <v>889</v>
      </c>
      <c r="BK82" s="89" t="s">
        <v>820</v>
      </c>
      <c r="BL82" s="89"/>
      <c r="BM82" s="89" t="s">
        <v>821</v>
      </c>
      <c r="BN82" s="89"/>
      <c r="BO82" s="89"/>
      <c r="BP82" s="89">
        <v>0.31</v>
      </c>
      <c r="BQ82" s="89">
        <v>0.68</v>
      </c>
      <c r="BR82" s="141">
        <v>0.22</v>
      </c>
      <c r="BS82" s="89">
        <v>0.49</v>
      </c>
      <c r="BT82" s="89" t="s">
        <v>433</v>
      </c>
      <c r="BU82" s="89"/>
      <c r="BV82" s="89"/>
      <c r="BW82" s="89"/>
      <c r="BX82" s="89"/>
      <c r="BY82" s="89"/>
      <c r="BZ82" s="89"/>
      <c r="CA82" s="89"/>
      <c r="CB82" s="89"/>
      <c r="CC82" s="89"/>
      <c r="CD82" s="89" t="s">
        <v>1149</v>
      </c>
      <c r="CE82" s="89" t="s">
        <v>618</v>
      </c>
      <c r="CF82" s="89" t="s">
        <v>619</v>
      </c>
      <c r="CG82" s="89" t="s">
        <v>478</v>
      </c>
      <c r="CH82" s="89" t="s">
        <v>1149</v>
      </c>
      <c r="CI82" s="89" t="s">
        <v>622</v>
      </c>
      <c r="CJ82" s="89" t="s">
        <v>623</v>
      </c>
      <c r="CK82" s="89" t="s">
        <v>485</v>
      </c>
      <c r="CL82" s="89" t="s">
        <v>1149</v>
      </c>
      <c r="CM82" s="89" t="s">
        <v>626</v>
      </c>
      <c r="CN82" s="89" t="s">
        <v>627</v>
      </c>
      <c r="CO82" s="89" t="s">
        <v>492</v>
      </c>
      <c r="CP82" s="89" t="s">
        <v>1149</v>
      </c>
      <c r="CQ82" s="89" t="s">
        <v>630</v>
      </c>
      <c r="CR82" s="89" t="s">
        <v>987</v>
      </c>
      <c r="CS82" s="89" t="s">
        <v>497</v>
      </c>
      <c r="CT82" s="89" t="s">
        <v>1149</v>
      </c>
      <c r="CU82" s="89" t="s">
        <v>634</v>
      </c>
      <c r="CV82" s="89" t="s">
        <v>635</v>
      </c>
      <c r="CW82" s="89" t="s">
        <v>502</v>
      </c>
      <c r="CX82" s="89" t="s">
        <v>1149</v>
      </c>
      <c r="CY82" s="89" t="s">
        <v>638</v>
      </c>
      <c r="CZ82" s="89" t="s">
        <v>1074</v>
      </c>
      <c r="DA82" s="89" t="s">
        <v>507</v>
      </c>
      <c r="DB82" s="89" t="s">
        <v>1149</v>
      </c>
      <c r="DC82" s="89" t="s">
        <v>642</v>
      </c>
      <c r="DD82" s="89" t="s">
        <v>643</v>
      </c>
      <c r="DE82" s="89" t="s">
        <v>512</v>
      </c>
      <c r="DF82" s="89" t="s">
        <v>1149</v>
      </c>
      <c r="DG82" s="89" t="s">
        <v>645</v>
      </c>
      <c r="DH82" s="89" t="s">
        <v>1075</v>
      </c>
      <c r="DI82" s="89" t="s">
        <v>517</v>
      </c>
      <c r="DJ82" s="89" t="s">
        <v>1149</v>
      </c>
      <c r="DK82" s="89" t="s">
        <v>649</v>
      </c>
      <c r="DL82" s="89" t="s">
        <v>582</v>
      </c>
      <c r="DM82" s="89" t="s">
        <v>522</v>
      </c>
      <c r="DN82" s="89" t="s">
        <v>1149</v>
      </c>
      <c r="DO82" s="89" t="s">
        <v>651</v>
      </c>
      <c r="DP82" s="89" t="s">
        <v>652</v>
      </c>
      <c r="DQ82" s="89" t="s">
        <v>527</v>
      </c>
      <c r="DR82" s="89" t="s">
        <v>1149</v>
      </c>
      <c r="DS82" s="89" t="s">
        <v>655</v>
      </c>
      <c r="DT82" s="89" t="s">
        <v>1081</v>
      </c>
      <c r="DU82" s="89" t="s">
        <v>532</v>
      </c>
      <c r="DV82" s="89" t="s">
        <v>1149</v>
      </c>
      <c r="DW82" s="89" t="s">
        <v>659</v>
      </c>
      <c r="DX82" s="89" t="s">
        <v>843</v>
      </c>
      <c r="DY82" s="89" t="s">
        <v>537</v>
      </c>
    </row>
    <row r="83">
      <c r="A83" s="89" t="s">
        <v>1153</v>
      </c>
      <c r="B83" s="89" t="s">
        <v>1154</v>
      </c>
      <c r="C83" s="89" t="s">
        <v>1155</v>
      </c>
      <c r="D83" s="89">
        <v>8.5447E7</v>
      </c>
      <c r="E83" s="89">
        <v>4.262427630918E12</v>
      </c>
      <c r="F83" s="142" t="s">
        <v>1156</v>
      </c>
      <c r="G83" s="89" t="s">
        <v>402</v>
      </c>
      <c r="H83" s="89" t="s">
        <v>1157</v>
      </c>
      <c r="I83" s="89"/>
      <c r="J83" s="89" t="s">
        <v>1158</v>
      </c>
      <c r="K83" s="89" t="s">
        <v>1159</v>
      </c>
      <c r="L83" s="89" t="s">
        <v>1160</v>
      </c>
      <c r="M83" s="89" t="s">
        <v>700</v>
      </c>
      <c r="N83" s="89" t="s">
        <v>701</v>
      </c>
      <c r="O83" s="89"/>
      <c r="P83" s="89" t="s">
        <v>1161</v>
      </c>
      <c r="Q83" s="89" t="s">
        <v>1162</v>
      </c>
      <c r="R83" s="89"/>
      <c r="S83" s="89">
        <v>0.5</v>
      </c>
      <c r="T83" s="90">
        <v>0.196850393700788</v>
      </c>
      <c r="U83" s="89" t="s">
        <v>1163</v>
      </c>
      <c r="V83" s="89" t="s">
        <v>2088</v>
      </c>
      <c r="W83" s="89" t="s">
        <v>1164</v>
      </c>
      <c r="X83" s="89" t="s">
        <v>414</v>
      </c>
      <c r="Y83" s="89" t="s">
        <v>415</v>
      </c>
      <c r="Z83" s="89">
        <v>20.0</v>
      </c>
      <c r="AA83" s="89">
        <v>68.0</v>
      </c>
      <c r="AB83" s="89">
        <v>60.0</v>
      </c>
      <c r="AC83" s="89">
        <v>140.0</v>
      </c>
      <c r="AD83" s="118">
        <v>0.1</v>
      </c>
      <c r="AE83" s="118">
        <v>0.9</v>
      </c>
      <c r="AF83" s="89"/>
      <c r="AG83" s="89"/>
      <c r="AH83" s="89"/>
      <c r="AI83" s="89"/>
      <c r="AJ83" s="89"/>
      <c r="AK83" s="89" t="s">
        <v>416</v>
      </c>
      <c r="AL83" s="142" t="s">
        <v>417</v>
      </c>
      <c r="AM83" s="142" t="s">
        <v>418</v>
      </c>
      <c r="AN83" s="142" t="s">
        <v>419</v>
      </c>
      <c r="AO83" s="142" t="s">
        <v>420</v>
      </c>
      <c r="AP83" s="142" t="s">
        <v>1165</v>
      </c>
      <c r="AQ83" s="89"/>
      <c r="AR83" s="89"/>
      <c r="AS83" s="89"/>
      <c r="AT83" s="89"/>
      <c r="AU83" s="89"/>
      <c r="AV83" s="89"/>
      <c r="AW83" s="89"/>
      <c r="AX83" s="142" t="s">
        <v>422</v>
      </c>
      <c r="AY83" s="142" t="s">
        <v>299</v>
      </c>
      <c r="AZ83" s="89" t="s">
        <v>423</v>
      </c>
      <c r="BA83" s="89" t="s">
        <v>424</v>
      </c>
      <c r="BB83" s="89" t="s">
        <v>425</v>
      </c>
      <c r="BC83" s="89" t="s">
        <v>1166</v>
      </c>
      <c r="BD83" s="89" t="s">
        <v>427</v>
      </c>
      <c r="BE83" s="89"/>
      <c r="BF83" s="89" t="s">
        <v>303</v>
      </c>
      <c r="BG83" s="89" t="s">
        <v>1167</v>
      </c>
      <c r="BH83" s="89">
        <v>1.0</v>
      </c>
      <c r="BI83" s="89" t="s">
        <v>704</v>
      </c>
      <c r="BJ83" s="89" t="s">
        <v>705</v>
      </c>
      <c r="BK83" s="89" t="s">
        <v>706</v>
      </c>
      <c r="BL83" s="89"/>
      <c r="BM83" s="89" t="s">
        <v>707</v>
      </c>
      <c r="BN83" s="89"/>
      <c r="BO83" s="89"/>
      <c r="BP83" s="89">
        <v>8.56</v>
      </c>
      <c r="BQ83" s="89">
        <v>18.87</v>
      </c>
      <c r="BR83" s="141">
        <v>7.08</v>
      </c>
      <c r="BS83" s="89">
        <v>15.61</v>
      </c>
      <c r="BT83" s="89" t="s">
        <v>433</v>
      </c>
      <c r="BU83" s="89"/>
      <c r="BV83" s="89"/>
      <c r="BW83" s="89"/>
      <c r="BX83" s="89"/>
      <c r="BY83" s="89"/>
      <c r="BZ83" s="89"/>
      <c r="CA83" s="89"/>
      <c r="CB83" s="89"/>
      <c r="CC83" s="89"/>
      <c r="CD83" s="89" t="s">
        <v>1154</v>
      </c>
      <c r="CE83" s="89" t="s">
        <v>476</v>
      </c>
      <c r="CF83" s="89" t="s">
        <v>1190</v>
      </c>
      <c r="CG83" s="89" t="s">
        <v>478</v>
      </c>
      <c r="CH83" s="89" t="s">
        <v>1154</v>
      </c>
      <c r="CI83" s="89" t="s">
        <v>483</v>
      </c>
      <c r="CJ83" s="89" t="s">
        <v>1193</v>
      </c>
      <c r="CK83" s="89" t="s">
        <v>485</v>
      </c>
      <c r="CL83" s="89" t="s">
        <v>1154</v>
      </c>
      <c r="CM83" s="89" t="s">
        <v>490</v>
      </c>
      <c r="CN83" s="89" t="s">
        <v>1196</v>
      </c>
      <c r="CO83" s="89" t="s">
        <v>492</v>
      </c>
      <c r="CP83" s="89" t="s">
        <v>1154</v>
      </c>
      <c r="CQ83" s="89" t="s">
        <v>495</v>
      </c>
      <c r="CR83" s="89" t="s">
        <v>1199</v>
      </c>
      <c r="CS83" s="89" t="s">
        <v>497</v>
      </c>
      <c r="CT83" s="89" t="s">
        <v>1154</v>
      </c>
      <c r="CU83" s="89" t="s">
        <v>500</v>
      </c>
      <c r="CV83" s="89" t="s">
        <v>1201</v>
      </c>
      <c r="CW83" s="89" t="s">
        <v>502</v>
      </c>
      <c r="CX83" s="89" t="s">
        <v>1154</v>
      </c>
      <c r="CY83" s="89" t="s">
        <v>505</v>
      </c>
      <c r="CZ83" s="89" t="s">
        <v>1204</v>
      </c>
      <c r="DA83" s="89" t="s">
        <v>507</v>
      </c>
      <c r="DB83" s="89" t="s">
        <v>1154</v>
      </c>
      <c r="DC83" s="89" t="s">
        <v>510</v>
      </c>
      <c r="DD83" s="89" t="s">
        <v>1207</v>
      </c>
      <c r="DE83" s="89" t="s">
        <v>512</v>
      </c>
      <c r="DF83" s="89" t="s">
        <v>1154</v>
      </c>
      <c r="DG83" s="89" t="s">
        <v>515</v>
      </c>
      <c r="DH83" s="89" t="s">
        <v>1209</v>
      </c>
      <c r="DI83" s="89" t="s">
        <v>517</v>
      </c>
      <c r="DJ83" s="89" t="s">
        <v>1154</v>
      </c>
      <c r="DK83" s="89" t="s">
        <v>520</v>
      </c>
      <c r="DL83" s="89" t="s">
        <v>1212</v>
      </c>
      <c r="DM83" s="89" t="s">
        <v>522</v>
      </c>
      <c r="DN83" s="89" t="s">
        <v>1154</v>
      </c>
      <c r="DO83" s="89" t="s">
        <v>525</v>
      </c>
      <c r="DP83" s="89" t="s">
        <v>1215</v>
      </c>
      <c r="DQ83" s="89" t="s">
        <v>527</v>
      </c>
      <c r="DR83" s="89" t="s">
        <v>1154</v>
      </c>
      <c r="DS83" s="89" t="s">
        <v>530</v>
      </c>
      <c r="DT83" s="89" t="s">
        <v>1218</v>
      </c>
      <c r="DU83" s="89" t="s">
        <v>532</v>
      </c>
      <c r="DV83" s="89" t="s">
        <v>1154</v>
      </c>
      <c r="DW83" s="89" t="s">
        <v>535</v>
      </c>
      <c r="DX83" s="89" t="s">
        <v>1221</v>
      </c>
      <c r="DY83" s="89" t="s">
        <v>537</v>
      </c>
    </row>
    <row r="84">
      <c r="A84" s="89" t="s">
        <v>1224</v>
      </c>
      <c r="B84" s="89" t="s">
        <v>1225</v>
      </c>
      <c r="C84" s="89" t="s">
        <v>1226</v>
      </c>
      <c r="D84" s="89">
        <v>8.5447E7</v>
      </c>
      <c r="E84" s="89">
        <v>4.262427630192E12</v>
      </c>
      <c r="F84" s="142" t="s">
        <v>1227</v>
      </c>
      <c r="G84" s="89" t="s">
        <v>587</v>
      </c>
      <c r="H84" s="89" t="s">
        <v>1157</v>
      </c>
      <c r="I84" s="89"/>
      <c r="J84" s="89" t="s">
        <v>1158</v>
      </c>
      <c r="K84" s="89" t="s">
        <v>1159</v>
      </c>
      <c r="L84" s="89" t="s">
        <v>1160</v>
      </c>
      <c r="M84" s="89" t="s">
        <v>408</v>
      </c>
      <c r="N84" s="89" t="s">
        <v>409</v>
      </c>
      <c r="O84" s="89"/>
      <c r="P84" s="89" t="s">
        <v>1161</v>
      </c>
      <c r="Q84" s="89" t="s">
        <v>1162</v>
      </c>
      <c r="R84" s="89"/>
      <c r="S84" s="89">
        <v>0.5</v>
      </c>
      <c r="T84" s="90">
        <v>0.196850393700788</v>
      </c>
      <c r="U84" s="89" t="s">
        <v>1163</v>
      </c>
      <c r="V84" s="89" t="s">
        <v>2088</v>
      </c>
      <c r="W84" s="89" t="s">
        <v>1164</v>
      </c>
      <c r="X84" s="89" t="s">
        <v>414</v>
      </c>
      <c r="Y84" s="89" t="s">
        <v>415</v>
      </c>
      <c r="Z84" s="89">
        <v>20.0</v>
      </c>
      <c r="AA84" s="89">
        <v>68.0</v>
      </c>
      <c r="AB84" s="89">
        <v>60.0</v>
      </c>
      <c r="AC84" s="89">
        <v>140.0</v>
      </c>
      <c r="AD84" s="118">
        <v>0.1</v>
      </c>
      <c r="AE84" s="118">
        <v>0.9</v>
      </c>
      <c r="AF84" s="89"/>
      <c r="AG84" s="89"/>
      <c r="AH84" s="89"/>
      <c r="AI84" s="89"/>
      <c r="AJ84" s="89"/>
      <c r="AK84" s="89" t="s">
        <v>416</v>
      </c>
      <c r="AL84" s="142" t="s">
        <v>417</v>
      </c>
      <c r="AM84" s="142" t="s">
        <v>418</v>
      </c>
      <c r="AN84" s="142" t="s">
        <v>419</v>
      </c>
      <c r="AO84" s="142" t="s">
        <v>420</v>
      </c>
      <c r="AP84" s="142" t="s">
        <v>1228</v>
      </c>
      <c r="AQ84" s="89"/>
      <c r="AR84" s="89"/>
      <c r="AS84" s="89"/>
      <c r="AT84" s="89"/>
      <c r="AU84" s="89"/>
      <c r="AV84" s="89"/>
      <c r="AW84" s="89"/>
      <c r="AX84" s="142" t="s">
        <v>589</v>
      </c>
      <c r="AY84" s="142" t="s">
        <v>299</v>
      </c>
      <c r="AZ84" s="89" t="s">
        <v>423</v>
      </c>
      <c r="BA84" s="89" t="s">
        <v>424</v>
      </c>
      <c r="BB84" s="89" t="s">
        <v>425</v>
      </c>
      <c r="BC84" s="89" t="s">
        <v>1166</v>
      </c>
      <c r="BD84" s="89" t="s">
        <v>427</v>
      </c>
      <c r="BE84" s="89"/>
      <c r="BF84" s="89" t="s">
        <v>303</v>
      </c>
      <c r="BG84" s="89" t="s">
        <v>1229</v>
      </c>
      <c r="BH84" s="89">
        <v>1.0</v>
      </c>
      <c r="BI84" s="89" t="s">
        <v>888</v>
      </c>
      <c r="BJ84" s="89" t="s">
        <v>592</v>
      </c>
      <c r="BK84" s="89" t="s">
        <v>593</v>
      </c>
      <c r="BL84" s="89"/>
      <c r="BM84" s="89" t="s">
        <v>594</v>
      </c>
      <c r="BN84" s="89"/>
      <c r="BO84" s="89"/>
      <c r="BP84" s="89">
        <v>0.22</v>
      </c>
      <c r="BQ84" s="89">
        <v>0.49</v>
      </c>
      <c r="BR84" s="141">
        <v>0.14</v>
      </c>
      <c r="BS84" s="89">
        <v>0.31</v>
      </c>
      <c r="BT84" s="89" t="s">
        <v>433</v>
      </c>
      <c r="BU84" s="89"/>
      <c r="BV84" s="89"/>
      <c r="BW84" s="89"/>
      <c r="BX84" s="89"/>
      <c r="BY84" s="89"/>
      <c r="BZ84" s="89"/>
      <c r="CA84" s="89"/>
      <c r="CB84" s="89"/>
      <c r="CC84" s="89"/>
      <c r="CD84" s="89" t="s">
        <v>1225</v>
      </c>
      <c r="CE84" s="89" t="s">
        <v>618</v>
      </c>
      <c r="CF84" s="89" t="s">
        <v>1247</v>
      </c>
      <c r="CG84" s="89" t="s">
        <v>478</v>
      </c>
      <c r="CH84" s="89" t="s">
        <v>1225</v>
      </c>
      <c r="CI84" s="89" t="s">
        <v>622</v>
      </c>
      <c r="CJ84" s="89" t="s">
        <v>1250</v>
      </c>
      <c r="CK84" s="89" t="s">
        <v>485</v>
      </c>
      <c r="CL84" s="89" t="s">
        <v>1225</v>
      </c>
      <c r="CM84" s="89" t="s">
        <v>626</v>
      </c>
      <c r="CN84" s="89" t="s">
        <v>1253</v>
      </c>
      <c r="CO84" s="89" t="s">
        <v>492</v>
      </c>
      <c r="CP84" s="89" t="s">
        <v>1225</v>
      </c>
      <c r="CQ84" s="89" t="s">
        <v>630</v>
      </c>
      <c r="CR84" s="89" t="s">
        <v>1256</v>
      </c>
      <c r="CS84" s="89" t="s">
        <v>497</v>
      </c>
      <c r="CT84" s="89" t="s">
        <v>1225</v>
      </c>
      <c r="CU84" s="89" t="s">
        <v>634</v>
      </c>
      <c r="CV84" s="89" t="s">
        <v>1258</v>
      </c>
      <c r="CW84" s="89" t="s">
        <v>502</v>
      </c>
      <c r="CX84" s="89" t="s">
        <v>1225</v>
      </c>
      <c r="CY84" s="89" t="s">
        <v>638</v>
      </c>
      <c r="CZ84" s="89" t="s">
        <v>1261</v>
      </c>
      <c r="DA84" s="89" t="s">
        <v>507</v>
      </c>
      <c r="DB84" s="89" t="s">
        <v>1225</v>
      </c>
      <c r="DC84" s="89" t="s">
        <v>642</v>
      </c>
      <c r="DD84" s="89" t="s">
        <v>1264</v>
      </c>
      <c r="DE84" s="89" t="s">
        <v>512</v>
      </c>
      <c r="DF84" s="89" t="s">
        <v>1225</v>
      </c>
      <c r="DG84" s="89" t="s">
        <v>645</v>
      </c>
      <c r="DH84" s="89" t="s">
        <v>1267</v>
      </c>
      <c r="DI84" s="89" t="s">
        <v>517</v>
      </c>
      <c r="DJ84" s="89" t="s">
        <v>1225</v>
      </c>
      <c r="DK84" s="89" t="s">
        <v>649</v>
      </c>
      <c r="DL84" s="89" t="s">
        <v>1270</v>
      </c>
      <c r="DM84" s="89" t="s">
        <v>522</v>
      </c>
      <c r="DN84" s="89" t="s">
        <v>1225</v>
      </c>
      <c r="DO84" s="89" t="s">
        <v>651</v>
      </c>
      <c r="DP84" s="89" t="s">
        <v>1273</v>
      </c>
      <c r="DQ84" s="89" t="s">
        <v>527</v>
      </c>
      <c r="DR84" s="89" t="s">
        <v>1225</v>
      </c>
      <c r="DS84" s="89" t="s">
        <v>655</v>
      </c>
      <c r="DT84" s="89" t="s">
        <v>1276</v>
      </c>
      <c r="DU84" s="89" t="s">
        <v>532</v>
      </c>
      <c r="DV84" s="89" t="s">
        <v>1225</v>
      </c>
      <c r="DW84" s="89" t="s">
        <v>659</v>
      </c>
      <c r="DX84" s="89" t="s">
        <v>1279</v>
      </c>
      <c r="DY84" s="89" t="s">
        <v>537</v>
      </c>
    </row>
    <row r="85">
      <c r="A85" s="89" t="s">
        <v>1282</v>
      </c>
      <c r="B85" s="89" t="s">
        <v>1283</v>
      </c>
      <c r="C85" s="89" t="s">
        <v>1226</v>
      </c>
      <c r="D85" s="89">
        <v>8.5447E7</v>
      </c>
      <c r="E85" s="89">
        <v>4.262427630383E12</v>
      </c>
      <c r="F85" s="142" t="s">
        <v>1284</v>
      </c>
      <c r="G85" s="89" t="s">
        <v>587</v>
      </c>
      <c r="H85" s="89" t="s">
        <v>1157</v>
      </c>
      <c r="I85" s="89"/>
      <c r="J85" s="89" t="s">
        <v>1158</v>
      </c>
      <c r="K85" s="89" t="s">
        <v>1159</v>
      </c>
      <c r="L85" s="89" t="s">
        <v>1160</v>
      </c>
      <c r="M85" s="89" t="s">
        <v>700</v>
      </c>
      <c r="N85" s="89" t="s">
        <v>701</v>
      </c>
      <c r="O85" s="89"/>
      <c r="P85" s="89" t="s">
        <v>1161</v>
      </c>
      <c r="Q85" s="89" t="s">
        <v>1162</v>
      </c>
      <c r="R85" s="89"/>
      <c r="S85" s="89">
        <v>0.5</v>
      </c>
      <c r="T85" s="90">
        <v>0.196850393700788</v>
      </c>
      <c r="U85" s="89" t="s">
        <v>1163</v>
      </c>
      <c r="V85" s="89" t="s">
        <v>2088</v>
      </c>
      <c r="W85" s="89" t="s">
        <v>1164</v>
      </c>
      <c r="X85" s="89" t="s">
        <v>414</v>
      </c>
      <c r="Y85" s="89" t="s">
        <v>415</v>
      </c>
      <c r="Z85" s="89">
        <v>20.0</v>
      </c>
      <c r="AA85" s="89">
        <v>68.0</v>
      </c>
      <c r="AB85" s="89">
        <v>60.0</v>
      </c>
      <c r="AC85" s="89">
        <v>140.0</v>
      </c>
      <c r="AD85" s="118">
        <v>0.1</v>
      </c>
      <c r="AE85" s="118">
        <v>0.9</v>
      </c>
      <c r="AF85" s="89"/>
      <c r="AG85" s="89"/>
      <c r="AH85" s="89"/>
      <c r="AI85" s="89"/>
      <c r="AJ85" s="89"/>
      <c r="AK85" s="89" t="s">
        <v>416</v>
      </c>
      <c r="AL85" s="142" t="s">
        <v>417</v>
      </c>
      <c r="AM85" s="142" t="s">
        <v>418</v>
      </c>
      <c r="AN85" s="142" t="s">
        <v>419</v>
      </c>
      <c r="AO85" s="142" t="s">
        <v>420</v>
      </c>
      <c r="AP85" s="142" t="s">
        <v>1285</v>
      </c>
      <c r="AQ85" s="89"/>
      <c r="AR85" s="89"/>
      <c r="AS85" s="89"/>
      <c r="AT85" s="89"/>
      <c r="AU85" s="89"/>
      <c r="AV85" s="89"/>
      <c r="AW85" s="89"/>
      <c r="AX85" s="142" t="s">
        <v>589</v>
      </c>
      <c r="AY85" s="142" t="s">
        <v>299</v>
      </c>
      <c r="AZ85" s="89" t="s">
        <v>423</v>
      </c>
      <c r="BA85" s="89" t="s">
        <v>424</v>
      </c>
      <c r="BB85" s="89" t="s">
        <v>425</v>
      </c>
      <c r="BC85" s="89" t="s">
        <v>1166</v>
      </c>
      <c r="BD85" s="89" t="s">
        <v>427</v>
      </c>
      <c r="BE85" s="89"/>
      <c r="BF85" s="89" t="s">
        <v>303</v>
      </c>
      <c r="BG85" s="89" t="s">
        <v>1286</v>
      </c>
      <c r="BH85" s="89">
        <v>1.0</v>
      </c>
      <c r="BI85" s="89" t="s">
        <v>888</v>
      </c>
      <c r="BJ85" s="89" t="s">
        <v>819</v>
      </c>
      <c r="BK85" s="89" t="s">
        <v>820</v>
      </c>
      <c r="BL85" s="89"/>
      <c r="BM85" s="89" t="s">
        <v>821</v>
      </c>
      <c r="BN85" s="89"/>
      <c r="BO85" s="89"/>
      <c r="BP85" s="89">
        <v>0.27</v>
      </c>
      <c r="BQ85" s="89">
        <v>0.6</v>
      </c>
      <c r="BR85" s="141">
        <v>0.19</v>
      </c>
      <c r="BS85" s="89">
        <v>0.42</v>
      </c>
      <c r="BT85" s="89" t="s">
        <v>433</v>
      </c>
      <c r="BU85" s="89"/>
      <c r="BV85" s="89"/>
      <c r="BW85" s="89"/>
      <c r="BX85" s="89"/>
      <c r="BY85" s="89"/>
      <c r="BZ85" s="89"/>
      <c r="CA85" s="89"/>
      <c r="CB85" s="89"/>
      <c r="CC85" s="89"/>
      <c r="CD85" s="89" t="s">
        <v>1283</v>
      </c>
      <c r="CE85" s="89" t="s">
        <v>618</v>
      </c>
      <c r="CF85" s="89" t="s">
        <v>1247</v>
      </c>
      <c r="CG85" s="89" t="s">
        <v>478</v>
      </c>
      <c r="CH85" s="89" t="s">
        <v>1283</v>
      </c>
      <c r="CI85" s="89" t="s">
        <v>622</v>
      </c>
      <c r="CJ85" s="89" t="s">
        <v>1289</v>
      </c>
      <c r="CK85" s="89" t="s">
        <v>485</v>
      </c>
      <c r="CL85" s="89" t="s">
        <v>1283</v>
      </c>
      <c r="CM85" s="89" t="s">
        <v>626</v>
      </c>
      <c r="CN85" s="89" t="s">
        <v>1253</v>
      </c>
      <c r="CO85" s="89" t="s">
        <v>492</v>
      </c>
      <c r="CP85" s="89" t="s">
        <v>1283</v>
      </c>
      <c r="CQ85" s="89" t="s">
        <v>630</v>
      </c>
      <c r="CR85" s="89" t="s">
        <v>1256</v>
      </c>
      <c r="CS85" s="89" t="s">
        <v>497</v>
      </c>
      <c r="CT85" s="89" t="s">
        <v>1283</v>
      </c>
      <c r="CU85" s="89" t="s">
        <v>634</v>
      </c>
      <c r="CV85" s="89" t="s">
        <v>1258</v>
      </c>
      <c r="CW85" s="89" t="s">
        <v>502</v>
      </c>
      <c r="CX85" s="89" t="s">
        <v>1283</v>
      </c>
      <c r="CY85" s="89" t="s">
        <v>638</v>
      </c>
      <c r="CZ85" s="89" t="s">
        <v>1261</v>
      </c>
      <c r="DA85" s="89" t="s">
        <v>507</v>
      </c>
      <c r="DB85" s="89" t="s">
        <v>1283</v>
      </c>
      <c r="DC85" s="89" t="s">
        <v>642</v>
      </c>
      <c r="DD85" s="89" t="s">
        <v>1264</v>
      </c>
      <c r="DE85" s="89" t="s">
        <v>512</v>
      </c>
      <c r="DF85" s="89" t="s">
        <v>1283</v>
      </c>
      <c r="DG85" s="89" t="s">
        <v>645</v>
      </c>
      <c r="DH85" s="89" t="s">
        <v>1267</v>
      </c>
      <c r="DI85" s="89" t="s">
        <v>517</v>
      </c>
      <c r="DJ85" s="89" t="s">
        <v>1283</v>
      </c>
      <c r="DK85" s="89" t="s">
        <v>649</v>
      </c>
      <c r="DL85" s="89" t="s">
        <v>1270</v>
      </c>
      <c r="DM85" s="89" t="s">
        <v>522</v>
      </c>
      <c r="DN85" s="89" t="s">
        <v>1283</v>
      </c>
      <c r="DO85" s="89" t="s">
        <v>651</v>
      </c>
      <c r="DP85" s="89" t="s">
        <v>1290</v>
      </c>
      <c r="DQ85" s="89" t="s">
        <v>527</v>
      </c>
      <c r="DR85" s="89" t="s">
        <v>1283</v>
      </c>
      <c r="DS85" s="89" t="s">
        <v>655</v>
      </c>
      <c r="DT85" s="89" t="s">
        <v>1276</v>
      </c>
      <c r="DU85" s="89" t="s">
        <v>532</v>
      </c>
      <c r="DV85" s="89" t="s">
        <v>1283</v>
      </c>
      <c r="DW85" s="89" t="s">
        <v>659</v>
      </c>
      <c r="DX85" s="89" t="s">
        <v>1279</v>
      </c>
      <c r="DY85" s="89" t="s">
        <v>537</v>
      </c>
    </row>
    <row r="86">
      <c r="A86" s="89" t="s">
        <v>1291</v>
      </c>
      <c r="B86" s="89" t="s">
        <v>1292</v>
      </c>
      <c r="C86" s="89" t="s">
        <v>1226</v>
      </c>
      <c r="D86" s="89">
        <v>8.5447E7</v>
      </c>
      <c r="E86" s="89">
        <v>4.262427630574E12</v>
      </c>
      <c r="F86" s="142" t="s">
        <v>1293</v>
      </c>
      <c r="G86" s="89" t="s">
        <v>587</v>
      </c>
      <c r="H86" s="89" t="s">
        <v>1157</v>
      </c>
      <c r="I86" s="89"/>
      <c r="J86" s="89" t="s">
        <v>1158</v>
      </c>
      <c r="K86" s="89" t="s">
        <v>1159</v>
      </c>
      <c r="L86" s="89" t="s">
        <v>1160</v>
      </c>
      <c r="M86" s="89" t="s">
        <v>884</v>
      </c>
      <c r="N86" s="89" t="s">
        <v>885</v>
      </c>
      <c r="O86" s="89"/>
      <c r="P86" s="89" t="s">
        <v>1161</v>
      </c>
      <c r="Q86" s="89" t="s">
        <v>1162</v>
      </c>
      <c r="R86" s="89"/>
      <c r="S86" s="89">
        <v>0.5</v>
      </c>
      <c r="T86" s="90">
        <v>0.196850393700788</v>
      </c>
      <c r="U86" s="89" t="s">
        <v>1163</v>
      </c>
      <c r="V86" s="89" t="s">
        <v>2088</v>
      </c>
      <c r="W86" s="89" t="s">
        <v>1164</v>
      </c>
      <c r="X86" s="89" t="s">
        <v>414</v>
      </c>
      <c r="Y86" s="89" t="s">
        <v>415</v>
      </c>
      <c r="Z86" s="89">
        <v>20.0</v>
      </c>
      <c r="AA86" s="89">
        <v>68.0</v>
      </c>
      <c r="AB86" s="89">
        <v>60.0</v>
      </c>
      <c r="AC86" s="89">
        <v>140.0</v>
      </c>
      <c r="AD86" s="118">
        <v>0.1</v>
      </c>
      <c r="AE86" s="118">
        <v>0.9</v>
      </c>
      <c r="AF86" s="89"/>
      <c r="AG86" s="89"/>
      <c r="AH86" s="89"/>
      <c r="AI86" s="89"/>
      <c r="AJ86" s="89"/>
      <c r="AK86" s="89" t="s">
        <v>416</v>
      </c>
      <c r="AL86" s="142" t="s">
        <v>417</v>
      </c>
      <c r="AM86" s="142" t="s">
        <v>418</v>
      </c>
      <c r="AN86" s="142" t="s">
        <v>419</v>
      </c>
      <c r="AO86" s="142" t="s">
        <v>420</v>
      </c>
      <c r="AP86" s="142" t="s">
        <v>1294</v>
      </c>
      <c r="AQ86" s="89"/>
      <c r="AR86" s="89"/>
      <c r="AS86" s="89"/>
      <c r="AT86" s="89"/>
      <c r="AU86" s="89"/>
      <c r="AV86" s="89"/>
      <c r="AW86" s="89"/>
      <c r="AX86" s="142" t="s">
        <v>589</v>
      </c>
      <c r="AY86" s="142" t="s">
        <v>299</v>
      </c>
      <c r="AZ86" s="89" t="s">
        <v>423</v>
      </c>
      <c r="BA86" s="89" t="s">
        <v>424</v>
      </c>
      <c r="BB86" s="89" t="s">
        <v>425</v>
      </c>
      <c r="BC86" s="89" t="s">
        <v>1166</v>
      </c>
      <c r="BD86" s="89" t="s">
        <v>427</v>
      </c>
      <c r="BE86" s="89"/>
      <c r="BF86" s="89" t="s">
        <v>303</v>
      </c>
      <c r="BG86" s="89" t="s">
        <v>1295</v>
      </c>
      <c r="BH86" s="89">
        <v>1.0</v>
      </c>
      <c r="BI86" s="89" t="s">
        <v>888</v>
      </c>
      <c r="BJ86" s="89" t="s">
        <v>889</v>
      </c>
      <c r="BK86" s="89" t="s">
        <v>820</v>
      </c>
      <c r="BL86" s="89"/>
      <c r="BM86" s="89" t="s">
        <v>821</v>
      </c>
      <c r="BN86" s="89"/>
      <c r="BO86" s="89"/>
      <c r="BP86" s="89">
        <v>0.28</v>
      </c>
      <c r="BQ86" s="89">
        <v>0.62</v>
      </c>
      <c r="BR86" s="141">
        <v>0.2</v>
      </c>
      <c r="BS86" s="89">
        <v>0.44</v>
      </c>
      <c r="BT86" s="89" t="s">
        <v>433</v>
      </c>
      <c r="BU86" s="89"/>
      <c r="BV86" s="89"/>
      <c r="BW86" s="89"/>
      <c r="BX86" s="89"/>
      <c r="BY86" s="89"/>
      <c r="BZ86" s="89"/>
      <c r="CA86" s="89"/>
      <c r="CB86" s="89"/>
      <c r="CC86" s="89"/>
      <c r="CD86" s="89" t="s">
        <v>1292</v>
      </c>
      <c r="CE86" s="89" t="s">
        <v>618</v>
      </c>
      <c r="CF86" s="89" t="s">
        <v>1247</v>
      </c>
      <c r="CG86" s="89" t="s">
        <v>478</v>
      </c>
      <c r="CH86" s="89" t="s">
        <v>1292</v>
      </c>
      <c r="CI86" s="89" t="s">
        <v>622</v>
      </c>
      <c r="CJ86" s="89" t="s">
        <v>1250</v>
      </c>
      <c r="CK86" s="89" t="s">
        <v>485</v>
      </c>
      <c r="CL86" s="89" t="s">
        <v>1292</v>
      </c>
      <c r="CM86" s="89" t="s">
        <v>626</v>
      </c>
      <c r="CN86" s="89" t="s">
        <v>1253</v>
      </c>
      <c r="CO86" s="89" t="s">
        <v>492</v>
      </c>
      <c r="CP86" s="89" t="s">
        <v>1292</v>
      </c>
      <c r="CQ86" s="89" t="s">
        <v>630</v>
      </c>
      <c r="CR86" s="89" t="s">
        <v>1256</v>
      </c>
      <c r="CS86" s="89" t="s">
        <v>497</v>
      </c>
      <c r="CT86" s="89" t="s">
        <v>1292</v>
      </c>
      <c r="CU86" s="89" t="s">
        <v>634</v>
      </c>
      <c r="CV86" s="89" t="s">
        <v>1258</v>
      </c>
      <c r="CW86" s="89" t="s">
        <v>502</v>
      </c>
      <c r="CX86" s="89" t="s">
        <v>1292</v>
      </c>
      <c r="CY86" s="89" t="s">
        <v>638</v>
      </c>
      <c r="CZ86" s="89" t="s">
        <v>1261</v>
      </c>
      <c r="DA86" s="89" t="s">
        <v>507</v>
      </c>
      <c r="DB86" s="89" t="s">
        <v>1292</v>
      </c>
      <c r="DC86" s="89" t="s">
        <v>642</v>
      </c>
      <c r="DD86" s="89" t="s">
        <v>1264</v>
      </c>
      <c r="DE86" s="89" t="s">
        <v>512</v>
      </c>
      <c r="DF86" s="89" t="s">
        <v>1292</v>
      </c>
      <c r="DG86" s="89" t="s">
        <v>645</v>
      </c>
      <c r="DH86" s="89" t="s">
        <v>1267</v>
      </c>
      <c r="DI86" s="89" t="s">
        <v>517</v>
      </c>
      <c r="DJ86" s="89" t="s">
        <v>1292</v>
      </c>
      <c r="DK86" s="89" t="s">
        <v>649</v>
      </c>
      <c r="DL86" s="89" t="s">
        <v>1270</v>
      </c>
      <c r="DM86" s="89" t="s">
        <v>522</v>
      </c>
      <c r="DN86" s="89" t="s">
        <v>1292</v>
      </c>
      <c r="DO86" s="89" t="s">
        <v>651</v>
      </c>
      <c r="DP86" s="89" t="s">
        <v>1299</v>
      </c>
      <c r="DQ86" s="89" t="s">
        <v>527</v>
      </c>
      <c r="DR86" s="89" t="s">
        <v>1292</v>
      </c>
      <c r="DS86" s="89" t="s">
        <v>655</v>
      </c>
      <c r="DT86" s="89" t="s">
        <v>1276</v>
      </c>
      <c r="DU86" s="89" t="s">
        <v>532</v>
      </c>
      <c r="DV86" s="89" t="s">
        <v>1292</v>
      </c>
      <c r="DW86" s="89" t="s">
        <v>659</v>
      </c>
      <c r="DX86" s="89" t="s">
        <v>1279</v>
      </c>
      <c r="DY86" s="89" t="s">
        <v>537</v>
      </c>
    </row>
    <row r="87">
      <c r="A87" s="89" t="s">
        <v>1300</v>
      </c>
      <c r="B87" s="89" t="s">
        <v>1301</v>
      </c>
      <c r="C87" s="89" t="s">
        <v>1155</v>
      </c>
      <c r="D87" s="89">
        <v>8.5447E7</v>
      </c>
      <c r="E87" s="89">
        <v>4.262427630901E12</v>
      </c>
      <c r="F87" s="142" t="s">
        <v>1302</v>
      </c>
      <c r="G87" s="89" t="s">
        <v>402</v>
      </c>
      <c r="H87" s="89" t="s">
        <v>1157</v>
      </c>
      <c r="I87" s="89"/>
      <c r="J87" s="89" t="s">
        <v>1158</v>
      </c>
      <c r="K87" s="89" t="s">
        <v>1159</v>
      </c>
      <c r="L87" s="89" t="s">
        <v>1160</v>
      </c>
      <c r="M87" s="89" t="s">
        <v>700</v>
      </c>
      <c r="N87" s="89" t="s">
        <v>701</v>
      </c>
      <c r="O87" s="89"/>
      <c r="P87" s="89" t="s">
        <v>1161</v>
      </c>
      <c r="Q87" s="89" t="s">
        <v>1161</v>
      </c>
      <c r="R87" s="89"/>
      <c r="S87" s="89">
        <v>0.5</v>
      </c>
      <c r="T87" s="90">
        <v>0.196850393700788</v>
      </c>
      <c r="U87" s="89" t="s">
        <v>1163</v>
      </c>
      <c r="V87" s="89" t="s">
        <v>2088</v>
      </c>
      <c r="W87" s="89" t="s">
        <v>1164</v>
      </c>
      <c r="X87" s="89" t="s">
        <v>414</v>
      </c>
      <c r="Y87" s="89" t="s">
        <v>415</v>
      </c>
      <c r="Z87" s="89">
        <v>20.0</v>
      </c>
      <c r="AA87" s="89">
        <v>68.0</v>
      </c>
      <c r="AB87" s="89">
        <v>60.0</v>
      </c>
      <c r="AC87" s="89">
        <v>140.0</v>
      </c>
      <c r="AD87" s="118">
        <v>0.1</v>
      </c>
      <c r="AE87" s="118">
        <v>0.9</v>
      </c>
      <c r="AF87" s="89"/>
      <c r="AG87" s="89"/>
      <c r="AH87" s="89"/>
      <c r="AI87" s="89"/>
      <c r="AJ87" s="89"/>
      <c r="AK87" s="89" t="s">
        <v>416</v>
      </c>
      <c r="AL87" s="142" t="s">
        <v>417</v>
      </c>
      <c r="AM87" s="142" t="s">
        <v>418</v>
      </c>
      <c r="AN87" s="142" t="s">
        <v>419</v>
      </c>
      <c r="AO87" s="142" t="s">
        <v>420</v>
      </c>
      <c r="AP87" s="142" t="s">
        <v>1303</v>
      </c>
      <c r="AQ87" s="89"/>
      <c r="AR87" s="89"/>
      <c r="AS87" s="89"/>
      <c r="AT87" s="89"/>
      <c r="AU87" s="89"/>
      <c r="AV87" s="89"/>
      <c r="AW87" s="89"/>
      <c r="AX87" s="142" t="s">
        <v>422</v>
      </c>
      <c r="AY87" s="142" t="s">
        <v>299</v>
      </c>
      <c r="AZ87" s="89" t="s">
        <v>423</v>
      </c>
      <c r="BA87" s="89" t="s">
        <v>424</v>
      </c>
      <c r="BB87" s="89" t="s">
        <v>425</v>
      </c>
      <c r="BC87" s="89" t="s">
        <v>1166</v>
      </c>
      <c r="BD87" s="89" t="s">
        <v>427</v>
      </c>
      <c r="BE87" s="89"/>
      <c r="BF87" s="89" t="s">
        <v>303</v>
      </c>
      <c r="BG87" s="89" t="s">
        <v>1304</v>
      </c>
      <c r="BH87" s="89">
        <v>1.0</v>
      </c>
      <c r="BI87" s="89" t="s">
        <v>704</v>
      </c>
      <c r="BJ87" s="89" t="s">
        <v>705</v>
      </c>
      <c r="BK87" s="89" t="s">
        <v>706</v>
      </c>
      <c r="BL87" s="89"/>
      <c r="BM87" s="89" t="s">
        <v>707</v>
      </c>
      <c r="BN87" s="89"/>
      <c r="BO87" s="89"/>
      <c r="BP87" s="89">
        <v>8.56</v>
      </c>
      <c r="BQ87" s="89">
        <v>18.87</v>
      </c>
      <c r="BR87" s="141">
        <v>7.08</v>
      </c>
      <c r="BS87" s="89">
        <v>15.61</v>
      </c>
      <c r="BT87" s="89" t="s">
        <v>433</v>
      </c>
      <c r="BU87" s="89"/>
      <c r="BV87" s="89"/>
      <c r="BW87" s="89"/>
      <c r="BX87" s="89"/>
      <c r="BY87" s="89"/>
      <c r="BZ87" s="89"/>
      <c r="CA87" s="89"/>
      <c r="CB87" s="89"/>
      <c r="CC87" s="89"/>
      <c r="CD87" s="89" t="s">
        <v>1301</v>
      </c>
      <c r="CE87" s="89" t="s">
        <v>476</v>
      </c>
      <c r="CF87" s="89" t="s">
        <v>1190</v>
      </c>
      <c r="CG87" s="89" t="s">
        <v>478</v>
      </c>
      <c r="CH87" s="89" t="s">
        <v>1301</v>
      </c>
      <c r="CI87" s="89" t="s">
        <v>483</v>
      </c>
      <c r="CJ87" s="89" t="s">
        <v>1250</v>
      </c>
      <c r="CK87" s="89" t="s">
        <v>485</v>
      </c>
      <c r="CL87" s="89" t="s">
        <v>1301</v>
      </c>
      <c r="CM87" s="89" t="s">
        <v>490</v>
      </c>
      <c r="CN87" s="89" t="s">
        <v>1196</v>
      </c>
      <c r="CO87" s="89" t="s">
        <v>492</v>
      </c>
      <c r="CP87" s="89" t="s">
        <v>1301</v>
      </c>
      <c r="CQ87" s="89" t="s">
        <v>495</v>
      </c>
      <c r="CR87" s="89" t="s">
        <v>1199</v>
      </c>
      <c r="CS87" s="89" t="s">
        <v>497</v>
      </c>
      <c r="CT87" s="89" t="s">
        <v>1301</v>
      </c>
      <c r="CU87" s="89" t="s">
        <v>500</v>
      </c>
      <c r="CV87" s="89" t="s">
        <v>1306</v>
      </c>
      <c r="CW87" s="89" t="s">
        <v>502</v>
      </c>
      <c r="CX87" s="89" t="s">
        <v>1301</v>
      </c>
      <c r="CY87" s="89" t="s">
        <v>505</v>
      </c>
      <c r="CZ87" s="89" t="s">
        <v>1204</v>
      </c>
      <c r="DA87" s="89" t="s">
        <v>507</v>
      </c>
      <c r="DB87" s="89" t="s">
        <v>1301</v>
      </c>
      <c r="DC87" s="89" t="s">
        <v>510</v>
      </c>
      <c r="DD87" s="89" t="s">
        <v>1207</v>
      </c>
      <c r="DE87" s="89" t="s">
        <v>512</v>
      </c>
      <c r="DF87" s="89" t="s">
        <v>1301</v>
      </c>
      <c r="DG87" s="89" t="s">
        <v>515</v>
      </c>
      <c r="DH87" s="89" t="s">
        <v>1209</v>
      </c>
      <c r="DI87" s="89" t="s">
        <v>517</v>
      </c>
      <c r="DJ87" s="89" t="s">
        <v>1301</v>
      </c>
      <c r="DK87" s="89" t="s">
        <v>520</v>
      </c>
      <c r="DL87" s="89" t="s">
        <v>1307</v>
      </c>
      <c r="DM87" s="89" t="s">
        <v>522</v>
      </c>
      <c r="DN87" s="89" t="s">
        <v>1301</v>
      </c>
      <c r="DO87" s="89" t="s">
        <v>525</v>
      </c>
      <c r="DP87" s="89" t="s">
        <v>1215</v>
      </c>
      <c r="DQ87" s="89" t="s">
        <v>527</v>
      </c>
      <c r="DR87" s="89" t="s">
        <v>1301</v>
      </c>
      <c r="DS87" s="89" t="s">
        <v>530</v>
      </c>
      <c r="DT87" s="89" t="s">
        <v>1218</v>
      </c>
      <c r="DU87" s="89" t="s">
        <v>532</v>
      </c>
      <c r="DV87" s="89" t="s">
        <v>1301</v>
      </c>
      <c r="DW87" s="89" t="s">
        <v>535</v>
      </c>
      <c r="DX87" s="89" t="s">
        <v>1221</v>
      </c>
      <c r="DY87" s="89" t="s">
        <v>537</v>
      </c>
    </row>
    <row r="88">
      <c r="A88" s="89" t="s">
        <v>1308</v>
      </c>
      <c r="B88" s="89" t="s">
        <v>1309</v>
      </c>
      <c r="C88" s="89" t="s">
        <v>1226</v>
      </c>
      <c r="D88" s="89">
        <v>8.5447E7</v>
      </c>
      <c r="E88" s="89">
        <v>4.262427630185E12</v>
      </c>
      <c r="F88" s="142" t="s">
        <v>1310</v>
      </c>
      <c r="G88" s="89" t="s">
        <v>587</v>
      </c>
      <c r="H88" s="89" t="s">
        <v>1157</v>
      </c>
      <c r="I88" s="89"/>
      <c r="J88" s="89" t="s">
        <v>1158</v>
      </c>
      <c r="K88" s="89" t="s">
        <v>1159</v>
      </c>
      <c r="L88" s="89" t="s">
        <v>1160</v>
      </c>
      <c r="M88" s="89" t="s">
        <v>408</v>
      </c>
      <c r="N88" s="89" t="s">
        <v>409</v>
      </c>
      <c r="O88" s="89"/>
      <c r="P88" s="89" t="s">
        <v>1161</v>
      </c>
      <c r="Q88" s="89" t="s">
        <v>1161</v>
      </c>
      <c r="R88" s="89"/>
      <c r="S88" s="89">
        <v>0.5</v>
      </c>
      <c r="T88" s="90">
        <v>0.196850393700788</v>
      </c>
      <c r="U88" s="89" t="s">
        <v>1163</v>
      </c>
      <c r="V88" s="89" t="s">
        <v>2088</v>
      </c>
      <c r="W88" s="89" t="s">
        <v>1164</v>
      </c>
      <c r="X88" s="89" t="s">
        <v>414</v>
      </c>
      <c r="Y88" s="89" t="s">
        <v>415</v>
      </c>
      <c r="Z88" s="89">
        <v>20.0</v>
      </c>
      <c r="AA88" s="89">
        <v>68.0</v>
      </c>
      <c r="AB88" s="89">
        <v>60.0</v>
      </c>
      <c r="AC88" s="89">
        <v>140.0</v>
      </c>
      <c r="AD88" s="118">
        <v>0.1</v>
      </c>
      <c r="AE88" s="118">
        <v>0.9</v>
      </c>
      <c r="AF88" s="89"/>
      <c r="AG88" s="89"/>
      <c r="AH88" s="89"/>
      <c r="AI88" s="89"/>
      <c r="AJ88" s="89"/>
      <c r="AK88" s="89" t="s">
        <v>416</v>
      </c>
      <c r="AL88" s="142" t="s">
        <v>417</v>
      </c>
      <c r="AM88" s="142" t="s">
        <v>418</v>
      </c>
      <c r="AN88" s="142" t="s">
        <v>419</v>
      </c>
      <c r="AO88" s="142" t="s">
        <v>420</v>
      </c>
      <c r="AP88" s="142" t="s">
        <v>1311</v>
      </c>
      <c r="AQ88" s="89"/>
      <c r="AR88" s="89"/>
      <c r="AS88" s="89"/>
      <c r="AT88" s="89"/>
      <c r="AU88" s="89"/>
      <c r="AV88" s="89"/>
      <c r="AW88" s="89"/>
      <c r="AX88" s="142" t="s">
        <v>589</v>
      </c>
      <c r="AY88" s="142" t="s">
        <v>299</v>
      </c>
      <c r="AZ88" s="89" t="s">
        <v>423</v>
      </c>
      <c r="BA88" s="89" t="s">
        <v>424</v>
      </c>
      <c r="BB88" s="89" t="s">
        <v>425</v>
      </c>
      <c r="BC88" s="89" t="s">
        <v>1166</v>
      </c>
      <c r="BD88" s="89" t="s">
        <v>427</v>
      </c>
      <c r="BE88" s="89"/>
      <c r="BF88" s="89" t="s">
        <v>303</v>
      </c>
      <c r="BG88" s="89" t="s">
        <v>1312</v>
      </c>
      <c r="BH88" s="89">
        <v>1.0</v>
      </c>
      <c r="BI88" s="89" t="s">
        <v>888</v>
      </c>
      <c r="BJ88" s="89" t="s">
        <v>592</v>
      </c>
      <c r="BK88" s="89" t="s">
        <v>593</v>
      </c>
      <c r="BL88" s="89"/>
      <c r="BM88" s="89" t="s">
        <v>594</v>
      </c>
      <c r="BN88" s="89"/>
      <c r="BO88" s="89"/>
      <c r="BP88" s="89">
        <v>0.22</v>
      </c>
      <c r="BQ88" s="89">
        <v>0.49</v>
      </c>
      <c r="BR88" s="141">
        <v>0.14</v>
      </c>
      <c r="BS88" s="89">
        <v>0.31</v>
      </c>
      <c r="BT88" s="89" t="s">
        <v>433</v>
      </c>
      <c r="BU88" s="89"/>
      <c r="BV88" s="89"/>
      <c r="BW88" s="89"/>
      <c r="BX88" s="89"/>
      <c r="BY88" s="89"/>
      <c r="BZ88" s="89"/>
      <c r="CA88" s="89"/>
      <c r="CB88" s="89"/>
      <c r="CC88" s="89"/>
      <c r="CD88" s="89" t="s">
        <v>1309</v>
      </c>
      <c r="CE88" s="89" t="s">
        <v>618</v>
      </c>
      <c r="CF88" s="89" t="s">
        <v>1247</v>
      </c>
      <c r="CG88" s="89" t="s">
        <v>478</v>
      </c>
      <c r="CH88" s="89" t="s">
        <v>1309</v>
      </c>
      <c r="CI88" s="89" t="s">
        <v>622</v>
      </c>
      <c r="CJ88" s="89" t="s">
        <v>1250</v>
      </c>
      <c r="CK88" s="89" t="s">
        <v>485</v>
      </c>
      <c r="CL88" s="89" t="s">
        <v>1309</v>
      </c>
      <c r="CM88" s="89" t="s">
        <v>626</v>
      </c>
      <c r="CN88" s="89" t="s">
        <v>1253</v>
      </c>
      <c r="CO88" s="89" t="s">
        <v>492</v>
      </c>
      <c r="CP88" s="89" t="s">
        <v>1309</v>
      </c>
      <c r="CQ88" s="89" t="s">
        <v>630</v>
      </c>
      <c r="CR88" s="89" t="s">
        <v>1256</v>
      </c>
      <c r="CS88" s="89" t="s">
        <v>497</v>
      </c>
      <c r="CT88" s="89" t="s">
        <v>1309</v>
      </c>
      <c r="CU88" s="89" t="s">
        <v>634</v>
      </c>
      <c r="CV88" s="89" t="s">
        <v>1258</v>
      </c>
      <c r="CW88" s="89" t="s">
        <v>502</v>
      </c>
      <c r="CX88" s="89" t="s">
        <v>1309</v>
      </c>
      <c r="CY88" s="89" t="s">
        <v>638</v>
      </c>
      <c r="CZ88" s="89" t="s">
        <v>1261</v>
      </c>
      <c r="DA88" s="89" t="s">
        <v>507</v>
      </c>
      <c r="DB88" s="89" t="s">
        <v>1309</v>
      </c>
      <c r="DC88" s="89" t="s">
        <v>642</v>
      </c>
      <c r="DD88" s="89" t="s">
        <v>1264</v>
      </c>
      <c r="DE88" s="89" t="s">
        <v>512</v>
      </c>
      <c r="DF88" s="89" t="s">
        <v>1309</v>
      </c>
      <c r="DG88" s="89" t="s">
        <v>645</v>
      </c>
      <c r="DH88" s="89" t="s">
        <v>1267</v>
      </c>
      <c r="DI88" s="89" t="s">
        <v>517</v>
      </c>
      <c r="DJ88" s="89" t="s">
        <v>1309</v>
      </c>
      <c r="DK88" s="89" t="s">
        <v>649</v>
      </c>
      <c r="DL88" s="89" t="s">
        <v>1270</v>
      </c>
      <c r="DM88" s="89" t="s">
        <v>522</v>
      </c>
      <c r="DN88" s="89" t="s">
        <v>1309</v>
      </c>
      <c r="DO88" s="89" t="s">
        <v>651</v>
      </c>
      <c r="DP88" s="89" t="s">
        <v>1299</v>
      </c>
      <c r="DQ88" s="89" t="s">
        <v>527</v>
      </c>
      <c r="DR88" s="89" t="s">
        <v>1309</v>
      </c>
      <c r="DS88" s="89" t="s">
        <v>655</v>
      </c>
      <c r="DT88" s="89" t="s">
        <v>1276</v>
      </c>
      <c r="DU88" s="89" t="s">
        <v>532</v>
      </c>
      <c r="DV88" s="89" t="s">
        <v>1309</v>
      </c>
      <c r="DW88" s="89" t="s">
        <v>659</v>
      </c>
      <c r="DX88" s="89" t="s">
        <v>1313</v>
      </c>
      <c r="DY88" s="89" t="s">
        <v>537</v>
      </c>
    </row>
    <row r="89">
      <c r="A89" s="89" t="s">
        <v>1314</v>
      </c>
      <c r="B89" s="89" t="s">
        <v>1315</v>
      </c>
      <c r="C89" s="89" t="s">
        <v>1226</v>
      </c>
      <c r="D89" s="89">
        <v>8.5447E7</v>
      </c>
      <c r="E89" s="89">
        <v>4.262427630376E12</v>
      </c>
      <c r="F89" s="142" t="s">
        <v>1316</v>
      </c>
      <c r="G89" s="89" t="s">
        <v>587</v>
      </c>
      <c r="H89" s="89" t="s">
        <v>1157</v>
      </c>
      <c r="I89" s="89"/>
      <c r="J89" s="89" t="s">
        <v>1158</v>
      </c>
      <c r="K89" s="89" t="s">
        <v>1159</v>
      </c>
      <c r="L89" s="89" t="s">
        <v>1160</v>
      </c>
      <c r="M89" s="89" t="s">
        <v>700</v>
      </c>
      <c r="N89" s="89" t="s">
        <v>701</v>
      </c>
      <c r="O89" s="89"/>
      <c r="P89" s="89" t="s">
        <v>1161</v>
      </c>
      <c r="Q89" s="89" t="s">
        <v>1161</v>
      </c>
      <c r="R89" s="89"/>
      <c r="S89" s="89">
        <v>0.5</v>
      </c>
      <c r="T89" s="90">
        <v>0.196850393700788</v>
      </c>
      <c r="U89" s="89" t="s">
        <v>1163</v>
      </c>
      <c r="V89" s="89" t="s">
        <v>2088</v>
      </c>
      <c r="W89" s="89" t="s">
        <v>1164</v>
      </c>
      <c r="X89" s="89" t="s">
        <v>414</v>
      </c>
      <c r="Y89" s="89" t="s">
        <v>415</v>
      </c>
      <c r="Z89" s="89">
        <v>20.0</v>
      </c>
      <c r="AA89" s="89">
        <v>68.0</v>
      </c>
      <c r="AB89" s="89">
        <v>60.0</v>
      </c>
      <c r="AC89" s="89">
        <v>140.0</v>
      </c>
      <c r="AD89" s="118">
        <v>0.1</v>
      </c>
      <c r="AE89" s="118">
        <v>0.9</v>
      </c>
      <c r="AF89" s="89"/>
      <c r="AG89" s="89"/>
      <c r="AH89" s="89"/>
      <c r="AI89" s="89"/>
      <c r="AJ89" s="89"/>
      <c r="AK89" s="89" t="s">
        <v>416</v>
      </c>
      <c r="AL89" s="142" t="s">
        <v>417</v>
      </c>
      <c r="AM89" s="142" t="s">
        <v>418</v>
      </c>
      <c r="AN89" s="142" t="s">
        <v>419</v>
      </c>
      <c r="AO89" s="142" t="s">
        <v>420</v>
      </c>
      <c r="AP89" s="142" t="s">
        <v>1317</v>
      </c>
      <c r="AQ89" s="89"/>
      <c r="AR89" s="89"/>
      <c r="AS89" s="89"/>
      <c r="AT89" s="89"/>
      <c r="AU89" s="89"/>
      <c r="AV89" s="89"/>
      <c r="AW89" s="89"/>
      <c r="AX89" s="142" t="s">
        <v>589</v>
      </c>
      <c r="AY89" s="142" t="s">
        <v>299</v>
      </c>
      <c r="AZ89" s="89" t="s">
        <v>423</v>
      </c>
      <c r="BA89" s="89" t="s">
        <v>424</v>
      </c>
      <c r="BB89" s="89" t="s">
        <v>425</v>
      </c>
      <c r="BC89" s="89" t="s">
        <v>1166</v>
      </c>
      <c r="BD89" s="89" t="s">
        <v>427</v>
      </c>
      <c r="BE89" s="89"/>
      <c r="BF89" s="89" t="s">
        <v>303</v>
      </c>
      <c r="BG89" s="89" t="s">
        <v>1318</v>
      </c>
      <c r="BH89" s="89">
        <v>1.0</v>
      </c>
      <c r="BI89" s="89" t="s">
        <v>888</v>
      </c>
      <c r="BJ89" s="89" t="s">
        <v>819</v>
      </c>
      <c r="BK89" s="89" t="s">
        <v>820</v>
      </c>
      <c r="BL89" s="89"/>
      <c r="BM89" s="89" t="s">
        <v>821</v>
      </c>
      <c r="BN89" s="89"/>
      <c r="BO89" s="89"/>
      <c r="BP89" s="89">
        <v>0.27</v>
      </c>
      <c r="BQ89" s="89">
        <v>0.6</v>
      </c>
      <c r="BR89" s="141">
        <v>0.19</v>
      </c>
      <c r="BS89" s="89">
        <v>0.42</v>
      </c>
      <c r="BT89" s="89" t="s">
        <v>433</v>
      </c>
      <c r="BU89" s="89"/>
      <c r="BV89" s="89"/>
      <c r="BW89" s="89"/>
      <c r="BX89" s="89"/>
      <c r="BY89" s="89"/>
      <c r="BZ89" s="89"/>
      <c r="CA89" s="89"/>
      <c r="CB89" s="89"/>
      <c r="CC89" s="89"/>
      <c r="CD89" s="89" t="s">
        <v>1315</v>
      </c>
      <c r="CE89" s="89" t="s">
        <v>618</v>
      </c>
      <c r="CF89" s="89" t="s">
        <v>1247</v>
      </c>
      <c r="CG89" s="89" t="s">
        <v>478</v>
      </c>
      <c r="CH89" s="89" t="s">
        <v>1315</v>
      </c>
      <c r="CI89" s="89" t="s">
        <v>622</v>
      </c>
      <c r="CJ89" s="89" t="s">
        <v>1289</v>
      </c>
      <c r="CK89" s="89" t="s">
        <v>485</v>
      </c>
      <c r="CL89" s="89" t="s">
        <v>1315</v>
      </c>
      <c r="CM89" s="89" t="s">
        <v>626</v>
      </c>
      <c r="CN89" s="89" t="s">
        <v>1253</v>
      </c>
      <c r="CO89" s="89" t="s">
        <v>492</v>
      </c>
      <c r="CP89" s="89" t="s">
        <v>1315</v>
      </c>
      <c r="CQ89" s="89" t="s">
        <v>630</v>
      </c>
      <c r="CR89" s="89" t="s">
        <v>1256</v>
      </c>
      <c r="CS89" s="89" t="s">
        <v>497</v>
      </c>
      <c r="CT89" s="89" t="s">
        <v>1315</v>
      </c>
      <c r="CU89" s="89" t="s">
        <v>634</v>
      </c>
      <c r="CV89" s="89" t="s">
        <v>1258</v>
      </c>
      <c r="CW89" s="89" t="s">
        <v>502</v>
      </c>
      <c r="CX89" s="89" t="s">
        <v>1315</v>
      </c>
      <c r="CY89" s="89" t="s">
        <v>638</v>
      </c>
      <c r="CZ89" s="89" t="s">
        <v>1261</v>
      </c>
      <c r="DA89" s="89" t="s">
        <v>507</v>
      </c>
      <c r="DB89" s="89" t="s">
        <v>1315</v>
      </c>
      <c r="DC89" s="89" t="s">
        <v>642</v>
      </c>
      <c r="DD89" s="89" t="s">
        <v>1264</v>
      </c>
      <c r="DE89" s="89" t="s">
        <v>512</v>
      </c>
      <c r="DF89" s="89" t="s">
        <v>1315</v>
      </c>
      <c r="DG89" s="89" t="s">
        <v>645</v>
      </c>
      <c r="DH89" s="89" t="s">
        <v>1267</v>
      </c>
      <c r="DI89" s="89" t="s">
        <v>517</v>
      </c>
      <c r="DJ89" s="89" t="s">
        <v>1315</v>
      </c>
      <c r="DK89" s="89" t="s">
        <v>649</v>
      </c>
      <c r="DL89" s="89" t="s">
        <v>1270</v>
      </c>
      <c r="DM89" s="89" t="s">
        <v>522</v>
      </c>
      <c r="DN89" s="89" t="s">
        <v>1315</v>
      </c>
      <c r="DO89" s="89" t="s">
        <v>651</v>
      </c>
      <c r="DP89" s="89" t="s">
        <v>1299</v>
      </c>
      <c r="DQ89" s="89" t="s">
        <v>527</v>
      </c>
      <c r="DR89" s="89" t="s">
        <v>1315</v>
      </c>
      <c r="DS89" s="89" t="s">
        <v>655</v>
      </c>
      <c r="DT89" s="89" t="s">
        <v>1276</v>
      </c>
      <c r="DU89" s="89" t="s">
        <v>532</v>
      </c>
      <c r="DV89" s="89" t="s">
        <v>1315</v>
      </c>
      <c r="DW89" s="89" t="s">
        <v>659</v>
      </c>
      <c r="DX89" s="89" t="s">
        <v>1313</v>
      </c>
      <c r="DY89" s="89" t="s">
        <v>537</v>
      </c>
    </row>
    <row r="90">
      <c r="A90" s="89" t="s">
        <v>1319</v>
      </c>
      <c r="B90" s="89" t="s">
        <v>1320</v>
      </c>
      <c r="C90" s="89" t="s">
        <v>1226</v>
      </c>
      <c r="D90" s="89">
        <v>8.5447E7</v>
      </c>
      <c r="E90" s="89">
        <v>4.262427630567E12</v>
      </c>
      <c r="F90" s="142" t="s">
        <v>1321</v>
      </c>
      <c r="G90" s="89" t="s">
        <v>587</v>
      </c>
      <c r="H90" s="89" t="s">
        <v>1157</v>
      </c>
      <c r="I90" s="89"/>
      <c r="J90" s="89" t="s">
        <v>1158</v>
      </c>
      <c r="K90" s="89" t="s">
        <v>1159</v>
      </c>
      <c r="L90" s="89" t="s">
        <v>1160</v>
      </c>
      <c r="M90" s="89" t="s">
        <v>884</v>
      </c>
      <c r="N90" s="89" t="s">
        <v>885</v>
      </c>
      <c r="O90" s="89"/>
      <c r="P90" s="89" t="s">
        <v>1161</v>
      </c>
      <c r="Q90" s="89" t="s">
        <v>1161</v>
      </c>
      <c r="R90" s="89"/>
      <c r="S90" s="89">
        <v>0.5</v>
      </c>
      <c r="T90" s="90">
        <v>0.196850393700788</v>
      </c>
      <c r="U90" s="89" t="s">
        <v>1163</v>
      </c>
      <c r="V90" s="89" t="s">
        <v>2088</v>
      </c>
      <c r="W90" s="89" t="s">
        <v>1164</v>
      </c>
      <c r="X90" s="89" t="s">
        <v>414</v>
      </c>
      <c r="Y90" s="89" t="s">
        <v>415</v>
      </c>
      <c r="Z90" s="89">
        <v>20.0</v>
      </c>
      <c r="AA90" s="89">
        <v>68.0</v>
      </c>
      <c r="AB90" s="89">
        <v>60.0</v>
      </c>
      <c r="AC90" s="89">
        <v>140.0</v>
      </c>
      <c r="AD90" s="118">
        <v>0.1</v>
      </c>
      <c r="AE90" s="118">
        <v>0.9</v>
      </c>
      <c r="AF90" s="89"/>
      <c r="AG90" s="89"/>
      <c r="AH90" s="89"/>
      <c r="AI90" s="89"/>
      <c r="AJ90" s="89"/>
      <c r="AK90" s="89" t="s">
        <v>416</v>
      </c>
      <c r="AL90" s="142" t="s">
        <v>417</v>
      </c>
      <c r="AM90" s="142" t="s">
        <v>418</v>
      </c>
      <c r="AN90" s="142" t="s">
        <v>419</v>
      </c>
      <c r="AO90" s="142" t="s">
        <v>420</v>
      </c>
      <c r="AP90" s="142" t="s">
        <v>1322</v>
      </c>
      <c r="AQ90" s="89"/>
      <c r="AR90" s="89"/>
      <c r="AS90" s="89"/>
      <c r="AT90" s="89"/>
      <c r="AU90" s="89"/>
      <c r="AV90" s="89"/>
      <c r="AW90" s="89"/>
      <c r="AX90" s="142" t="s">
        <v>589</v>
      </c>
      <c r="AY90" s="142" t="s">
        <v>299</v>
      </c>
      <c r="AZ90" s="89" t="s">
        <v>423</v>
      </c>
      <c r="BA90" s="89" t="s">
        <v>424</v>
      </c>
      <c r="BB90" s="89" t="s">
        <v>425</v>
      </c>
      <c r="BC90" s="89" t="s">
        <v>1166</v>
      </c>
      <c r="BD90" s="89" t="s">
        <v>427</v>
      </c>
      <c r="BE90" s="89"/>
      <c r="BF90" s="89" t="s">
        <v>303</v>
      </c>
      <c r="BG90" s="89" t="s">
        <v>1323</v>
      </c>
      <c r="BH90" s="89">
        <v>1.0</v>
      </c>
      <c r="BI90" s="89" t="s">
        <v>888</v>
      </c>
      <c r="BJ90" s="89" t="s">
        <v>889</v>
      </c>
      <c r="BK90" s="89" t="s">
        <v>820</v>
      </c>
      <c r="BL90" s="89"/>
      <c r="BM90" s="89" t="s">
        <v>821</v>
      </c>
      <c r="BN90" s="89"/>
      <c r="BO90" s="89"/>
      <c r="BP90" s="89">
        <v>0.28</v>
      </c>
      <c r="BQ90" s="89">
        <v>0.62</v>
      </c>
      <c r="BR90" s="141">
        <v>0.2</v>
      </c>
      <c r="BS90" s="89">
        <v>0.44</v>
      </c>
      <c r="BT90" s="89" t="s">
        <v>433</v>
      </c>
      <c r="BU90" s="89"/>
      <c r="BV90" s="89"/>
      <c r="BW90" s="89"/>
      <c r="BX90" s="89"/>
      <c r="BY90" s="89"/>
      <c r="BZ90" s="89"/>
      <c r="CA90" s="89"/>
      <c r="CB90" s="89"/>
      <c r="CC90" s="89"/>
      <c r="CD90" s="89" t="s">
        <v>1320</v>
      </c>
      <c r="CE90" s="89" t="s">
        <v>618</v>
      </c>
      <c r="CF90" s="89" t="s">
        <v>1247</v>
      </c>
      <c r="CG90" s="89" t="s">
        <v>478</v>
      </c>
      <c r="CH90" s="89" t="s">
        <v>1320</v>
      </c>
      <c r="CI90" s="89" t="s">
        <v>622</v>
      </c>
      <c r="CJ90" s="89" t="s">
        <v>1250</v>
      </c>
      <c r="CK90" s="89" t="s">
        <v>485</v>
      </c>
      <c r="CL90" s="89" t="s">
        <v>1320</v>
      </c>
      <c r="CM90" s="89" t="s">
        <v>626</v>
      </c>
      <c r="CN90" s="89" t="s">
        <v>1253</v>
      </c>
      <c r="CO90" s="89" t="s">
        <v>492</v>
      </c>
      <c r="CP90" s="89" t="s">
        <v>1320</v>
      </c>
      <c r="CQ90" s="89" t="s">
        <v>630</v>
      </c>
      <c r="CR90" s="89" t="s">
        <v>1256</v>
      </c>
      <c r="CS90" s="89" t="s">
        <v>497</v>
      </c>
      <c r="CT90" s="89" t="s">
        <v>1320</v>
      </c>
      <c r="CU90" s="89" t="s">
        <v>634</v>
      </c>
      <c r="CV90" s="89" t="s">
        <v>1258</v>
      </c>
      <c r="CW90" s="89" t="s">
        <v>502</v>
      </c>
      <c r="CX90" s="89" t="s">
        <v>1320</v>
      </c>
      <c r="CY90" s="89" t="s">
        <v>638</v>
      </c>
      <c r="CZ90" s="89" t="s">
        <v>1261</v>
      </c>
      <c r="DA90" s="89" t="s">
        <v>507</v>
      </c>
      <c r="DB90" s="89" t="s">
        <v>1320</v>
      </c>
      <c r="DC90" s="89" t="s">
        <v>642</v>
      </c>
      <c r="DD90" s="89" t="s">
        <v>1264</v>
      </c>
      <c r="DE90" s="89" t="s">
        <v>512</v>
      </c>
      <c r="DF90" s="89" t="s">
        <v>1320</v>
      </c>
      <c r="DG90" s="89" t="s">
        <v>645</v>
      </c>
      <c r="DH90" s="89" t="s">
        <v>1267</v>
      </c>
      <c r="DI90" s="89" t="s">
        <v>517</v>
      </c>
      <c r="DJ90" s="89" t="s">
        <v>1320</v>
      </c>
      <c r="DK90" s="89" t="s">
        <v>649</v>
      </c>
      <c r="DL90" s="89" t="s">
        <v>1270</v>
      </c>
      <c r="DM90" s="89" t="s">
        <v>522</v>
      </c>
      <c r="DN90" s="89" t="s">
        <v>1320</v>
      </c>
      <c r="DO90" s="89" t="s">
        <v>651</v>
      </c>
      <c r="DP90" s="89" t="s">
        <v>1299</v>
      </c>
      <c r="DQ90" s="89" t="s">
        <v>527</v>
      </c>
      <c r="DR90" s="89" t="s">
        <v>1320</v>
      </c>
      <c r="DS90" s="89" t="s">
        <v>655</v>
      </c>
      <c r="DT90" s="89" t="s">
        <v>1276</v>
      </c>
      <c r="DU90" s="89" t="s">
        <v>532</v>
      </c>
      <c r="DV90" s="89" t="s">
        <v>1320</v>
      </c>
      <c r="DW90" s="89" t="s">
        <v>659</v>
      </c>
      <c r="DX90" s="89" t="s">
        <v>1313</v>
      </c>
      <c r="DY90" s="89" t="s">
        <v>537</v>
      </c>
    </row>
    <row r="91">
      <c r="A91" s="89" t="s">
        <v>1324</v>
      </c>
      <c r="B91" s="89" t="s">
        <v>1325</v>
      </c>
      <c r="C91" s="89" t="s">
        <v>1326</v>
      </c>
      <c r="D91" s="89">
        <v>8.5447E7</v>
      </c>
      <c r="E91" s="89">
        <v>4.262427630895E12</v>
      </c>
      <c r="F91" s="142" t="s">
        <v>1327</v>
      </c>
      <c r="G91" s="89" t="s">
        <v>402</v>
      </c>
      <c r="H91" s="89" t="s">
        <v>1157</v>
      </c>
      <c r="I91" s="89"/>
      <c r="J91" s="89" t="s">
        <v>1158</v>
      </c>
      <c r="K91" s="89" t="s">
        <v>1328</v>
      </c>
      <c r="L91" s="89" t="s">
        <v>1160</v>
      </c>
      <c r="M91" s="89" t="s">
        <v>700</v>
      </c>
      <c r="N91" s="89" t="s">
        <v>701</v>
      </c>
      <c r="O91" s="89"/>
      <c r="P91" s="89" t="s">
        <v>1161</v>
      </c>
      <c r="Q91" s="89" t="s">
        <v>1162</v>
      </c>
      <c r="R91" s="89"/>
      <c r="S91" s="89">
        <v>0.75</v>
      </c>
      <c r="T91" s="90">
        <v>0.295275590551181</v>
      </c>
      <c r="U91" s="89" t="s">
        <v>1329</v>
      </c>
      <c r="V91" s="89" t="s">
        <v>2088</v>
      </c>
      <c r="W91" s="89" t="s">
        <v>1164</v>
      </c>
      <c r="X91" s="89" t="s">
        <v>414</v>
      </c>
      <c r="Y91" s="89" t="s">
        <v>415</v>
      </c>
      <c r="Z91" s="89">
        <v>20.0</v>
      </c>
      <c r="AA91" s="89">
        <v>68.0</v>
      </c>
      <c r="AB91" s="89">
        <v>60.0</v>
      </c>
      <c r="AC91" s="89">
        <v>140.0</v>
      </c>
      <c r="AD91" s="118">
        <v>0.1</v>
      </c>
      <c r="AE91" s="118">
        <v>0.9</v>
      </c>
      <c r="AF91" s="89"/>
      <c r="AG91" s="89"/>
      <c r="AH91" s="89"/>
      <c r="AI91" s="89"/>
      <c r="AJ91" s="89"/>
      <c r="AK91" s="89" t="s">
        <v>416</v>
      </c>
      <c r="AL91" s="142" t="s">
        <v>417</v>
      </c>
      <c r="AM91" s="142" t="s">
        <v>418</v>
      </c>
      <c r="AN91" s="142" t="s">
        <v>419</v>
      </c>
      <c r="AO91" s="142" t="s">
        <v>420</v>
      </c>
      <c r="AP91" s="142" t="s">
        <v>1330</v>
      </c>
      <c r="AQ91" s="89"/>
      <c r="AR91" s="89"/>
      <c r="AS91" s="89"/>
      <c r="AT91" s="89"/>
      <c r="AU91" s="89"/>
      <c r="AV91" s="89"/>
      <c r="AW91" s="89"/>
      <c r="AX91" s="142" t="s">
        <v>422</v>
      </c>
      <c r="AY91" s="142" t="s">
        <v>299</v>
      </c>
      <c r="AZ91" s="89" t="s">
        <v>423</v>
      </c>
      <c r="BA91" s="89" t="s">
        <v>424</v>
      </c>
      <c r="BB91" s="89" t="s">
        <v>425</v>
      </c>
      <c r="BC91" s="89" t="s">
        <v>1166</v>
      </c>
      <c r="BD91" s="89" t="s">
        <v>427</v>
      </c>
      <c r="BE91" s="89"/>
      <c r="BF91" s="89" t="s">
        <v>303</v>
      </c>
      <c r="BG91" s="89" t="s">
        <v>1331</v>
      </c>
      <c r="BH91" s="89">
        <v>1.0</v>
      </c>
      <c r="BI91" s="89" t="s">
        <v>704</v>
      </c>
      <c r="BJ91" s="89" t="s">
        <v>705</v>
      </c>
      <c r="BK91" s="89" t="s">
        <v>706</v>
      </c>
      <c r="BL91" s="89"/>
      <c r="BM91" s="89" t="s">
        <v>707</v>
      </c>
      <c r="BN91" s="89"/>
      <c r="BO91" s="89"/>
      <c r="BP91" s="89">
        <v>8.56</v>
      </c>
      <c r="BQ91" s="89">
        <v>18.87</v>
      </c>
      <c r="BR91" s="141">
        <v>7.08</v>
      </c>
      <c r="BS91" s="89">
        <v>15.61</v>
      </c>
      <c r="BT91" s="89" t="s">
        <v>433</v>
      </c>
      <c r="BU91" s="89"/>
      <c r="BV91" s="89"/>
      <c r="BW91" s="89"/>
      <c r="BX91" s="89"/>
      <c r="BY91" s="89"/>
      <c r="BZ91" s="89"/>
      <c r="CA91" s="89"/>
      <c r="CB91" s="89"/>
      <c r="CC91" s="89"/>
      <c r="CD91" s="89" t="s">
        <v>1325</v>
      </c>
      <c r="CE91" s="89" t="s">
        <v>476</v>
      </c>
      <c r="CF91" s="89" t="s">
        <v>1190</v>
      </c>
      <c r="CG91" s="89" t="s">
        <v>478</v>
      </c>
      <c r="CH91" s="89" t="s">
        <v>1325</v>
      </c>
      <c r="CI91" s="89" t="s">
        <v>483</v>
      </c>
      <c r="CJ91" s="89" t="s">
        <v>1250</v>
      </c>
      <c r="CK91" s="89" t="s">
        <v>485</v>
      </c>
      <c r="CL91" s="89" t="s">
        <v>1325</v>
      </c>
      <c r="CM91" s="89" t="s">
        <v>490</v>
      </c>
      <c r="CN91" s="89" t="s">
        <v>1196</v>
      </c>
      <c r="CO91" s="89" t="s">
        <v>492</v>
      </c>
      <c r="CP91" s="89" t="s">
        <v>1325</v>
      </c>
      <c r="CQ91" s="89" t="s">
        <v>495</v>
      </c>
      <c r="CR91" s="89" t="s">
        <v>1199</v>
      </c>
      <c r="CS91" s="89" t="s">
        <v>497</v>
      </c>
      <c r="CT91" s="89" t="s">
        <v>1325</v>
      </c>
      <c r="CU91" s="89" t="s">
        <v>500</v>
      </c>
      <c r="CV91" s="89" t="s">
        <v>1306</v>
      </c>
      <c r="CW91" s="89" t="s">
        <v>502</v>
      </c>
      <c r="CX91" s="89" t="s">
        <v>1325</v>
      </c>
      <c r="CY91" s="89" t="s">
        <v>505</v>
      </c>
      <c r="CZ91" s="89" t="s">
        <v>1205</v>
      </c>
      <c r="DA91" s="89" t="s">
        <v>507</v>
      </c>
      <c r="DB91" s="89" t="s">
        <v>1325</v>
      </c>
      <c r="DC91" s="89" t="s">
        <v>510</v>
      </c>
      <c r="DD91" s="89" t="s">
        <v>1207</v>
      </c>
      <c r="DE91" s="89" t="s">
        <v>512</v>
      </c>
      <c r="DF91" s="89" t="s">
        <v>1325</v>
      </c>
      <c r="DG91" s="89" t="s">
        <v>515</v>
      </c>
      <c r="DH91" s="89" t="s">
        <v>1209</v>
      </c>
      <c r="DI91" s="89" t="s">
        <v>517</v>
      </c>
      <c r="DJ91" s="89" t="s">
        <v>1325</v>
      </c>
      <c r="DK91" s="89" t="s">
        <v>520</v>
      </c>
      <c r="DL91" s="89" t="s">
        <v>1212</v>
      </c>
      <c r="DM91" s="89" t="s">
        <v>522</v>
      </c>
      <c r="DN91" s="89" t="s">
        <v>1325</v>
      </c>
      <c r="DO91" s="89" t="s">
        <v>525</v>
      </c>
      <c r="DP91" s="89" t="s">
        <v>1215</v>
      </c>
      <c r="DQ91" s="89" t="s">
        <v>527</v>
      </c>
      <c r="DR91" s="89" t="s">
        <v>1325</v>
      </c>
      <c r="DS91" s="89" t="s">
        <v>530</v>
      </c>
      <c r="DT91" s="89" t="s">
        <v>1333</v>
      </c>
      <c r="DU91" s="89" t="s">
        <v>532</v>
      </c>
      <c r="DV91" s="89" t="s">
        <v>1325</v>
      </c>
      <c r="DW91" s="89" t="s">
        <v>535</v>
      </c>
      <c r="DX91" s="89" t="s">
        <v>1221</v>
      </c>
      <c r="DY91" s="89" t="s">
        <v>537</v>
      </c>
    </row>
    <row r="92">
      <c r="A92" s="89" t="s">
        <v>1334</v>
      </c>
      <c r="B92" s="89" t="s">
        <v>1335</v>
      </c>
      <c r="C92" s="89" t="s">
        <v>1336</v>
      </c>
      <c r="D92" s="89">
        <v>8.5447E7</v>
      </c>
      <c r="E92" s="89">
        <v>4.262427630178E12</v>
      </c>
      <c r="F92" s="142" t="s">
        <v>1337</v>
      </c>
      <c r="G92" s="89" t="s">
        <v>587</v>
      </c>
      <c r="H92" s="89" t="s">
        <v>1157</v>
      </c>
      <c r="I92" s="89"/>
      <c r="J92" s="89" t="s">
        <v>1158</v>
      </c>
      <c r="K92" s="89" t="s">
        <v>1328</v>
      </c>
      <c r="L92" s="89" t="s">
        <v>1160</v>
      </c>
      <c r="M92" s="89" t="s">
        <v>408</v>
      </c>
      <c r="N92" s="89" t="s">
        <v>409</v>
      </c>
      <c r="O92" s="89"/>
      <c r="P92" s="89" t="s">
        <v>1161</v>
      </c>
      <c r="Q92" s="89" t="s">
        <v>1162</v>
      </c>
      <c r="R92" s="89"/>
      <c r="S92" s="89">
        <v>0.75</v>
      </c>
      <c r="T92" s="90">
        <v>0.295275590551181</v>
      </c>
      <c r="U92" s="89" t="s">
        <v>1329</v>
      </c>
      <c r="V92" s="89" t="s">
        <v>2088</v>
      </c>
      <c r="W92" s="89" t="s">
        <v>1164</v>
      </c>
      <c r="X92" s="89" t="s">
        <v>414</v>
      </c>
      <c r="Y92" s="89" t="s">
        <v>415</v>
      </c>
      <c r="Z92" s="89">
        <v>20.0</v>
      </c>
      <c r="AA92" s="89">
        <v>68.0</v>
      </c>
      <c r="AB92" s="89">
        <v>60.0</v>
      </c>
      <c r="AC92" s="89">
        <v>140.0</v>
      </c>
      <c r="AD92" s="118">
        <v>0.1</v>
      </c>
      <c r="AE92" s="118">
        <v>0.9</v>
      </c>
      <c r="AF92" s="89"/>
      <c r="AG92" s="89"/>
      <c r="AH92" s="89"/>
      <c r="AI92" s="89"/>
      <c r="AJ92" s="89"/>
      <c r="AK92" s="89" t="s">
        <v>416</v>
      </c>
      <c r="AL92" s="142" t="s">
        <v>417</v>
      </c>
      <c r="AM92" s="142" t="s">
        <v>418</v>
      </c>
      <c r="AN92" s="142" t="s">
        <v>419</v>
      </c>
      <c r="AO92" s="142" t="s">
        <v>420</v>
      </c>
      <c r="AP92" s="142" t="s">
        <v>1338</v>
      </c>
      <c r="AQ92" s="89"/>
      <c r="AR92" s="89"/>
      <c r="AS92" s="89"/>
      <c r="AT92" s="89"/>
      <c r="AU92" s="89"/>
      <c r="AV92" s="89"/>
      <c r="AW92" s="89"/>
      <c r="AX92" s="142" t="s">
        <v>589</v>
      </c>
      <c r="AY92" s="142" t="s">
        <v>299</v>
      </c>
      <c r="AZ92" s="89" t="s">
        <v>423</v>
      </c>
      <c r="BA92" s="89" t="s">
        <v>424</v>
      </c>
      <c r="BB92" s="89" t="s">
        <v>425</v>
      </c>
      <c r="BC92" s="89" t="s">
        <v>1166</v>
      </c>
      <c r="BD92" s="89" t="s">
        <v>427</v>
      </c>
      <c r="BE92" s="89"/>
      <c r="BF92" s="89" t="s">
        <v>303</v>
      </c>
      <c r="BG92" s="89" t="s">
        <v>1339</v>
      </c>
      <c r="BH92" s="89">
        <v>1.0</v>
      </c>
      <c r="BI92" s="89" t="s">
        <v>888</v>
      </c>
      <c r="BJ92" s="89" t="s">
        <v>592</v>
      </c>
      <c r="BK92" s="89" t="s">
        <v>593</v>
      </c>
      <c r="BL92" s="89"/>
      <c r="BM92" s="89" t="s">
        <v>594</v>
      </c>
      <c r="BN92" s="89"/>
      <c r="BO92" s="89"/>
      <c r="BP92" s="89">
        <v>0.22</v>
      </c>
      <c r="BQ92" s="89">
        <v>0.49</v>
      </c>
      <c r="BR92" s="141">
        <v>0.14</v>
      </c>
      <c r="BS92" s="89">
        <v>0.31</v>
      </c>
      <c r="BT92" s="89" t="s">
        <v>433</v>
      </c>
      <c r="BU92" s="89"/>
      <c r="BV92" s="89"/>
      <c r="BW92" s="89"/>
      <c r="BX92" s="89"/>
      <c r="BY92" s="89"/>
      <c r="BZ92" s="89"/>
      <c r="CA92" s="89"/>
      <c r="CB92" s="89"/>
      <c r="CC92" s="89"/>
      <c r="CD92" s="89" t="s">
        <v>1335</v>
      </c>
      <c r="CE92" s="89" t="s">
        <v>618</v>
      </c>
      <c r="CF92" s="89" t="s">
        <v>1247</v>
      </c>
      <c r="CG92" s="89" t="s">
        <v>478</v>
      </c>
      <c r="CH92" s="89" t="s">
        <v>1335</v>
      </c>
      <c r="CI92" s="89" t="s">
        <v>622</v>
      </c>
      <c r="CJ92" s="89" t="s">
        <v>1250</v>
      </c>
      <c r="CK92" s="89" t="s">
        <v>485</v>
      </c>
      <c r="CL92" s="89" t="s">
        <v>1335</v>
      </c>
      <c r="CM92" s="89" t="s">
        <v>626</v>
      </c>
      <c r="CN92" s="89" t="s">
        <v>1253</v>
      </c>
      <c r="CO92" s="89" t="s">
        <v>492</v>
      </c>
      <c r="CP92" s="89" t="s">
        <v>1335</v>
      </c>
      <c r="CQ92" s="89" t="s">
        <v>630</v>
      </c>
      <c r="CR92" s="89" t="s">
        <v>1256</v>
      </c>
      <c r="CS92" s="89" t="s">
        <v>497</v>
      </c>
      <c r="CT92" s="89" t="s">
        <v>1335</v>
      </c>
      <c r="CU92" s="89" t="s">
        <v>634</v>
      </c>
      <c r="CV92" s="89" t="s">
        <v>1258</v>
      </c>
      <c r="CW92" s="89" t="s">
        <v>502</v>
      </c>
      <c r="CX92" s="89" t="s">
        <v>1335</v>
      </c>
      <c r="CY92" s="89" t="s">
        <v>638</v>
      </c>
      <c r="CZ92" s="89" t="s">
        <v>1261</v>
      </c>
      <c r="DA92" s="89" t="s">
        <v>507</v>
      </c>
      <c r="DB92" s="89" t="s">
        <v>1335</v>
      </c>
      <c r="DC92" s="89" t="s">
        <v>642</v>
      </c>
      <c r="DD92" s="89" t="s">
        <v>1264</v>
      </c>
      <c r="DE92" s="89" t="s">
        <v>512</v>
      </c>
      <c r="DF92" s="89" t="s">
        <v>1335</v>
      </c>
      <c r="DG92" s="89" t="s">
        <v>645</v>
      </c>
      <c r="DH92" s="89" t="s">
        <v>1267</v>
      </c>
      <c r="DI92" s="89" t="s">
        <v>517</v>
      </c>
      <c r="DJ92" s="89" t="s">
        <v>1335</v>
      </c>
      <c r="DK92" s="89" t="s">
        <v>649</v>
      </c>
      <c r="DL92" s="89" t="s">
        <v>1270</v>
      </c>
      <c r="DM92" s="89" t="s">
        <v>522</v>
      </c>
      <c r="DN92" s="89" t="s">
        <v>1335</v>
      </c>
      <c r="DO92" s="89" t="s">
        <v>651</v>
      </c>
      <c r="DP92" s="89" t="s">
        <v>1299</v>
      </c>
      <c r="DQ92" s="89" t="s">
        <v>527</v>
      </c>
      <c r="DR92" s="89" t="s">
        <v>1335</v>
      </c>
      <c r="DS92" s="89" t="s">
        <v>655</v>
      </c>
      <c r="DT92" s="89" t="s">
        <v>1276</v>
      </c>
      <c r="DU92" s="89" t="s">
        <v>532</v>
      </c>
      <c r="DV92" s="89" t="s">
        <v>1335</v>
      </c>
      <c r="DW92" s="89" t="s">
        <v>659</v>
      </c>
      <c r="DX92" s="89" t="s">
        <v>1313</v>
      </c>
      <c r="DY92" s="89" t="s">
        <v>537</v>
      </c>
    </row>
    <row r="93">
      <c r="A93" s="89" t="s">
        <v>1340</v>
      </c>
      <c r="B93" s="89" t="s">
        <v>1341</v>
      </c>
      <c r="C93" s="89" t="s">
        <v>1336</v>
      </c>
      <c r="D93" s="89">
        <v>8.5447E7</v>
      </c>
      <c r="E93" s="89">
        <v>4.262427630369E12</v>
      </c>
      <c r="F93" s="142" t="s">
        <v>1342</v>
      </c>
      <c r="G93" s="89" t="s">
        <v>587</v>
      </c>
      <c r="H93" s="89" t="s">
        <v>1157</v>
      </c>
      <c r="I93" s="89"/>
      <c r="J93" s="89" t="s">
        <v>1158</v>
      </c>
      <c r="K93" s="89" t="s">
        <v>1328</v>
      </c>
      <c r="L93" s="89" t="s">
        <v>1160</v>
      </c>
      <c r="M93" s="89" t="s">
        <v>700</v>
      </c>
      <c r="N93" s="89" t="s">
        <v>701</v>
      </c>
      <c r="O93" s="89"/>
      <c r="P93" s="89" t="s">
        <v>1161</v>
      </c>
      <c r="Q93" s="89" t="s">
        <v>1162</v>
      </c>
      <c r="R93" s="89"/>
      <c r="S93" s="89">
        <v>0.75</v>
      </c>
      <c r="T93" s="90">
        <v>0.295275590551181</v>
      </c>
      <c r="U93" s="89" t="s">
        <v>1329</v>
      </c>
      <c r="V93" s="89" t="s">
        <v>2088</v>
      </c>
      <c r="W93" s="89" t="s">
        <v>1164</v>
      </c>
      <c r="X93" s="89" t="s">
        <v>414</v>
      </c>
      <c r="Y93" s="89" t="s">
        <v>415</v>
      </c>
      <c r="Z93" s="89">
        <v>20.0</v>
      </c>
      <c r="AA93" s="89">
        <v>68.0</v>
      </c>
      <c r="AB93" s="89">
        <v>60.0</v>
      </c>
      <c r="AC93" s="89">
        <v>140.0</v>
      </c>
      <c r="AD93" s="118">
        <v>0.1</v>
      </c>
      <c r="AE93" s="118">
        <v>0.9</v>
      </c>
      <c r="AF93" s="89"/>
      <c r="AG93" s="89"/>
      <c r="AH93" s="89"/>
      <c r="AI93" s="89"/>
      <c r="AJ93" s="89"/>
      <c r="AK93" s="89" t="s">
        <v>416</v>
      </c>
      <c r="AL93" s="142" t="s">
        <v>417</v>
      </c>
      <c r="AM93" s="142" t="s">
        <v>418</v>
      </c>
      <c r="AN93" s="142" t="s">
        <v>419</v>
      </c>
      <c r="AO93" s="142" t="s">
        <v>420</v>
      </c>
      <c r="AP93" s="142" t="s">
        <v>1343</v>
      </c>
      <c r="AQ93" s="89"/>
      <c r="AR93" s="89"/>
      <c r="AS93" s="89"/>
      <c r="AT93" s="89"/>
      <c r="AU93" s="89"/>
      <c r="AV93" s="89"/>
      <c r="AW93" s="89"/>
      <c r="AX93" s="142" t="s">
        <v>589</v>
      </c>
      <c r="AY93" s="142" t="s">
        <v>299</v>
      </c>
      <c r="AZ93" s="89" t="s">
        <v>423</v>
      </c>
      <c r="BA93" s="89" t="s">
        <v>424</v>
      </c>
      <c r="BB93" s="89" t="s">
        <v>425</v>
      </c>
      <c r="BC93" s="89" t="s">
        <v>1166</v>
      </c>
      <c r="BD93" s="89" t="s">
        <v>427</v>
      </c>
      <c r="BE93" s="89"/>
      <c r="BF93" s="89" t="s">
        <v>303</v>
      </c>
      <c r="BG93" s="89" t="s">
        <v>1344</v>
      </c>
      <c r="BH93" s="89">
        <v>1.0</v>
      </c>
      <c r="BI93" s="89" t="s">
        <v>888</v>
      </c>
      <c r="BJ93" s="89" t="s">
        <v>819</v>
      </c>
      <c r="BK93" s="89" t="s">
        <v>820</v>
      </c>
      <c r="BL93" s="89"/>
      <c r="BM93" s="89" t="s">
        <v>821</v>
      </c>
      <c r="BN93" s="89"/>
      <c r="BO93" s="89"/>
      <c r="BP93" s="89">
        <v>0.27</v>
      </c>
      <c r="BQ93" s="89">
        <v>0.6</v>
      </c>
      <c r="BR93" s="141">
        <v>0.19</v>
      </c>
      <c r="BS93" s="89">
        <v>0.42</v>
      </c>
      <c r="BT93" s="89" t="s">
        <v>433</v>
      </c>
      <c r="BU93" s="89"/>
      <c r="BV93" s="89"/>
      <c r="BW93" s="89"/>
      <c r="BX93" s="89"/>
      <c r="BY93" s="89"/>
      <c r="BZ93" s="89"/>
      <c r="CA93" s="89"/>
      <c r="CB93" s="89"/>
      <c r="CC93" s="89"/>
      <c r="CD93" s="89" t="s">
        <v>1341</v>
      </c>
      <c r="CE93" s="89" t="s">
        <v>618</v>
      </c>
      <c r="CF93" s="89" t="s">
        <v>1247</v>
      </c>
      <c r="CG93" s="89" t="s">
        <v>478</v>
      </c>
      <c r="CH93" s="89" t="s">
        <v>1341</v>
      </c>
      <c r="CI93" s="89" t="s">
        <v>622</v>
      </c>
      <c r="CJ93" s="89" t="s">
        <v>1250</v>
      </c>
      <c r="CK93" s="89" t="s">
        <v>485</v>
      </c>
      <c r="CL93" s="89" t="s">
        <v>1341</v>
      </c>
      <c r="CM93" s="89" t="s">
        <v>626</v>
      </c>
      <c r="CN93" s="89" t="s">
        <v>1253</v>
      </c>
      <c r="CO93" s="89" t="s">
        <v>492</v>
      </c>
      <c r="CP93" s="89" t="s">
        <v>1341</v>
      </c>
      <c r="CQ93" s="89" t="s">
        <v>630</v>
      </c>
      <c r="CR93" s="89" t="s">
        <v>1256</v>
      </c>
      <c r="CS93" s="89" t="s">
        <v>497</v>
      </c>
      <c r="CT93" s="89" t="s">
        <v>1341</v>
      </c>
      <c r="CU93" s="89" t="s">
        <v>634</v>
      </c>
      <c r="CV93" s="89" t="s">
        <v>1258</v>
      </c>
      <c r="CW93" s="89" t="s">
        <v>502</v>
      </c>
      <c r="CX93" s="89" t="s">
        <v>1341</v>
      </c>
      <c r="CY93" s="89" t="s">
        <v>638</v>
      </c>
      <c r="CZ93" s="89" t="s">
        <v>1261</v>
      </c>
      <c r="DA93" s="89" t="s">
        <v>507</v>
      </c>
      <c r="DB93" s="89" t="s">
        <v>1341</v>
      </c>
      <c r="DC93" s="89" t="s">
        <v>642</v>
      </c>
      <c r="DD93" s="89" t="s">
        <v>1264</v>
      </c>
      <c r="DE93" s="89" t="s">
        <v>512</v>
      </c>
      <c r="DF93" s="89" t="s">
        <v>1341</v>
      </c>
      <c r="DG93" s="89" t="s">
        <v>645</v>
      </c>
      <c r="DH93" s="89" t="s">
        <v>1267</v>
      </c>
      <c r="DI93" s="89" t="s">
        <v>517</v>
      </c>
      <c r="DJ93" s="89" t="s">
        <v>1341</v>
      </c>
      <c r="DK93" s="89" t="s">
        <v>649</v>
      </c>
      <c r="DL93" s="89" t="s">
        <v>1270</v>
      </c>
      <c r="DM93" s="89" t="s">
        <v>522</v>
      </c>
      <c r="DN93" s="89" t="s">
        <v>1341</v>
      </c>
      <c r="DO93" s="89" t="s">
        <v>651</v>
      </c>
      <c r="DP93" s="89" t="s">
        <v>1299</v>
      </c>
      <c r="DQ93" s="89" t="s">
        <v>527</v>
      </c>
      <c r="DR93" s="89" t="s">
        <v>1341</v>
      </c>
      <c r="DS93" s="89" t="s">
        <v>655</v>
      </c>
      <c r="DT93" s="89" t="s">
        <v>1276</v>
      </c>
      <c r="DU93" s="89" t="s">
        <v>532</v>
      </c>
      <c r="DV93" s="89" t="s">
        <v>1341</v>
      </c>
      <c r="DW93" s="89" t="s">
        <v>659</v>
      </c>
      <c r="DX93" s="89" t="s">
        <v>1313</v>
      </c>
      <c r="DY93" s="89" t="s">
        <v>537</v>
      </c>
    </row>
    <row r="94">
      <c r="A94" s="89" t="s">
        <v>1345</v>
      </c>
      <c r="B94" s="89" t="s">
        <v>1346</v>
      </c>
      <c r="C94" s="89" t="s">
        <v>1336</v>
      </c>
      <c r="D94" s="89">
        <v>8.5447E7</v>
      </c>
      <c r="E94" s="89">
        <v>4.26242763055E12</v>
      </c>
      <c r="F94" s="142" t="s">
        <v>1347</v>
      </c>
      <c r="G94" s="89" t="s">
        <v>587</v>
      </c>
      <c r="H94" s="89" t="s">
        <v>1157</v>
      </c>
      <c r="I94" s="89"/>
      <c r="J94" s="89" t="s">
        <v>1158</v>
      </c>
      <c r="K94" s="89" t="s">
        <v>1328</v>
      </c>
      <c r="L94" s="89" t="s">
        <v>1160</v>
      </c>
      <c r="M94" s="89" t="s">
        <v>884</v>
      </c>
      <c r="N94" s="89" t="s">
        <v>885</v>
      </c>
      <c r="O94" s="89"/>
      <c r="P94" s="89" t="s">
        <v>1161</v>
      </c>
      <c r="Q94" s="89" t="s">
        <v>1162</v>
      </c>
      <c r="R94" s="89"/>
      <c r="S94" s="89">
        <v>0.75</v>
      </c>
      <c r="T94" s="90">
        <v>0.295275590551181</v>
      </c>
      <c r="U94" s="89" t="s">
        <v>1329</v>
      </c>
      <c r="V94" s="89" t="s">
        <v>2088</v>
      </c>
      <c r="W94" s="89" t="s">
        <v>1164</v>
      </c>
      <c r="X94" s="89" t="s">
        <v>414</v>
      </c>
      <c r="Y94" s="89" t="s">
        <v>415</v>
      </c>
      <c r="Z94" s="89">
        <v>20.0</v>
      </c>
      <c r="AA94" s="89">
        <v>68.0</v>
      </c>
      <c r="AB94" s="89">
        <v>60.0</v>
      </c>
      <c r="AC94" s="89">
        <v>140.0</v>
      </c>
      <c r="AD94" s="118">
        <v>0.1</v>
      </c>
      <c r="AE94" s="118">
        <v>0.9</v>
      </c>
      <c r="AF94" s="89"/>
      <c r="AG94" s="89"/>
      <c r="AH94" s="89"/>
      <c r="AI94" s="89"/>
      <c r="AJ94" s="89"/>
      <c r="AK94" s="89" t="s">
        <v>416</v>
      </c>
      <c r="AL94" s="142" t="s">
        <v>417</v>
      </c>
      <c r="AM94" s="142" t="s">
        <v>418</v>
      </c>
      <c r="AN94" s="142" t="s">
        <v>419</v>
      </c>
      <c r="AO94" s="142" t="s">
        <v>420</v>
      </c>
      <c r="AP94" s="142" t="s">
        <v>1348</v>
      </c>
      <c r="AQ94" s="89"/>
      <c r="AR94" s="89"/>
      <c r="AS94" s="89"/>
      <c r="AT94" s="89"/>
      <c r="AU94" s="89"/>
      <c r="AV94" s="89"/>
      <c r="AW94" s="89"/>
      <c r="AX94" s="142" t="s">
        <v>589</v>
      </c>
      <c r="AY94" s="142" t="s">
        <v>299</v>
      </c>
      <c r="AZ94" s="89" t="s">
        <v>423</v>
      </c>
      <c r="BA94" s="89" t="s">
        <v>424</v>
      </c>
      <c r="BB94" s="89" t="s">
        <v>425</v>
      </c>
      <c r="BC94" s="89" t="s">
        <v>1166</v>
      </c>
      <c r="BD94" s="89" t="s">
        <v>427</v>
      </c>
      <c r="BE94" s="89"/>
      <c r="BF94" s="89" t="s">
        <v>303</v>
      </c>
      <c r="BG94" s="89" t="s">
        <v>1349</v>
      </c>
      <c r="BH94" s="89">
        <v>1.0</v>
      </c>
      <c r="BI94" s="89" t="s">
        <v>888</v>
      </c>
      <c r="BJ94" s="89" t="s">
        <v>889</v>
      </c>
      <c r="BK94" s="89" t="s">
        <v>820</v>
      </c>
      <c r="BL94" s="89"/>
      <c r="BM94" s="89" t="s">
        <v>821</v>
      </c>
      <c r="BN94" s="89"/>
      <c r="BO94" s="89"/>
      <c r="BP94" s="89">
        <v>0.28</v>
      </c>
      <c r="BQ94" s="89">
        <v>0.62</v>
      </c>
      <c r="BR94" s="141">
        <v>0.2</v>
      </c>
      <c r="BS94" s="89">
        <v>0.44</v>
      </c>
      <c r="BT94" s="89" t="s">
        <v>433</v>
      </c>
      <c r="BU94" s="89"/>
      <c r="BV94" s="89"/>
      <c r="BW94" s="89"/>
      <c r="BX94" s="89"/>
      <c r="BY94" s="89"/>
      <c r="BZ94" s="89"/>
      <c r="CA94" s="89"/>
      <c r="CB94" s="89"/>
      <c r="CC94" s="89"/>
      <c r="CD94" s="89" t="s">
        <v>1346</v>
      </c>
      <c r="CE94" s="89" t="s">
        <v>618</v>
      </c>
      <c r="CF94" s="89" t="s">
        <v>1247</v>
      </c>
      <c r="CG94" s="89" t="s">
        <v>478</v>
      </c>
      <c r="CH94" s="89" t="s">
        <v>1346</v>
      </c>
      <c r="CI94" s="89" t="s">
        <v>622</v>
      </c>
      <c r="CJ94" s="89" t="s">
        <v>1250</v>
      </c>
      <c r="CK94" s="89" t="s">
        <v>485</v>
      </c>
      <c r="CL94" s="89" t="s">
        <v>1346</v>
      </c>
      <c r="CM94" s="89" t="s">
        <v>626</v>
      </c>
      <c r="CN94" s="89" t="s">
        <v>1253</v>
      </c>
      <c r="CO94" s="89" t="s">
        <v>492</v>
      </c>
      <c r="CP94" s="89" t="s">
        <v>1346</v>
      </c>
      <c r="CQ94" s="89" t="s">
        <v>630</v>
      </c>
      <c r="CR94" s="89" t="s">
        <v>1256</v>
      </c>
      <c r="CS94" s="89" t="s">
        <v>497</v>
      </c>
      <c r="CT94" s="89" t="s">
        <v>1346</v>
      </c>
      <c r="CU94" s="89" t="s">
        <v>634</v>
      </c>
      <c r="CV94" s="89" t="s">
        <v>1258</v>
      </c>
      <c r="CW94" s="89" t="s">
        <v>502</v>
      </c>
      <c r="CX94" s="89" t="s">
        <v>1346</v>
      </c>
      <c r="CY94" s="89" t="s">
        <v>638</v>
      </c>
      <c r="CZ94" s="89" t="s">
        <v>1261</v>
      </c>
      <c r="DA94" s="89" t="s">
        <v>507</v>
      </c>
      <c r="DB94" s="89" t="s">
        <v>1346</v>
      </c>
      <c r="DC94" s="89" t="s">
        <v>642</v>
      </c>
      <c r="DD94" s="89" t="s">
        <v>1264</v>
      </c>
      <c r="DE94" s="89" t="s">
        <v>512</v>
      </c>
      <c r="DF94" s="89" t="s">
        <v>1346</v>
      </c>
      <c r="DG94" s="89" t="s">
        <v>645</v>
      </c>
      <c r="DH94" s="89" t="s">
        <v>1267</v>
      </c>
      <c r="DI94" s="89" t="s">
        <v>517</v>
      </c>
      <c r="DJ94" s="89" t="s">
        <v>1346</v>
      </c>
      <c r="DK94" s="89" t="s">
        <v>649</v>
      </c>
      <c r="DL94" s="89" t="s">
        <v>1270</v>
      </c>
      <c r="DM94" s="89" t="s">
        <v>522</v>
      </c>
      <c r="DN94" s="89" t="s">
        <v>1346</v>
      </c>
      <c r="DO94" s="89" t="s">
        <v>651</v>
      </c>
      <c r="DP94" s="89" t="s">
        <v>1299</v>
      </c>
      <c r="DQ94" s="89" t="s">
        <v>527</v>
      </c>
      <c r="DR94" s="89" t="s">
        <v>1346</v>
      </c>
      <c r="DS94" s="89" t="s">
        <v>655</v>
      </c>
      <c r="DT94" s="89" t="s">
        <v>1276</v>
      </c>
      <c r="DU94" s="89" t="s">
        <v>532</v>
      </c>
      <c r="DV94" s="89" t="s">
        <v>1346</v>
      </c>
      <c r="DW94" s="89" t="s">
        <v>659</v>
      </c>
      <c r="DX94" s="89" t="s">
        <v>1313</v>
      </c>
      <c r="DY94" s="89" t="s">
        <v>537</v>
      </c>
    </row>
    <row r="95">
      <c r="A95" s="89" t="s">
        <v>1350</v>
      </c>
      <c r="B95" s="89" t="s">
        <v>1351</v>
      </c>
      <c r="C95" s="89" t="s">
        <v>1326</v>
      </c>
      <c r="D95" s="89">
        <v>8.5447E7</v>
      </c>
      <c r="E95" s="89">
        <v>4.262427630888E12</v>
      </c>
      <c r="F95" s="142" t="s">
        <v>1352</v>
      </c>
      <c r="G95" s="89" t="s">
        <v>402</v>
      </c>
      <c r="H95" s="89" t="s">
        <v>1157</v>
      </c>
      <c r="I95" s="89"/>
      <c r="J95" s="89" t="s">
        <v>1158</v>
      </c>
      <c r="K95" s="89" t="s">
        <v>1328</v>
      </c>
      <c r="L95" s="89" t="s">
        <v>1160</v>
      </c>
      <c r="M95" s="89" t="s">
        <v>700</v>
      </c>
      <c r="N95" s="89" t="s">
        <v>701</v>
      </c>
      <c r="O95" s="89"/>
      <c r="P95" s="89" t="s">
        <v>1161</v>
      </c>
      <c r="Q95" s="89" t="s">
        <v>1161</v>
      </c>
      <c r="R95" s="89"/>
      <c r="S95" s="89">
        <v>0.75</v>
      </c>
      <c r="T95" s="90">
        <v>0.295275590551181</v>
      </c>
      <c r="U95" s="89" t="s">
        <v>1329</v>
      </c>
      <c r="V95" s="89" t="s">
        <v>2088</v>
      </c>
      <c r="W95" s="89" t="s">
        <v>1164</v>
      </c>
      <c r="X95" s="89" t="s">
        <v>414</v>
      </c>
      <c r="Y95" s="89" t="s">
        <v>415</v>
      </c>
      <c r="Z95" s="89">
        <v>20.0</v>
      </c>
      <c r="AA95" s="89">
        <v>68.0</v>
      </c>
      <c r="AB95" s="89">
        <v>60.0</v>
      </c>
      <c r="AC95" s="89">
        <v>140.0</v>
      </c>
      <c r="AD95" s="118">
        <v>0.1</v>
      </c>
      <c r="AE95" s="118">
        <v>0.9</v>
      </c>
      <c r="AF95" s="89"/>
      <c r="AG95" s="89"/>
      <c r="AH95" s="89"/>
      <c r="AI95" s="89"/>
      <c r="AJ95" s="89"/>
      <c r="AK95" s="89" t="s">
        <v>416</v>
      </c>
      <c r="AL95" s="142" t="s">
        <v>417</v>
      </c>
      <c r="AM95" s="142" t="s">
        <v>418</v>
      </c>
      <c r="AN95" s="142" t="s">
        <v>419</v>
      </c>
      <c r="AO95" s="142" t="s">
        <v>420</v>
      </c>
      <c r="AP95" s="142" t="s">
        <v>1353</v>
      </c>
      <c r="AQ95" s="89"/>
      <c r="AR95" s="89"/>
      <c r="AS95" s="89"/>
      <c r="AT95" s="89"/>
      <c r="AU95" s="89"/>
      <c r="AV95" s="89"/>
      <c r="AW95" s="89"/>
      <c r="AX95" s="142" t="s">
        <v>422</v>
      </c>
      <c r="AY95" s="142" t="s">
        <v>299</v>
      </c>
      <c r="AZ95" s="89" t="s">
        <v>423</v>
      </c>
      <c r="BA95" s="89" t="s">
        <v>424</v>
      </c>
      <c r="BB95" s="89" t="s">
        <v>425</v>
      </c>
      <c r="BC95" s="89" t="s">
        <v>1166</v>
      </c>
      <c r="BD95" s="89" t="s">
        <v>427</v>
      </c>
      <c r="BE95" s="89"/>
      <c r="BF95" s="89" t="s">
        <v>303</v>
      </c>
      <c r="BG95" s="89" t="s">
        <v>1354</v>
      </c>
      <c r="BH95" s="89">
        <v>1.0</v>
      </c>
      <c r="BI95" s="89" t="s">
        <v>704</v>
      </c>
      <c r="BJ95" s="89" t="s">
        <v>705</v>
      </c>
      <c r="BK95" s="89" t="s">
        <v>706</v>
      </c>
      <c r="BL95" s="89"/>
      <c r="BM95" s="89" t="s">
        <v>707</v>
      </c>
      <c r="BN95" s="89"/>
      <c r="BO95" s="89"/>
      <c r="BP95" s="89">
        <v>8.56</v>
      </c>
      <c r="BQ95" s="89">
        <v>18.87</v>
      </c>
      <c r="BR95" s="141">
        <v>7.08</v>
      </c>
      <c r="BS95" s="89">
        <v>15.61</v>
      </c>
      <c r="BT95" s="89" t="s">
        <v>433</v>
      </c>
      <c r="BU95" s="89"/>
      <c r="BV95" s="89"/>
      <c r="BW95" s="89"/>
      <c r="BX95" s="89"/>
      <c r="BY95" s="89"/>
      <c r="BZ95" s="89"/>
      <c r="CA95" s="89"/>
      <c r="CB95" s="89"/>
      <c r="CC95" s="89"/>
      <c r="CD95" s="89" t="s">
        <v>1351</v>
      </c>
      <c r="CE95" s="89" t="s">
        <v>476</v>
      </c>
      <c r="CF95" s="89" t="s">
        <v>1190</v>
      </c>
      <c r="CG95" s="89" t="s">
        <v>478</v>
      </c>
      <c r="CH95" s="89" t="s">
        <v>1351</v>
      </c>
      <c r="CI95" s="89" t="s">
        <v>483</v>
      </c>
      <c r="CJ95" s="89" t="s">
        <v>1250</v>
      </c>
      <c r="CK95" s="89" t="s">
        <v>485</v>
      </c>
      <c r="CL95" s="89" t="s">
        <v>1351</v>
      </c>
      <c r="CM95" s="89" t="s">
        <v>490</v>
      </c>
      <c r="CN95" s="89" t="s">
        <v>1196</v>
      </c>
      <c r="CO95" s="89" t="s">
        <v>492</v>
      </c>
      <c r="CP95" s="89" t="s">
        <v>1351</v>
      </c>
      <c r="CQ95" s="89" t="s">
        <v>495</v>
      </c>
      <c r="CR95" s="89" t="s">
        <v>1199</v>
      </c>
      <c r="CS95" s="89" t="s">
        <v>497</v>
      </c>
      <c r="CT95" s="89" t="s">
        <v>1351</v>
      </c>
      <c r="CU95" s="89" t="s">
        <v>500</v>
      </c>
      <c r="CV95" s="89" t="s">
        <v>1306</v>
      </c>
      <c r="CW95" s="89" t="s">
        <v>502</v>
      </c>
      <c r="CX95" s="89" t="s">
        <v>1351</v>
      </c>
      <c r="CY95" s="89" t="s">
        <v>505</v>
      </c>
      <c r="CZ95" s="89" t="s">
        <v>1205</v>
      </c>
      <c r="DA95" s="89" t="s">
        <v>507</v>
      </c>
      <c r="DB95" s="89" t="s">
        <v>1351</v>
      </c>
      <c r="DC95" s="89" t="s">
        <v>510</v>
      </c>
      <c r="DD95" s="89" t="s">
        <v>1207</v>
      </c>
      <c r="DE95" s="89" t="s">
        <v>512</v>
      </c>
      <c r="DF95" s="89" t="s">
        <v>1351</v>
      </c>
      <c r="DG95" s="89" t="s">
        <v>515</v>
      </c>
      <c r="DH95" s="89" t="s">
        <v>1209</v>
      </c>
      <c r="DI95" s="89" t="s">
        <v>517</v>
      </c>
      <c r="DJ95" s="89" t="s">
        <v>1351</v>
      </c>
      <c r="DK95" s="89" t="s">
        <v>520</v>
      </c>
      <c r="DL95" s="89" t="s">
        <v>1307</v>
      </c>
      <c r="DM95" s="89" t="s">
        <v>522</v>
      </c>
      <c r="DN95" s="89" t="s">
        <v>1351</v>
      </c>
      <c r="DO95" s="89" t="s">
        <v>525</v>
      </c>
      <c r="DP95" s="89" t="s">
        <v>1215</v>
      </c>
      <c r="DQ95" s="89" t="s">
        <v>527</v>
      </c>
      <c r="DR95" s="89" t="s">
        <v>1351</v>
      </c>
      <c r="DS95" s="89" t="s">
        <v>530</v>
      </c>
      <c r="DT95" s="89" t="s">
        <v>1218</v>
      </c>
      <c r="DU95" s="89" t="s">
        <v>532</v>
      </c>
      <c r="DV95" s="89" t="s">
        <v>1351</v>
      </c>
      <c r="DW95" s="89" t="s">
        <v>535</v>
      </c>
      <c r="DX95" s="89" t="s">
        <v>1221</v>
      </c>
      <c r="DY95" s="89" t="s">
        <v>537</v>
      </c>
    </row>
    <row r="96">
      <c r="A96" s="89" t="s">
        <v>1355</v>
      </c>
      <c r="B96" s="89" t="s">
        <v>1356</v>
      </c>
      <c r="C96" s="89" t="s">
        <v>1336</v>
      </c>
      <c r="D96" s="89">
        <v>8.5447E7</v>
      </c>
      <c r="E96" s="89">
        <v>4.262427630161E12</v>
      </c>
      <c r="F96" s="142" t="s">
        <v>1357</v>
      </c>
      <c r="G96" s="89" t="s">
        <v>587</v>
      </c>
      <c r="H96" s="89" t="s">
        <v>1157</v>
      </c>
      <c r="I96" s="89"/>
      <c r="J96" s="89" t="s">
        <v>1158</v>
      </c>
      <c r="K96" s="89" t="s">
        <v>1328</v>
      </c>
      <c r="L96" s="89" t="s">
        <v>1160</v>
      </c>
      <c r="M96" s="89" t="s">
        <v>408</v>
      </c>
      <c r="N96" s="89" t="s">
        <v>409</v>
      </c>
      <c r="O96" s="89"/>
      <c r="P96" s="89" t="s">
        <v>1161</v>
      </c>
      <c r="Q96" s="89" t="s">
        <v>1161</v>
      </c>
      <c r="R96" s="89"/>
      <c r="S96" s="89">
        <v>0.75</v>
      </c>
      <c r="T96" s="90">
        <v>0.295275590551181</v>
      </c>
      <c r="U96" s="89" t="s">
        <v>1329</v>
      </c>
      <c r="V96" s="89" t="s">
        <v>2088</v>
      </c>
      <c r="W96" s="89" t="s">
        <v>1164</v>
      </c>
      <c r="X96" s="89" t="s">
        <v>414</v>
      </c>
      <c r="Y96" s="89" t="s">
        <v>415</v>
      </c>
      <c r="Z96" s="89">
        <v>20.0</v>
      </c>
      <c r="AA96" s="89">
        <v>68.0</v>
      </c>
      <c r="AB96" s="89">
        <v>60.0</v>
      </c>
      <c r="AC96" s="89">
        <v>140.0</v>
      </c>
      <c r="AD96" s="118">
        <v>0.1</v>
      </c>
      <c r="AE96" s="118">
        <v>0.9</v>
      </c>
      <c r="AF96" s="89"/>
      <c r="AG96" s="89"/>
      <c r="AH96" s="89"/>
      <c r="AI96" s="89"/>
      <c r="AJ96" s="89"/>
      <c r="AK96" s="89" t="s">
        <v>416</v>
      </c>
      <c r="AL96" s="142" t="s">
        <v>417</v>
      </c>
      <c r="AM96" s="142" t="s">
        <v>418</v>
      </c>
      <c r="AN96" s="142" t="s">
        <v>419</v>
      </c>
      <c r="AO96" s="142" t="s">
        <v>420</v>
      </c>
      <c r="AP96" s="142" t="s">
        <v>1358</v>
      </c>
      <c r="AQ96" s="89"/>
      <c r="AR96" s="89"/>
      <c r="AS96" s="89"/>
      <c r="AT96" s="89"/>
      <c r="AU96" s="89"/>
      <c r="AV96" s="89"/>
      <c r="AW96" s="89"/>
      <c r="AX96" s="142" t="s">
        <v>589</v>
      </c>
      <c r="AY96" s="142" t="s">
        <v>299</v>
      </c>
      <c r="AZ96" s="89" t="s">
        <v>423</v>
      </c>
      <c r="BA96" s="89" t="s">
        <v>424</v>
      </c>
      <c r="BB96" s="89" t="s">
        <v>425</v>
      </c>
      <c r="BC96" s="89" t="s">
        <v>1166</v>
      </c>
      <c r="BD96" s="89" t="s">
        <v>427</v>
      </c>
      <c r="BE96" s="89"/>
      <c r="BF96" s="89" t="s">
        <v>303</v>
      </c>
      <c r="BG96" s="89" t="s">
        <v>1359</v>
      </c>
      <c r="BH96" s="89">
        <v>1.0</v>
      </c>
      <c r="BI96" s="89" t="s">
        <v>888</v>
      </c>
      <c r="BJ96" s="89" t="s">
        <v>592</v>
      </c>
      <c r="BK96" s="89" t="s">
        <v>593</v>
      </c>
      <c r="BL96" s="89"/>
      <c r="BM96" s="89" t="s">
        <v>594</v>
      </c>
      <c r="BN96" s="89"/>
      <c r="BO96" s="89"/>
      <c r="BP96" s="89">
        <v>0.22</v>
      </c>
      <c r="BQ96" s="89">
        <v>0.49</v>
      </c>
      <c r="BR96" s="141">
        <v>0.14</v>
      </c>
      <c r="BS96" s="89">
        <v>0.31</v>
      </c>
      <c r="BT96" s="89" t="s">
        <v>433</v>
      </c>
      <c r="BU96" s="89"/>
      <c r="BV96" s="89"/>
      <c r="BW96" s="89"/>
      <c r="BX96" s="89"/>
      <c r="BY96" s="89"/>
      <c r="BZ96" s="89"/>
      <c r="CA96" s="89"/>
      <c r="CB96" s="89"/>
      <c r="CC96" s="89"/>
      <c r="CD96" s="89" t="s">
        <v>1356</v>
      </c>
      <c r="CE96" s="89" t="s">
        <v>618</v>
      </c>
      <c r="CF96" s="89" t="s">
        <v>1247</v>
      </c>
      <c r="CG96" s="89" t="s">
        <v>478</v>
      </c>
      <c r="CH96" s="89" t="s">
        <v>1356</v>
      </c>
      <c r="CI96" s="89" t="s">
        <v>622</v>
      </c>
      <c r="CJ96" s="89" t="s">
        <v>1250</v>
      </c>
      <c r="CK96" s="89" t="s">
        <v>485</v>
      </c>
      <c r="CL96" s="89" t="s">
        <v>1356</v>
      </c>
      <c r="CM96" s="89" t="s">
        <v>626</v>
      </c>
      <c r="CN96" s="89" t="s">
        <v>1253</v>
      </c>
      <c r="CO96" s="89" t="s">
        <v>492</v>
      </c>
      <c r="CP96" s="89" t="s">
        <v>1356</v>
      </c>
      <c r="CQ96" s="89" t="s">
        <v>630</v>
      </c>
      <c r="CR96" s="89" t="s">
        <v>1256</v>
      </c>
      <c r="CS96" s="89" t="s">
        <v>497</v>
      </c>
      <c r="CT96" s="89" t="s">
        <v>1356</v>
      </c>
      <c r="CU96" s="89" t="s">
        <v>634</v>
      </c>
      <c r="CV96" s="89" t="s">
        <v>1258</v>
      </c>
      <c r="CW96" s="89" t="s">
        <v>502</v>
      </c>
      <c r="CX96" s="89" t="s">
        <v>1356</v>
      </c>
      <c r="CY96" s="89" t="s">
        <v>638</v>
      </c>
      <c r="CZ96" s="89" t="s">
        <v>1261</v>
      </c>
      <c r="DA96" s="89" t="s">
        <v>507</v>
      </c>
      <c r="DB96" s="89" t="s">
        <v>1356</v>
      </c>
      <c r="DC96" s="89" t="s">
        <v>642</v>
      </c>
      <c r="DD96" s="89" t="s">
        <v>1264</v>
      </c>
      <c r="DE96" s="89" t="s">
        <v>512</v>
      </c>
      <c r="DF96" s="89" t="s">
        <v>1356</v>
      </c>
      <c r="DG96" s="89" t="s">
        <v>645</v>
      </c>
      <c r="DH96" s="89" t="s">
        <v>1267</v>
      </c>
      <c r="DI96" s="89" t="s">
        <v>517</v>
      </c>
      <c r="DJ96" s="89" t="s">
        <v>1356</v>
      </c>
      <c r="DK96" s="89" t="s">
        <v>649</v>
      </c>
      <c r="DL96" s="89" t="s">
        <v>1270</v>
      </c>
      <c r="DM96" s="89" t="s">
        <v>522</v>
      </c>
      <c r="DN96" s="89" t="s">
        <v>1356</v>
      </c>
      <c r="DO96" s="89" t="s">
        <v>651</v>
      </c>
      <c r="DP96" s="89" t="s">
        <v>1299</v>
      </c>
      <c r="DQ96" s="89" t="s">
        <v>527</v>
      </c>
      <c r="DR96" s="89" t="s">
        <v>1356</v>
      </c>
      <c r="DS96" s="89" t="s">
        <v>655</v>
      </c>
      <c r="DT96" s="89" t="s">
        <v>1276</v>
      </c>
      <c r="DU96" s="89" t="s">
        <v>532</v>
      </c>
      <c r="DV96" s="89" t="s">
        <v>1356</v>
      </c>
      <c r="DW96" s="89" t="s">
        <v>659</v>
      </c>
      <c r="DX96" s="89" t="s">
        <v>1313</v>
      </c>
      <c r="DY96" s="89" t="s">
        <v>537</v>
      </c>
    </row>
    <row r="97">
      <c r="A97" s="89" t="s">
        <v>1360</v>
      </c>
      <c r="B97" s="89" t="s">
        <v>1361</v>
      </c>
      <c r="C97" s="89" t="s">
        <v>1336</v>
      </c>
      <c r="D97" s="89">
        <v>8.5447E7</v>
      </c>
      <c r="E97" s="89">
        <v>4.262427630352E12</v>
      </c>
      <c r="F97" s="142" t="s">
        <v>1362</v>
      </c>
      <c r="G97" s="89" t="s">
        <v>587</v>
      </c>
      <c r="H97" s="89" t="s">
        <v>1157</v>
      </c>
      <c r="I97" s="89"/>
      <c r="J97" s="89" t="s">
        <v>1158</v>
      </c>
      <c r="K97" s="89" t="s">
        <v>1328</v>
      </c>
      <c r="L97" s="89" t="s">
        <v>1160</v>
      </c>
      <c r="M97" s="89" t="s">
        <v>700</v>
      </c>
      <c r="N97" s="89" t="s">
        <v>701</v>
      </c>
      <c r="O97" s="89"/>
      <c r="P97" s="89" t="s">
        <v>1161</v>
      </c>
      <c r="Q97" s="89" t="s">
        <v>1161</v>
      </c>
      <c r="R97" s="89"/>
      <c r="S97" s="89">
        <v>0.75</v>
      </c>
      <c r="T97" s="90">
        <v>0.295275590551181</v>
      </c>
      <c r="U97" s="89" t="s">
        <v>1329</v>
      </c>
      <c r="V97" s="89" t="s">
        <v>2088</v>
      </c>
      <c r="W97" s="89" t="s">
        <v>1164</v>
      </c>
      <c r="X97" s="89" t="s">
        <v>414</v>
      </c>
      <c r="Y97" s="89" t="s">
        <v>415</v>
      </c>
      <c r="Z97" s="89">
        <v>20.0</v>
      </c>
      <c r="AA97" s="89">
        <v>68.0</v>
      </c>
      <c r="AB97" s="89">
        <v>60.0</v>
      </c>
      <c r="AC97" s="89">
        <v>140.0</v>
      </c>
      <c r="AD97" s="118">
        <v>0.1</v>
      </c>
      <c r="AE97" s="118">
        <v>0.9</v>
      </c>
      <c r="AF97" s="89"/>
      <c r="AG97" s="89"/>
      <c r="AH97" s="89"/>
      <c r="AI97" s="89"/>
      <c r="AJ97" s="89"/>
      <c r="AK97" s="89" t="s">
        <v>416</v>
      </c>
      <c r="AL97" s="142" t="s">
        <v>417</v>
      </c>
      <c r="AM97" s="142" t="s">
        <v>418</v>
      </c>
      <c r="AN97" s="142" t="s">
        <v>419</v>
      </c>
      <c r="AO97" s="142" t="s">
        <v>420</v>
      </c>
      <c r="AP97" s="142" t="s">
        <v>1363</v>
      </c>
      <c r="AQ97" s="89"/>
      <c r="AR97" s="89"/>
      <c r="AS97" s="89"/>
      <c r="AT97" s="89"/>
      <c r="AU97" s="89"/>
      <c r="AV97" s="89"/>
      <c r="AW97" s="89"/>
      <c r="AX97" s="142" t="s">
        <v>589</v>
      </c>
      <c r="AY97" s="142" t="s">
        <v>299</v>
      </c>
      <c r="AZ97" s="89" t="s">
        <v>423</v>
      </c>
      <c r="BA97" s="89" t="s">
        <v>424</v>
      </c>
      <c r="BB97" s="89" t="s">
        <v>425</v>
      </c>
      <c r="BC97" s="89" t="s">
        <v>1166</v>
      </c>
      <c r="BD97" s="89" t="s">
        <v>427</v>
      </c>
      <c r="BE97" s="89"/>
      <c r="BF97" s="89" t="s">
        <v>303</v>
      </c>
      <c r="BG97" s="89" t="s">
        <v>1364</v>
      </c>
      <c r="BH97" s="89">
        <v>1.0</v>
      </c>
      <c r="BI97" s="89" t="s">
        <v>888</v>
      </c>
      <c r="BJ97" s="89" t="s">
        <v>819</v>
      </c>
      <c r="BK97" s="89" t="s">
        <v>820</v>
      </c>
      <c r="BL97" s="89"/>
      <c r="BM97" s="89" t="s">
        <v>821</v>
      </c>
      <c r="BN97" s="89"/>
      <c r="BO97" s="89"/>
      <c r="BP97" s="89">
        <v>0.27</v>
      </c>
      <c r="BQ97" s="89">
        <v>0.6</v>
      </c>
      <c r="BR97" s="141">
        <v>0.19</v>
      </c>
      <c r="BS97" s="89">
        <v>0.42</v>
      </c>
      <c r="BT97" s="89" t="s">
        <v>433</v>
      </c>
      <c r="BU97" s="89"/>
      <c r="BV97" s="89"/>
      <c r="BW97" s="89"/>
      <c r="BX97" s="89"/>
      <c r="BY97" s="89"/>
      <c r="BZ97" s="89"/>
      <c r="CA97" s="89"/>
      <c r="CB97" s="89"/>
      <c r="CC97" s="89"/>
      <c r="CD97" s="89" t="s">
        <v>1361</v>
      </c>
      <c r="CE97" s="89" t="s">
        <v>618</v>
      </c>
      <c r="CF97" s="89" t="s">
        <v>1247</v>
      </c>
      <c r="CG97" s="89" t="s">
        <v>478</v>
      </c>
      <c r="CH97" s="89" t="s">
        <v>1361</v>
      </c>
      <c r="CI97" s="89" t="s">
        <v>622</v>
      </c>
      <c r="CJ97" s="89" t="s">
        <v>1250</v>
      </c>
      <c r="CK97" s="89" t="s">
        <v>485</v>
      </c>
      <c r="CL97" s="89" t="s">
        <v>1361</v>
      </c>
      <c r="CM97" s="89" t="s">
        <v>626</v>
      </c>
      <c r="CN97" s="89" t="s">
        <v>1253</v>
      </c>
      <c r="CO97" s="89" t="s">
        <v>492</v>
      </c>
      <c r="CP97" s="89" t="s">
        <v>1361</v>
      </c>
      <c r="CQ97" s="89" t="s">
        <v>630</v>
      </c>
      <c r="CR97" s="89" t="s">
        <v>1256</v>
      </c>
      <c r="CS97" s="89" t="s">
        <v>497</v>
      </c>
      <c r="CT97" s="89" t="s">
        <v>1361</v>
      </c>
      <c r="CU97" s="89" t="s">
        <v>634</v>
      </c>
      <c r="CV97" s="89" t="s">
        <v>1258</v>
      </c>
      <c r="CW97" s="89" t="s">
        <v>502</v>
      </c>
      <c r="CX97" s="89" t="s">
        <v>1361</v>
      </c>
      <c r="CY97" s="89" t="s">
        <v>638</v>
      </c>
      <c r="CZ97" s="89" t="s">
        <v>1261</v>
      </c>
      <c r="DA97" s="89" t="s">
        <v>507</v>
      </c>
      <c r="DB97" s="89" t="s">
        <v>1361</v>
      </c>
      <c r="DC97" s="89" t="s">
        <v>642</v>
      </c>
      <c r="DD97" s="89" t="s">
        <v>1264</v>
      </c>
      <c r="DE97" s="89" t="s">
        <v>512</v>
      </c>
      <c r="DF97" s="89" t="s">
        <v>1361</v>
      </c>
      <c r="DG97" s="89" t="s">
        <v>645</v>
      </c>
      <c r="DH97" s="89" t="s">
        <v>1267</v>
      </c>
      <c r="DI97" s="89" t="s">
        <v>517</v>
      </c>
      <c r="DJ97" s="89" t="s">
        <v>1361</v>
      </c>
      <c r="DK97" s="89" t="s">
        <v>649</v>
      </c>
      <c r="DL97" s="89" t="s">
        <v>1270</v>
      </c>
      <c r="DM97" s="89" t="s">
        <v>522</v>
      </c>
      <c r="DN97" s="89" t="s">
        <v>1361</v>
      </c>
      <c r="DO97" s="89" t="s">
        <v>651</v>
      </c>
      <c r="DP97" s="89" t="s">
        <v>1299</v>
      </c>
      <c r="DQ97" s="89" t="s">
        <v>527</v>
      </c>
      <c r="DR97" s="89" t="s">
        <v>1361</v>
      </c>
      <c r="DS97" s="89" t="s">
        <v>655</v>
      </c>
      <c r="DT97" s="89" t="s">
        <v>1276</v>
      </c>
      <c r="DU97" s="89" t="s">
        <v>532</v>
      </c>
      <c r="DV97" s="89" t="s">
        <v>1361</v>
      </c>
      <c r="DW97" s="89" t="s">
        <v>659</v>
      </c>
      <c r="DX97" s="89" t="s">
        <v>1313</v>
      </c>
      <c r="DY97" s="89" t="s">
        <v>537</v>
      </c>
    </row>
    <row r="98">
      <c r="A98" s="89" t="s">
        <v>1365</v>
      </c>
      <c r="B98" s="89" t="s">
        <v>1366</v>
      </c>
      <c r="C98" s="89" t="s">
        <v>1336</v>
      </c>
      <c r="D98" s="89">
        <v>8.5447E7</v>
      </c>
      <c r="E98" s="89">
        <v>4.262427630543E12</v>
      </c>
      <c r="F98" s="142" t="s">
        <v>1367</v>
      </c>
      <c r="G98" s="89" t="s">
        <v>587</v>
      </c>
      <c r="H98" s="89" t="s">
        <v>1157</v>
      </c>
      <c r="I98" s="89"/>
      <c r="J98" s="89" t="s">
        <v>1158</v>
      </c>
      <c r="K98" s="89" t="s">
        <v>1328</v>
      </c>
      <c r="L98" s="89" t="s">
        <v>1160</v>
      </c>
      <c r="M98" s="89" t="s">
        <v>884</v>
      </c>
      <c r="N98" s="89" t="s">
        <v>885</v>
      </c>
      <c r="O98" s="89"/>
      <c r="P98" s="89" t="s">
        <v>1161</v>
      </c>
      <c r="Q98" s="89" t="s">
        <v>1161</v>
      </c>
      <c r="R98" s="89"/>
      <c r="S98" s="89">
        <v>0.75</v>
      </c>
      <c r="T98" s="90">
        <v>0.295275590551181</v>
      </c>
      <c r="U98" s="89" t="s">
        <v>1329</v>
      </c>
      <c r="V98" s="89" t="s">
        <v>2088</v>
      </c>
      <c r="W98" s="89" t="s">
        <v>1164</v>
      </c>
      <c r="X98" s="89" t="s">
        <v>414</v>
      </c>
      <c r="Y98" s="89" t="s">
        <v>415</v>
      </c>
      <c r="Z98" s="89">
        <v>20.0</v>
      </c>
      <c r="AA98" s="89">
        <v>68.0</v>
      </c>
      <c r="AB98" s="89">
        <v>60.0</v>
      </c>
      <c r="AC98" s="89">
        <v>140.0</v>
      </c>
      <c r="AD98" s="118">
        <v>0.1</v>
      </c>
      <c r="AE98" s="118">
        <v>0.9</v>
      </c>
      <c r="AF98" s="89"/>
      <c r="AG98" s="89"/>
      <c r="AH98" s="89"/>
      <c r="AI98" s="89"/>
      <c r="AJ98" s="89"/>
      <c r="AK98" s="89" t="s">
        <v>416</v>
      </c>
      <c r="AL98" s="142" t="s">
        <v>417</v>
      </c>
      <c r="AM98" s="142" t="s">
        <v>1368</v>
      </c>
      <c r="AN98" s="142" t="s">
        <v>419</v>
      </c>
      <c r="AO98" s="142" t="s">
        <v>420</v>
      </c>
      <c r="AP98" s="142" t="s">
        <v>1369</v>
      </c>
      <c r="AQ98" s="89"/>
      <c r="AR98" s="89"/>
      <c r="AS98" s="89"/>
      <c r="AT98" s="89"/>
      <c r="AU98" s="89"/>
      <c r="AV98" s="89"/>
      <c r="AW98" s="89"/>
      <c r="AX98" s="142" t="s">
        <v>589</v>
      </c>
      <c r="AY98" s="142" t="s">
        <v>299</v>
      </c>
      <c r="AZ98" s="89" t="s">
        <v>423</v>
      </c>
      <c r="BA98" s="89" t="s">
        <v>424</v>
      </c>
      <c r="BB98" s="89" t="s">
        <v>425</v>
      </c>
      <c r="BC98" s="89" t="s">
        <v>1166</v>
      </c>
      <c r="BD98" s="89" t="s">
        <v>427</v>
      </c>
      <c r="BE98" s="89"/>
      <c r="BF98" s="89" t="s">
        <v>303</v>
      </c>
      <c r="BG98" s="89" t="s">
        <v>1370</v>
      </c>
      <c r="BH98" s="89">
        <v>1.0</v>
      </c>
      <c r="BI98" s="89" t="s">
        <v>888</v>
      </c>
      <c r="BJ98" s="89" t="s">
        <v>889</v>
      </c>
      <c r="BK98" s="89" t="s">
        <v>820</v>
      </c>
      <c r="BL98" s="89"/>
      <c r="BM98" s="89" t="s">
        <v>821</v>
      </c>
      <c r="BN98" s="89"/>
      <c r="BO98" s="89"/>
      <c r="BP98" s="89">
        <v>0.28</v>
      </c>
      <c r="BQ98" s="89">
        <v>0.62</v>
      </c>
      <c r="BR98" s="141">
        <v>0.2</v>
      </c>
      <c r="BS98" s="89">
        <v>0.44</v>
      </c>
      <c r="BT98" s="89" t="s">
        <v>433</v>
      </c>
      <c r="BU98" s="89"/>
      <c r="BV98" s="89"/>
      <c r="BW98" s="89"/>
      <c r="BX98" s="89"/>
      <c r="BY98" s="89"/>
      <c r="BZ98" s="89"/>
      <c r="CA98" s="89"/>
      <c r="CB98" s="89"/>
      <c r="CC98" s="89"/>
      <c r="CD98" s="89" t="s">
        <v>1366</v>
      </c>
      <c r="CE98" s="89" t="s">
        <v>618</v>
      </c>
      <c r="CF98" s="89" t="s">
        <v>1247</v>
      </c>
      <c r="CG98" s="89" t="s">
        <v>478</v>
      </c>
      <c r="CH98" s="89" t="s">
        <v>1366</v>
      </c>
      <c r="CI98" s="89" t="s">
        <v>622</v>
      </c>
      <c r="CJ98" s="89" t="s">
        <v>1250</v>
      </c>
      <c r="CK98" s="89" t="s">
        <v>485</v>
      </c>
      <c r="CL98" s="89" t="s">
        <v>1366</v>
      </c>
      <c r="CM98" s="89" t="s">
        <v>626</v>
      </c>
      <c r="CN98" s="89" t="s">
        <v>1253</v>
      </c>
      <c r="CO98" s="89" t="s">
        <v>492</v>
      </c>
      <c r="CP98" s="89" t="s">
        <v>1366</v>
      </c>
      <c r="CQ98" s="89" t="s">
        <v>630</v>
      </c>
      <c r="CR98" s="89" t="s">
        <v>1256</v>
      </c>
      <c r="CS98" s="89" t="s">
        <v>497</v>
      </c>
      <c r="CT98" s="89" t="s">
        <v>1366</v>
      </c>
      <c r="CU98" s="89" t="s">
        <v>634</v>
      </c>
      <c r="CV98" s="89" t="s">
        <v>1258</v>
      </c>
      <c r="CW98" s="89" t="s">
        <v>502</v>
      </c>
      <c r="CX98" s="89" t="s">
        <v>1366</v>
      </c>
      <c r="CY98" s="89" t="s">
        <v>638</v>
      </c>
      <c r="CZ98" s="89" t="s">
        <v>1261</v>
      </c>
      <c r="DA98" s="89" t="s">
        <v>507</v>
      </c>
      <c r="DB98" s="89" t="s">
        <v>1366</v>
      </c>
      <c r="DC98" s="89" t="s">
        <v>642</v>
      </c>
      <c r="DD98" s="89" t="s">
        <v>1264</v>
      </c>
      <c r="DE98" s="89" t="s">
        <v>512</v>
      </c>
      <c r="DF98" s="89" t="s">
        <v>1366</v>
      </c>
      <c r="DG98" s="89" t="s">
        <v>645</v>
      </c>
      <c r="DH98" s="89" t="s">
        <v>1267</v>
      </c>
      <c r="DI98" s="89" t="s">
        <v>517</v>
      </c>
      <c r="DJ98" s="89" t="s">
        <v>1366</v>
      </c>
      <c r="DK98" s="89" t="s">
        <v>649</v>
      </c>
      <c r="DL98" s="89" t="s">
        <v>1270</v>
      </c>
      <c r="DM98" s="89" t="s">
        <v>522</v>
      </c>
      <c r="DN98" s="89" t="s">
        <v>1366</v>
      </c>
      <c r="DO98" s="89" t="s">
        <v>651</v>
      </c>
      <c r="DP98" s="89" t="s">
        <v>1299</v>
      </c>
      <c r="DQ98" s="89" t="s">
        <v>527</v>
      </c>
      <c r="DR98" s="89" t="s">
        <v>1366</v>
      </c>
      <c r="DS98" s="89" t="s">
        <v>655</v>
      </c>
      <c r="DT98" s="89" t="s">
        <v>1276</v>
      </c>
      <c r="DU98" s="89" t="s">
        <v>532</v>
      </c>
      <c r="DV98" s="89" t="s">
        <v>1366</v>
      </c>
      <c r="DW98" s="89" t="s">
        <v>659</v>
      </c>
      <c r="DX98" s="89" t="s">
        <v>1313</v>
      </c>
      <c r="DY98" s="89" t="s">
        <v>537</v>
      </c>
    </row>
    <row r="99">
      <c r="A99" s="89" t="s">
        <v>1371</v>
      </c>
      <c r="B99" s="89" t="s">
        <v>1372</v>
      </c>
      <c r="C99" s="89" t="s">
        <v>1373</v>
      </c>
      <c r="D99" s="89">
        <v>3.9269097E7</v>
      </c>
      <c r="E99" s="89">
        <v>4.262427630925E12</v>
      </c>
      <c r="F99" s="142" t="s">
        <v>1374</v>
      </c>
      <c r="G99" s="89" t="s">
        <v>1375</v>
      </c>
      <c r="H99" s="89"/>
      <c r="I99" s="89"/>
      <c r="J99" s="89"/>
      <c r="K99" s="89"/>
      <c r="L99" s="89"/>
      <c r="M99" s="89"/>
      <c r="N99" s="89"/>
      <c r="O99" s="89"/>
      <c r="P99" s="89"/>
      <c r="Q99" s="89"/>
      <c r="R99" s="89"/>
      <c r="S99" s="89">
        <v>0.75</v>
      </c>
      <c r="T99" s="90">
        <v>0.295275590551181</v>
      </c>
      <c r="U99" s="89" t="s">
        <v>1329</v>
      </c>
      <c r="V99" s="89" t="s">
        <v>2088</v>
      </c>
      <c r="W99" s="89" t="s">
        <v>1164</v>
      </c>
      <c r="X99" s="89" t="s">
        <v>414</v>
      </c>
      <c r="Y99" s="89" t="s">
        <v>415</v>
      </c>
      <c r="Z99" s="89">
        <v>20.0</v>
      </c>
      <c r="AA99" s="89">
        <v>68.0</v>
      </c>
      <c r="AB99" s="89">
        <v>60.0</v>
      </c>
      <c r="AC99" s="89">
        <v>140.0</v>
      </c>
      <c r="AD99" s="118">
        <v>0.1</v>
      </c>
      <c r="AE99" s="118">
        <v>0.9</v>
      </c>
      <c r="AF99" s="89"/>
      <c r="AG99" s="89"/>
      <c r="AH99" s="89"/>
      <c r="AI99" s="89"/>
      <c r="AJ99" s="89"/>
      <c r="AK99" s="89"/>
      <c r="AL99" s="142" t="s">
        <v>419</v>
      </c>
      <c r="AM99" s="142" t="s">
        <v>1376</v>
      </c>
      <c r="AN99" s="89"/>
      <c r="AO99" s="142" t="s">
        <v>1377</v>
      </c>
      <c r="AP99" s="142" t="s">
        <v>1378</v>
      </c>
      <c r="AQ99" s="89"/>
      <c r="AR99" s="89"/>
      <c r="AS99" s="89"/>
      <c r="AT99" s="89"/>
      <c r="AU99" s="89"/>
      <c r="AV99" s="89"/>
      <c r="AW99" s="89"/>
      <c r="AX99" s="142" t="s">
        <v>298</v>
      </c>
      <c r="AY99" s="142" t="s">
        <v>1379</v>
      </c>
      <c r="AZ99" s="89"/>
      <c r="BA99" s="89"/>
      <c r="BB99" s="89"/>
      <c r="BC99" s="89"/>
      <c r="BD99" s="89"/>
      <c r="BE99" s="89"/>
      <c r="BF99" s="89"/>
      <c r="BG99" s="89" t="s">
        <v>1380</v>
      </c>
      <c r="BH99" s="89">
        <v>4.0</v>
      </c>
      <c r="BI99" s="89" t="s">
        <v>1381</v>
      </c>
      <c r="BJ99" s="89" t="s">
        <v>1382</v>
      </c>
      <c r="BK99" s="89" t="s">
        <v>1383</v>
      </c>
      <c r="BL99" s="89"/>
      <c r="BM99" s="89" t="s">
        <v>1384</v>
      </c>
      <c r="BN99" s="89"/>
      <c r="BO99" s="89"/>
      <c r="BP99" s="89">
        <v>0.06</v>
      </c>
      <c r="BQ99" s="89">
        <v>0.13</v>
      </c>
      <c r="BR99" s="141">
        <v>0.04</v>
      </c>
      <c r="BS99" s="89">
        <v>0.09</v>
      </c>
      <c r="BT99" s="89" t="s">
        <v>433</v>
      </c>
      <c r="BU99" s="89"/>
      <c r="BV99" s="89"/>
      <c r="BW99" s="89"/>
      <c r="BX99" s="89"/>
      <c r="BY99" s="89"/>
      <c r="BZ99" s="89"/>
      <c r="CA99" s="89"/>
      <c r="CB99" s="89"/>
      <c r="CC99" s="89"/>
      <c r="CD99" s="89" t="s">
        <v>1385</v>
      </c>
      <c r="CE99" s="89" t="s">
        <v>1423</v>
      </c>
      <c r="CF99" s="89" t="s">
        <v>1424</v>
      </c>
      <c r="CG99" s="89"/>
      <c r="CH99" s="89" t="s">
        <v>1385</v>
      </c>
      <c r="CI99" s="89" t="s">
        <v>1430</v>
      </c>
      <c r="CJ99" s="89" t="s">
        <v>1431</v>
      </c>
      <c r="CK99" s="89"/>
      <c r="CL99" s="89" t="s">
        <v>1385</v>
      </c>
      <c r="CM99" s="89" t="s">
        <v>1437</v>
      </c>
      <c r="CN99" s="89" t="s">
        <v>1438</v>
      </c>
      <c r="CO99" s="89"/>
      <c r="CP99" s="89" t="s">
        <v>1385</v>
      </c>
      <c r="CQ99" s="89" t="s">
        <v>1440</v>
      </c>
      <c r="CR99" s="89" t="s">
        <v>1441</v>
      </c>
      <c r="CS99" s="89"/>
      <c r="CT99" s="89" t="s">
        <v>1385</v>
      </c>
      <c r="CU99" s="89" t="s">
        <v>1444</v>
      </c>
      <c r="CV99" s="89" t="s">
        <v>1445</v>
      </c>
      <c r="CW99" s="89"/>
      <c r="CX99" s="89" t="s">
        <v>1385</v>
      </c>
      <c r="CY99" s="89" t="s">
        <v>1448</v>
      </c>
      <c r="CZ99" s="89" t="s">
        <v>1449</v>
      </c>
      <c r="DA99" s="89"/>
      <c r="DB99" s="89" t="s">
        <v>1385</v>
      </c>
      <c r="DC99" s="89" t="s">
        <v>1451</v>
      </c>
      <c r="DD99" s="89" t="s">
        <v>1452</v>
      </c>
      <c r="DE99" s="89"/>
      <c r="DF99" s="89" t="s">
        <v>1385</v>
      </c>
      <c r="DG99" s="89" t="s">
        <v>1455</v>
      </c>
      <c r="DH99" s="89" t="s">
        <v>1456</v>
      </c>
      <c r="DI99" s="89"/>
      <c r="DJ99" s="89" t="s">
        <v>1385</v>
      </c>
      <c r="DK99" s="89" t="s">
        <v>1459</v>
      </c>
      <c r="DL99" s="89" t="s">
        <v>1460</v>
      </c>
      <c r="DM99" s="89"/>
      <c r="DN99" s="89" t="s">
        <v>1385</v>
      </c>
      <c r="DO99" s="89" t="s">
        <v>1463</v>
      </c>
      <c r="DP99" s="89" t="s">
        <v>1464</v>
      </c>
      <c r="DQ99" s="89"/>
      <c r="DR99" s="89" t="s">
        <v>1385</v>
      </c>
      <c r="DS99" s="89" t="s">
        <v>1467</v>
      </c>
      <c r="DT99" s="89" t="s">
        <v>1468</v>
      </c>
      <c r="DU99" s="89"/>
      <c r="DV99" s="89" t="s">
        <v>1385</v>
      </c>
      <c r="DW99" s="89" t="s">
        <v>1471</v>
      </c>
      <c r="DX99" s="89" t="s">
        <v>1472</v>
      </c>
      <c r="DY99" s="89"/>
    </row>
    <row r="100">
      <c r="A100" s="89" t="s">
        <v>1475</v>
      </c>
      <c r="B100" s="89" t="s">
        <v>1476</v>
      </c>
      <c r="C100" s="89" t="s">
        <v>1373</v>
      </c>
      <c r="D100" s="89">
        <v>3.9269097E7</v>
      </c>
      <c r="E100" s="89">
        <v>6.74376605802E11</v>
      </c>
      <c r="F100" s="142" t="s">
        <v>1477</v>
      </c>
      <c r="G100" s="89" t="s">
        <v>1478</v>
      </c>
      <c r="H100" s="89"/>
      <c r="I100" s="89"/>
      <c r="J100" s="89"/>
      <c r="K100" s="89"/>
      <c r="L100" s="89"/>
      <c r="M100" s="89"/>
      <c r="N100" s="89"/>
      <c r="O100" s="89"/>
      <c r="P100" s="89"/>
      <c r="Q100" s="89"/>
      <c r="R100" s="89"/>
      <c r="S100" s="89">
        <v>0.75</v>
      </c>
      <c r="T100" s="90">
        <v>0.295275590551181</v>
      </c>
      <c r="U100" s="89" t="s">
        <v>1329</v>
      </c>
      <c r="V100" s="89" t="s">
        <v>2088</v>
      </c>
      <c r="W100" s="89" t="s">
        <v>1164</v>
      </c>
      <c r="X100" s="89" t="s">
        <v>414</v>
      </c>
      <c r="Y100" s="89" t="s">
        <v>415</v>
      </c>
      <c r="Z100" s="89">
        <v>20.0</v>
      </c>
      <c r="AA100" s="89">
        <v>68.0</v>
      </c>
      <c r="AB100" s="89">
        <v>60.0</v>
      </c>
      <c r="AC100" s="89">
        <v>140.0</v>
      </c>
      <c r="AD100" s="118">
        <v>0.1</v>
      </c>
      <c r="AE100" s="118">
        <v>0.9</v>
      </c>
      <c r="AF100" s="89"/>
      <c r="AG100" s="89"/>
      <c r="AH100" s="89"/>
      <c r="AI100" s="89"/>
      <c r="AJ100" s="89"/>
      <c r="AK100" s="89"/>
      <c r="AL100" s="89"/>
      <c r="AM100" s="89"/>
      <c r="AN100" s="89"/>
      <c r="AO100" s="142" t="s">
        <v>1479</v>
      </c>
      <c r="AP100" s="142" t="s">
        <v>1480</v>
      </c>
      <c r="AQ100" s="89"/>
      <c r="AR100" s="89"/>
      <c r="AS100" s="89"/>
      <c r="AT100" s="89"/>
      <c r="AU100" s="89"/>
      <c r="AV100" s="89"/>
      <c r="AW100" s="89"/>
      <c r="AX100" s="142" t="s">
        <v>298</v>
      </c>
      <c r="AY100" s="142" t="s">
        <v>1481</v>
      </c>
      <c r="AZ100" s="89"/>
      <c r="BA100" s="89"/>
      <c r="BB100" s="89"/>
      <c r="BC100" s="89"/>
      <c r="BD100" s="89"/>
      <c r="BE100" s="89"/>
      <c r="BF100" s="89"/>
      <c r="BG100" s="89" t="s">
        <v>1482</v>
      </c>
      <c r="BH100" s="89">
        <v>10.0</v>
      </c>
      <c r="BI100" s="89" t="s">
        <v>1381</v>
      </c>
      <c r="BJ100" s="89" t="s">
        <v>1382</v>
      </c>
      <c r="BK100" s="89" t="s">
        <v>1483</v>
      </c>
      <c r="BL100" s="89"/>
      <c r="BM100" s="89" t="s">
        <v>1484</v>
      </c>
      <c r="BN100" s="89"/>
      <c r="BO100" s="89"/>
      <c r="BP100" s="89">
        <v>0.06</v>
      </c>
      <c r="BQ100" s="89">
        <v>0.13</v>
      </c>
      <c r="BR100" s="141">
        <v>0.04</v>
      </c>
      <c r="BS100" s="89">
        <v>0.09</v>
      </c>
      <c r="BT100" s="89" t="s">
        <v>433</v>
      </c>
      <c r="BU100" s="89"/>
      <c r="BV100" s="89"/>
      <c r="BW100" s="89"/>
      <c r="BX100" s="89"/>
      <c r="BY100" s="89"/>
      <c r="BZ100" s="89"/>
      <c r="CA100" s="89"/>
      <c r="CB100" s="89"/>
      <c r="CC100" s="89"/>
      <c r="CD100" s="89" t="s">
        <v>1485</v>
      </c>
      <c r="CE100" s="89" t="s">
        <v>1508</v>
      </c>
      <c r="CF100" s="89" t="s">
        <v>1509</v>
      </c>
      <c r="CG100" s="89"/>
      <c r="CH100" s="89" t="s">
        <v>1485</v>
      </c>
      <c r="CI100" s="89" t="s">
        <v>1512</v>
      </c>
      <c r="CJ100" s="89" t="s">
        <v>1513</v>
      </c>
      <c r="CK100" s="89"/>
      <c r="CL100" s="89" t="s">
        <v>1485</v>
      </c>
      <c r="CM100" s="89" t="s">
        <v>1516</v>
      </c>
      <c r="CN100" s="89" t="s">
        <v>1517</v>
      </c>
      <c r="CO100" s="89"/>
      <c r="CP100" s="89" t="s">
        <v>1485</v>
      </c>
      <c r="CQ100" s="89" t="s">
        <v>1520</v>
      </c>
      <c r="CR100" s="89" t="s">
        <v>1521</v>
      </c>
      <c r="CS100" s="89"/>
      <c r="CT100" s="89" t="s">
        <v>1485</v>
      </c>
      <c r="CU100" s="89" t="s">
        <v>1523</v>
      </c>
      <c r="CV100" s="89" t="s">
        <v>1524</v>
      </c>
      <c r="CW100" s="89"/>
      <c r="CX100" s="89" t="s">
        <v>1485</v>
      </c>
      <c r="CY100" s="89" t="s">
        <v>1527</v>
      </c>
      <c r="CZ100" s="89" t="s">
        <v>1528</v>
      </c>
      <c r="DA100" s="89"/>
      <c r="DB100" s="89" t="s">
        <v>1485</v>
      </c>
      <c r="DC100" s="89" t="s">
        <v>1530</v>
      </c>
      <c r="DD100" s="89" t="s">
        <v>1531</v>
      </c>
      <c r="DE100" s="89"/>
      <c r="DF100" s="89" t="s">
        <v>1485</v>
      </c>
      <c r="DG100" s="89" t="s">
        <v>1534</v>
      </c>
      <c r="DH100" s="89" t="s">
        <v>1535</v>
      </c>
      <c r="DI100" s="89"/>
      <c r="DJ100" s="89" t="s">
        <v>1485</v>
      </c>
      <c r="DK100" s="89" t="s">
        <v>1538</v>
      </c>
      <c r="DL100" s="89" t="s">
        <v>1539</v>
      </c>
      <c r="DM100" s="89"/>
      <c r="DN100" s="89" t="s">
        <v>1485</v>
      </c>
      <c r="DO100" s="89" t="s">
        <v>1542</v>
      </c>
      <c r="DP100" s="89" t="s">
        <v>1543</v>
      </c>
      <c r="DQ100" s="89"/>
      <c r="DR100" s="89" t="s">
        <v>1485</v>
      </c>
      <c r="DS100" s="89" t="s">
        <v>1546</v>
      </c>
      <c r="DT100" s="89" t="s">
        <v>1547</v>
      </c>
      <c r="DU100" s="89"/>
      <c r="DV100" s="89" t="s">
        <v>1485</v>
      </c>
      <c r="DW100" s="89" t="s">
        <v>1550</v>
      </c>
      <c r="DX100" s="89" t="s">
        <v>1551</v>
      </c>
      <c r="DY100" s="89"/>
    </row>
    <row r="101">
      <c r="A101" s="89" t="s">
        <v>1554</v>
      </c>
      <c r="B101" s="89" t="s">
        <v>1555</v>
      </c>
      <c r="C101" s="89" t="s">
        <v>290</v>
      </c>
      <c r="D101" s="89">
        <v>8.205598E7</v>
      </c>
      <c r="E101" s="89">
        <v>3.11778770409E11</v>
      </c>
      <c r="F101" s="142" t="s">
        <v>1556</v>
      </c>
      <c r="G101" s="89" t="s">
        <v>1557</v>
      </c>
      <c r="H101" s="89" t="s">
        <v>1558</v>
      </c>
      <c r="I101" s="89"/>
      <c r="J101" s="89"/>
      <c r="K101" s="89"/>
      <c r="L101" s="89"/>
      <c r="M101" s="89"/>
      <c r="N101" s="89"/>
      <c r="O101" s="89"/>
      <c r="P101" s="89"/>
      <c r="Q101" s="89"/>
      <c r="R101" s="89"/>
      <c r="S101" s="89"/>
      <c r="T101" s="90"/>
      <c r="U101" s="89"/>
      <c r="V101" s="89"/>
      <c r="W101" s="89" t="s">
        <v>1559</v>
      </c>
      <c r="X101" s="89"/>
      <c r="Y101" s="89"/>
      <c r="Z101" s="89"/>
      <c r="AA101" s="89"/>
      <c r="AB101" s="89"/>
      <c r="AC101" s="89"/>
      <c r="AD101" s="118"/>
      <c r="AE101" s="118"/>
      <c r="AF101" s="89">
        <v>50.0</v>
      </c>
      <c r="AG101" s="93">
        <v>110.0</v>
      </c>
      <c r="AH101" s="89" t="s">
        <v>1560</v>
      </c>
      <c r="AI101" s="89" t="s">
        <v>1561</v>
      </c>
      <c r="AJ101" s="89"/>
      <c r="AK101" s="89"/>
      <c r="AL101" s="142" t="s">
        <v>1562</v>
      </c>
      <c r="AM101" s="142" t="s">
        <v>1563</v>
      </c>
      <c r="AN101" s="142" t="s">
        <v>1564</v>
      </c>
      <c r="AO101" s="142" t="s">
        <v>1565</v>
      </c>
      <c r="AP101" s="142" t="s">
        <v>1566</v>
      </c>
      <c r="AQ101" s="142" t="s">
        <v>1567</v>
      </c>
      <c r="AR101" s="89"/>
      <c r="AS101" s="89"/>
      <c r="AT101" s="89"/>
      <c r="AU101" s="89"/>
      <c r="AV101" s="89"/>
      <c r="AW101" s="89"/>
      <c r="AX101" s="142" t="s">
        <v>1568</v>
      </c>
      <c r="AY101" s="142" t="s">
        <v>1569</v>
      </c>
      <c r="AZ101" s="89" t="s">
        <v>1570</v>
      </c>
      <c r="BA101" s="89" t="s">
        <v>1571</v>
      </c>
      <c r="BB101" s="89" t="s">
        <v>1572</v>
      </c>
      <c r="BC101" s="89" t="s">
        <v>1573</v>
      </c>
      <c r="BD101" s="89"/>
      <c r="BE101" s="89" t="s">
        <v>1574</v>
      </c>
      <c r="BF101" s="89" t="s">
        <v>1572</v>
      </c>
      <c r="BG101" s="89" t="s">
        <v>1575</v>
      </c>
      <c r="BH101" s="89">
        <v>1.0</v>
      </c>
      <c r="BI101" s="89" t="s">
        <v>1576</v>
      </c>
      <c r="BJ101" s="89" t="s">
        <v>1577</v>
      </c>
      <c r="BK101" s="93" t="s">
        <v>1578</v>
      </c>
      <c r="BL101" s="93"/>
      <c r="BM101" s="93" t="s">
        <v>1579</v>
      </c>
      <c r="BN101" s="93" t="s">
        <v>1578</v>
      </c>
      <c r="BO101" s="93" t="s">
        <v>1579</v>
      </c>
      <c r="BP101" s="89">
        <v>1.03</v>
      </c>
      <c r="BQ101" s="89">
        <v>2.27</v>
      </c>
      <c r="BR101" s="141">
        <v>0.79</v>
      </c>
      <c r="BS101" s="89">
        <v>1.74</v>
      </c>
      <c r="BT101" s="89" t="s">
        <v>1580</v>
      </c>
      <c r="BU101" s="89"/>
      <c r="BV101" s="89"/>
      <c r="BW101" s="89"/>
      <c r="BX101" s="89"/>
      <c r="BY101" s="89"/>
      <c r="BZ101" s="89"/>
      <c r="CA101" s="89"/>
      <c r="CB101" s="89"/>
      <c r="CC101" s="89"/>
      <c r="CD101" s="89" t="s">
        <v>1555</v>
      </c>
      <c r="CE101" s="89" t="s">
        <v>1631</v>
      </c>
      <c r="CF101" s="89" t="s">
        <v>1632</v>
      </c>
      <c r="CG101" s="89"/>
      <c r="CH101" s="89" t="s">
        <v>1555</v>
      </c>
      <c r="CI101" s="89" t="s">
        <v>1638</v>
      </c>
      <c r="CJ101" s="89" t="s">
        <v>1639</v>
      </c>
      <c r="CK101" s="89" t="s">
        <v>1640</v>
      </c>
      <c r="CL101" s="89" t="s">
        <v>1555</v>
      </c>
      <c r="CM101" s="89" t="s">
        <v>1646</v>
      </c>
      <c r="CN101" s="89" t="s">
        <v>1647</v>
      </c>
      <c r="CO101" s="89" t="s">
        <v>1648</v>
      </c>
      <c r="CP101" s="89" t="s">
        <v>1555</v>
      </c>
      <c r="CQ101" s="89" t="s">
        <v>1651</v>
      </c>
      <c r="CR101" s="89" t="s">
        <v>1652</v>
      </c>
      <c r="CS101" s="89" t="s">
        <v>1653</v>
      </c>
      <c r="CT101" s="89" t="s">
        <v>1555</v>
      </c>
      <c r="CU101" s="89" t="s">
        <v>1655</v>
      </c>
      <c r="CV101" s="89" t="s">
        <v>1656</v>
      </c>
      <c r="CW101" s="89" t="s">
        <v>1657</v>
      </c>
      <c r="CX101" s="89" t="s">
        <v>1555</v>
      </c>
      <c r="CY101" s="89" t="s">
        <v>1660</v>
      </c>
      <c r="CZ101" s="89" t="s">
        <v>1661</v>
      </c>
      <c r="DA101" s="89" t="s">
        <v>1662</v>
      </c>
      <c r="DB101" s="89" t="s">
        <v>1555</v>
      </c>
      <c r="DC101" s="89" t="s">
        <v>1664</v>
      </c>
      <c r="DD101" s="89" t="s">
        <v>1665</v>
      </c>
      <c r="DE101" s="89" t="s">
        <v>1666</v>
      </c>
      <c r="DF101" s="89" t="s">
        <v>1555</v>
      </c>
      <c r="DG101" s="89" t="s">
        <v>1669</v>
      </c>
      <c r="DH101" s="89" t="s">
        <v>1670</v>
      </c>
      <c r="DI101" s="89" t="s">
        <v>1671</v>
      </c>
      <c r="DJ101" s="89" t="s">
        <v>1555</v>
      </c>
      <c r="DK101" s="89" t="s">
        <v>1674</v>
      </c>
      <c r="DL101" s="89" t="s">
        <v>1675</v>
      </c>
      <c r="DM101" s="89" t="s">
        <v>1676</v>
      </c>
      <c r="DN101" s="89" t="s">
        <v>1555</v>
      </c>
      <c r="DO101" s="89" t="s">
        <v>1679</v>
      </c>
      <c r="DP101" s="89" t="s">
        <v>1680</v>
      </c>
      <c r="DQ101" s="89" t="s">
        <v>1681</v>
      </c>
      <c r="DR101" s="89" t="s">
        <v>1555</v>
      </c>
      <c r="DS101" s="89" t="s">
        <v>1684</v>
      </c>
      <c r="DT101" s="89" t="s">
        <v>1685</v>
      </c>
      <c r="DU101" s="89" t="s">
        <v>1686</v>
      </c>
      <c r="DV101" s="89" t="s">
        <v>1555</v>
      </c>
      <c r="DW101" s="89" t="s">
        <v>1689</v>
      </c>
      <c r="DX101" s="89" t="s">
        <v>1690</v>
      </c>
      <c r="DY101" s="89" t="s">
        <v>1691</v>
      </c>
    </row>
    <row r="102">
      <c r="A102" s="89" t="s">
        <v>1694</v>
      </c>
      <c r="B102" s="89" t="s">
        <v>1695</v>
      </c>
      <c r="C102" s="89" t="s">
        <v>290</v>
      </c>
      <c r="D102" s="89">
        <v>7.31819E7</v>
      </c>
      <c r="E102" s="89">
        <v>4.262427631168E12</v>
      </c>
      <c r="F102" s="142" t="s">
        <v>1696</v>
      </c>
      <c r="G102" s="89" t="s">
        <v>1697</v>
      </c>
      <c r="H102" s="89" t="s">
        <v>1698</v>
      </c>
      <c r="I102" s="89"/>
      <c r="J102" s="89"/>
      <c r="K102" s="89"/>
      <c r="L102" s="89"/>
      <c r="M102" s="89"/>
      <c r="N102" s="89"/>
      <c r="O102" s="89"/>
      <c r="P102" s="89"/>
      <c r="Q102" s="89"/>
      <c r="R102" s="89"/>
      <c r="S102" s="89"/>
      <c r="T102" s="90"/>
      <c r="U102" s="89"/>
      <c r="V102" s="89"/>
      <c r="W102" s="89" t="s">
        <v>1699</v>
      </c>
      <c r="X102" s="89"/>
      <c r="Y102" s="89"/>
      <c r="Z102" s="89">
        <v>-40.0</v>
      </c>
      <c r="AA102" s="89">
        <v>-40.0</v>
      </c>
      <c r="AB102" s="89">
        <v>100.0</v>
      </c>
      <c r="AC102" s="89">
        <v>212.0</v>
      </c>
      <c r="AD102" s="118">
        <v>0.1</v>
      </c>
      <c r="AE102" s="118">
        <v>0.9</v>
      </c>
      <c r="AF102" s="89">
        <v>200.0</v>
      </c>
      <c r="AG102" s="93">
        <v>440.0</v>
      </c>
      <c r="AH102" s="89"/>
      <c r="AI102" s="89"/>
      <c r="AJ102" s="89"/>
      <c r="AK102" s="89"/>
      <c r="AL102" s="142" t="s">
        <v>1700</v>
      </c>
      <c r="AM102" s="142" t="s">
        <v>1701</v>
      </c>
      <c r="AN102" s="89"/>
      <c r="AO102" s="142" t="s">
        <v>1702</v>
      </c>
      <c r="AP102" s="142" t="s">
        <v>1703</v>
      </c>
      <c r="AQ102" s="142" t="s">
        <v>1704</v>
      </c>
      <c r="AR102" s="89"/>
      <c r="AS102" s="89"/>
      <c r="AT102" s="89"/>
      <c r="AU102" s="89"/>
      <c r="AV102" s="89"/>
      <c r="AW102" s="89"/>
      <c r="AX102" s="142" t="s">
        <v>1705</v>
      </c>
      <c r="AY102" s="142" t="s">
        <v>1706</v>
      </c>
      <c r="AZ102" s="89" t="s">
        <v>1707</v>
      </c>
      <c r="BA102" s="89" t="s">
        <v>1708</v>
      </c>
      <c r="BB102" s="89" t="s">
        <v>1709</v>
      </c>
      <c r="BC102" s="89" t="s">
        <v>1710</v>
      </c>
      <c r="BD102" s="89" t="s">
        <v>1711</v>
      </c>
      <c r="BE102" s="89" t="s">
        <v>1574</v>
      </c>
      <c r="BF102" s="89"/>
      <c r="BG102" s="89" t="s">
        <v>1712</v>
      </c>
      <c r="BH102" s="89">
        <v>50.0</v>
      </c>
      <c r="BI102" s="89" t="s">
        <v>1713</v>
      </c>
      <c r="BJ102" s="89" t="s">
        <v>1713</v>
      </c>
      <c r="BK102" s="89" t="s">
        <v>1714</v>
      </c>
      <c r="BL102" s="89"/>
      <c r="BM102" s="89" t="s">
        <v>1715</v>
      </c>
      <c r="BN102" s="89"/>
      <c r="BO102" s="89"/>
      <c r="BP102" s="89">
        <v>0.81</v>
      </c>
      <c r="BQ102" s="89">
        <v>1.79</v>
      </c>
      <c r="BR102" s="141">
        <v>0.73</v>
      </c>
      <c r="BS102" s="89">
        <v>1.61</v>
      </c>
      <c r="BT102" s="89" t="s">
        <v>1716</v>
      </c>
      <c r="BU102" s="89"/>
      <c r="BV102" s="89"/>
      <c r="BW102" s="89"/>
      <c r="BX102" s="89"/>
      <c r="BY102" s="89"/>
      <c r="BZ102" s="89"/>
      <c r="CA102" s="89"/>
      <c r="CB102" s="89"/>
      <c r="CC102" s="89"/>
      <c r="CD102" s="89" t="s">
        <v>1717</v>
      </c>
      <c r="CE102" s="89" t="s">
        <v>1768</v>
      </c>
      <c r="CF102" s="89" t="s">
        <v>1769</v>
      </c>
      <c r="CG102" s="89" t="s">
        <v>1770</v>
      </c>
      <c r="CH102" s="89" t="s">
        <v>1717</v>
      </c>
      <c r="CI102" s="89" t="s">
        <v>1776</v>
      </c>
      <c r="CJ102" s="89" t="s">
        <v>1777</v>
      </c>
      <c r="CK102" s="89" t="s">
        <v>1778</v>
      </c>
      <c r="CL102" s="89" t="s">
        <v>1717</v>
      </c>
      <c r="CM102" s="89" t="s">
        <v>1784</v>
      </c>
      <c r="CN102" s="89" t="s">
        <v>1785</v>
      </c>
      <c r="CO102" s="89" t="s">
        <v>1786</v>
      </c>
      <c r="CP102" s="89" t="s">
        <v>1717</v>
      </c>
      <c r="CQ102" s="89" t="s">
        <v>1789</v>
      </c>
      <c r="CR102" s="89" t="s">
        <v>1790</v>
      </c>
      <c r="CS102" s="89" t="s">
        <v>1791</v>
      </c>
      <c r="CT102" s="89" t="s">
        <v>1717</v>
      </c>
      <c r="CU102" s="89" t="s">
        <v>1794</v>
      </c>
      <c r="CV102" s="89" t="s">
        <v>1795</v>
      </c>
      <c r="CW102" s="89" t="s">
        <v>1796</v>
      </c>
      <c r="CX102" s="89" t="s">
        <v>1717</v>
      </c>
      <c r="CY102" s="89" t="s">
        <v>1799</v>
      </c>
      <c r="CZ102" s="89" t="s">
        <v>1800</v>
      </c>
      <c r="DA102" s="89" t="s">
        <v>1801</v>
      </c>
      <c r="DB102" s="89" t="s">
        <v>1717</v>
      </c>
      <c r="DC102" s="89" t="s">
        <v>1803</v>
      </c>
      <c r="DD102" s="89" t="s">
        <v>1804</v>
      </c>
      <c r="DE102" s="89" t="s">
        <v>1805</v>
      </c>
      <c r="DF102" s="89" t="s">
        <v>1717</v>
      </c>
      <c r="DG102" s="89" t="s">
        <v>1807</v>
      </c>
      <c r="DH102" s="89" t="s">
        <v>1808</v>
      </c>
      <c r="DI102" s="89" t="s">
        <v>1809</v>
      </c>
      <c r="DJ102" s="89" t="s">
        <v>1717</v>
      </c>
      <c r="DK102" s="89" t="s">
        <v>1811</v>
      </c>
      <c r="DL102" s="89" t="s">
        <v>1812</v>
      </c>
      <c r="DM102" s="89" t="s">
        <v>1813</v>
      </c>
      <c r="DN102" s="89" t="s">
        <v>1717</v>
      </c>
      <c r="DO102" s="89" t="s">
        <v>1816</v>
      </c>
      <c r="DP102" s="89" t="s">
        <v>1817</v>
      </c>
      <c r="DQ102" s="89" t="s">
        <v>1818</v>
      </c>
      <c r="DR102" s="89" t="s">
        <v>1717</v>
      </c>
      <c r="DS102" s="89" t="s">
        <v>1821</v>
      </c>
      <c r="DT102" s="89" t="s">
        <v>1822</v>
      </c>
      <c r="DU102" s="89" t="s">
        <v>1823</v>
      </c>
      <c r="DV102" s="89" t="s">
        <v>1717</v>
      </c>
      <c r="DW102" s="89" t="s">
        <v>1826</v>
      </c>
      <c r="DX102" s="89" t="s">
        <v>1827</v>
      </c>
      <c r="DY102" s="89" t="s">
        <v>1828</v>
      </c>
    </row>
    <row r="103">
      <c r="A103" s="89" t="s">
        <v>1831</v>
      </c>
      <c r="B103" s="89" t="s">
        <v>1832</v>
      </c>
      <c r="C103" s="89" t="s">
        <v>290</v>
      </c>
      <c r="D103" s="89">
        <v>7.31819E7</v>
      </c>
      <c r="E103" s="89">
        <v>4.262427631199E12</v>
      </c>
      <c r="F103" s="142" t="s">
        <v>1833</v>
      </c>
      <c r="G103" s="89" t="s">
        <v>1834</v>
      </c>
      <c r="H103" s="89" t="s">
        <v>1835</v>
      </c>
      <c r="I103" s="89"/>
      <c r="J103" s="89"/>
      <c r="K103" s="89"/>
      <c r="L103" s="89"/>
      <c r="M103" s="89"/>
      <c r="N103" s="89"/>
      <c r="O103" s="89"/>
      <c r="P103" s="89"/>
      <c r="Q103" s="89"/>
      <c r="R103" s="89"/>
      <c r="S103" s="89"/>
      <c r="T103" s="90"/>
      <c r="U103" s="89"/>
      <c r="V103" s="89"/>
      <c r="W103" s="89" t="s">
        <v>1836</v>
      </c>
      <c r="X103" s="89"/>
      <c r="Y103" s="89" t="s">
        <v>415</v>
      </c>
      <c r="Z103" s="89">
        <v>-40.0</v>
      </c>
      <c r="AA103" s="89">
        <v>-40.0</v>
      </c>
      <c r="AB103" s="89">
        <v>100.0</v>
      </c>
      <c r="AC103" s="89">
        <v>212.0</v>
      </c>
      <c r="AD103" s="118">
        <v>0.1</v>
      </c>
      <c r="AE103" s="118">
        <v>0.9</v>
      </c>
      <c r="AF103" s="89" t="s">
        <v>1837</v>
      </c>
      <c r="AG103" s="89" t="s">
        <v>1838</v>
      </c>
      <c r="AH103" s="89"/>
      <c r="AI103" s="89"/>
      <c r="AJ103" s="89" t="s">
        <v>1839</v>
      </c>
      <c r="AK103" s="89" t="s">
        <v>1840</v>
      </c>
      <c r="AL103" s="89"/>
      <c r="AM103" s="89"/>
      <c r="AN103" s="89"/>
      <c r="AO103" s="142" t="s">
        <v>1841</v>
      </c>
      <c r="AP103" s="142" t="s">
        <v>1842</v>
      </c>
      <c r="AQ103" s="142" t="s">
        <v>1843</v>
      </c>
      <c r="AR103" s="142" t="s">
        <v>1844</v>
      </c>
      <c r="AS103" s="142" t="s">
        <v>1845</v>
      </c>
      <c r="AT103" s="89"/>
      <c r="AU103" s="89"/>
      <c r="AV103" s="142" t="s">
        <v>1846</v>
      </c>
      <c r="AW103" s="89"/>
      <c r="AX103" s="142" t="s">
        <v>1847</v>
      </c>
      <c r="AY103" s="142" t="s">
        <v>1848</v>
      </c>
      <c r="AZ103" s="89" t="s">
        <v>1849</v>
      </c>
      <c r="BA103" s="89" t="s">
        <v>1850</v>
      </c>
      <c r="BB103" s="89" t="s">
        <v>1851</v>
      </c>
      <c r="BC103" s="89" t="s">
        <v>1852</v>
      </c>
      <c r="BD103" s="89" t="s">
        <v>1853</v>
      </c>
      <c r="BE103" s="89"/>
      <c r="BF103" s="89" t="s">
        <v>303</v>
      </c>
      <c r="BG103" s="89" t="s">
        <v>1854</v>
      </c>
      <c r="BH103" s="89">
        <v>24.0</v>
      </c>
      <c r="BI103" s="89" t="s">
        <v>1855</v>
      </c>
      <c r="BJ103" s="89"/>
      <c r="BK103" s="89" t="s">
        <v>1856</v>
      </c>
      <c r="BL103" s="89" t="s">
        <v>1857</v>
      </c>
      <c r="BM103" s="89"/>
      <c r="BN103" s="89"/>
      <c r="BO103" s="89"/>
      <c r="BP103" s="89">
        <v>0.81</v>
      </c>
      <c r="BQ103" s="89">
        <v>1.7</v>
      </c>
      <c r="BR103" s="141">
        <v>0.72</v>
      </c>
      <c r="BS103" s="89">
        <v>1.6</v>
      </c>
      <c r="BT103" s="89" t="s">
        <v>1580</v>
      </c>
      <c r="BU103" s="89" t="s">
        <v>1858</v>
      </c>
      <c r="BV103" s="89" t="s">
        <v>1859</v>
      </c>
      <c r="BW103" s="89" t="s">
        <v>1860</v>
      </c>
      <c r="BX103" s="89"/>
      <c r="BY103" s="89"/>
      <c r="BZ103" s="89"/>
      <c r="CA103" s="89"/>
      <c r="CB103" s="89"/>
      <c r="CC103" s="89"/>
      <c r="CD103" s="89" t="s">
        <v>1832</v>
      </c>
      <c r="CE103" s="89" t="s">
        <v>1902</v>
      </c>
      <c r="CF103" s="89" t="s">
        <v>1903</v>
      </c>
      <c r="CG103" s="89" t="s">
        <v>1904</v>
      </c>
      <c r="CH103" s="89" t="s">
        <v>1832</v>
      </c>
      <c r="CI103" s="89" t="s">
        <v>1909</v>
      </c>
      <c r="CJ103" s="89" t="s">
        <v>1910</v>
      </c>
      <c r="CK103" s="89" t="s">
        <v>1911</v>
      </c>
      <c r="CL103" s="89" t="s">
        <v>1832</v>
      </c>
      <c r="CM103" s="89" t="s">
        <v>1916</v>
      </c>
      <c r="CN103" s="89" t="s">
        <v>1917</v>
      </c>
      <c r="CO103" s="89" t="s">
        <v>1918</v>
      </c>
      <c r="CP103" s="89" t="s">
        <v>1832</v>
      </c>
      <c r="CQ103" s="89" t="s">
        <v>1921</v>
      </c>
      <c r="CR103" s="89" t="s">
        <v>1922</v>
      </c>
      <c r="CS103" s="89" t="s">
        <v>1923</v>
      </c>
      <c r="CT103" s="89" t="s">
        <v>1832</v>
      </c>
      <c r="CU103" s="89" t="s">
        <v>1926</v>
      </c>
      <c r="CV103" s="89" t="s">
        <v>1927</v>
      </c>
      <c r="CW103" s="89" t="s">
        <v>1928</v>
      </c>
      <c r="CX103" s="89" t="s">
        <v>1832</v>
      </c>
      <c r="CY103" s="89" t="s">
        <v>1930</v>
      </c>
      <c r="CZ103" s="89" t="s">
        <v>1931</v>
      </c>
      <c r="DA103" s="89" t="s">
        <v>1932</v>
      </c>
      <c r="DB103" s="89" t="s">
        <v>1832</v>
      </c>
      <c r="DC103" s="89" t="s">
        <v>1934</v>
      </c>
      <c r="DD103" s="89" t="s">
        <v>1935</v>
      </c>
      <c r="DE103" s="89" t="s">
        <v>1936</v>
      </c>
      <c r="DF103" s="89" t="s">
        <v>1832</v>
      </c>
      <c r="DG103" s="89" t="s">
        <v>1939</v>
      </c>
      <c r="DH103" s="89" t="s">
        <v>1940</v>
      </c>
      <c r="DI103" s="89" t="s">
        <v>1941</v>
      </c>
      <c r="DJ103" s="89" t="s">
        <v>1832</v>
      </c>
      <c r="DK103" s="89" t="s">
        <v>1943</v>
      </c>
      <c r="DL103" s="89" t="s">
        <v>1944</v>
      </c>
      <c r="DM103" s="89" t="s">
        <v>1945</v>
      </c>
      <c r="DN103" s="89" t="s">
        <v>1832</v>
      </c>
      <c r="DO103" s="89" t="s">
        <v>1948</v>
      </c>
      <c r="DP103" s="89" t="s">
        <v>1949</v>
      </c>
      <c r="DQ103" s="89" t="s">
        <v>1950</v>
      </c>
      <c r="DR103" s="89" t="s">
        <v>1832</v>
      </c>
      <c r="DS103" s="89" t="s">
        <v>1953</v>
      </c>
      <c r="DT103" s="89" t="s">
        <v>1954</v>
      </c>
      <c r="DU103" s="89" t="s">
        <v>1955</v>
      </c>
      <c r="DV103" s="89" t="s">
        <v>1832</v>
      </c>
      <c r="DW103" s="89" t="s">
        <v>1958</v>
      </c>
      <c r="DX103" s="89" t="s">
        <v>1959</v>
      </c>
      <c r="DY103" s="89" t="s">
        <v>1960</v>
      </c>
    </row>
    <row r="104">
      <c r="A104" s="89" t="s">
        <v>1963</v>
      </c>
      <c r="B104" s="89" t="s">
        <v>1964</v>
      </c>
      <c r="C104" s="89" t="s">
        <v>290</v>
      </c>
      <c r="D104" s="89">
        <v>4.821101E7</v>
      </c>
      <c r="E104" s="89">
        <v>4.26242763211E12</v>
      </c>
      <c r="F104" s="142" t="s">
        <v>1965</v>
      </c>
      <c r="G104" s="89" t="s">
        <v>1966</v>
      </c>
      <c r="H104" s="89" t="s">
        <v>1967</v>
      </c>
      <c r="I104" s="89"/>
      <c r="J104" s="89"/>
      <c r="K104" s="89"/>
      <c r="L104" s="89"/>
      <c r="M104" s="89"/>
      <c r="N104" s="89"/>
      <c r="O104" s="89"/>
      <c r="P104" s="89"/>
      <c r="Q104" s="89"/>
      <c r="R104" s="89"/>
      <c r="S104" s="89"/>
      <c r="T104" s="90"/>
      <c r="U104" s="89"/>
      <c r="V104" s="89"/>
      <c r="W104" s="89" t="s">
        <v>1968</v>
      </c>
      <c r="X104" s="89"/>
      <c r="Y104" s="89"/>
      <c r="Z104" s="89"/>
      <c r="AA104" s="89"/>
      <c r="AB104" s="89"/>
      <c r="AC104" s="89"/>
      <c r="AD104" s="118"/>
      <c r="AE104" s="118"/>
      <c r="AF104" s="89"/>
      <c r="AG104" s="89"/>
      <c r="AH104" s="89"/>
      <c r="AI104" s="89"/>
      <c r="AJ104" s="89"/>
      <c r="AK104" s="89" t="s">
        <v>1840</v>
      </c>
      <c r="AL104" s="89"/>
      <c r="AM104" s="89"/>
      <c r="AN104" s="89"/>
      <c r="AO104" s="142" t="s">
        <v>1969</v>
      </c>
      <c r="AP104" s="142" t="s">
        <v>1970</v>
      </c>
      <c r="AQ104" s="142" t="s">
        <v>1971</v>
      </c>
      <c r="AR104" s="142" t="s">
        <v>1972</v>
      </c>
      <c r="AS104" s="89"/>
      <c r="AT104" s="89"/>
      <c r="AU104" s="89"/>
      <c r="AV104" s="89"/>
      <c r="AW104" s="89"/>
      <c r="AX104" s="142" t="s">
        <v>1973</v>
      </c>
      <c r="AY104" s="142" t="s">
        <v>1974</v>
      </c>
      <c r="AZ104" s="89"/>
      <c r="BA104" s="89"/>
      <c r="BB104" s="89"/>
      <c r="BC104" s="89"/>
      <c r="BD104" s="89"/>
      <c r="BE104" s="89"/>
      <c r="BF104" s="89" t="s">
        <v>1975</v>
      </c>
      <c r="BG104" s="89" t="s">
        <v>1976</v>
      </c>
      <c r="BH104" s="89">
        <v>4.0</v>
      </c>
      <c r="BI104" s="89" t="s">
        <v>1977</v>
      </c>
      <c r="BJ104" s="89" t="s">
        <v>1978</v>
      </c>
      <c r="BK104" s="89" t="s">
        <v>1979</v>
      </c>
      <c r="BL104" s="89" t="s">
        <v>1980</v>
      </c>
      <c r="BM104" s="89" t="s">
        <v>1981</v>
      </c>
      <c r="BN104" s="89"/>
      <c r="BO104" s="89"/>
      <c r="BP104" s="143">
        <v>0.073</v>
      </c>
      <c r="BQ104" s="144">
        <v>0.16</v>
      </c>
      <c r="BR104" s="143">
        <v>0.005</v>
      </c>
      <c r="BS104" s="145" t="s">
        <v>1982</v>
      </c>
      <c r="BT104" s="89" t="s">
        <v>1580</v>
      </c>
      <c r="BU104" s="89" t="s">
        <v>1983</v>
      </c>
      <c r="BV104" s="89" t="s">
        <v>1859</v>
      </c>
      <c r="BW104" s="89" t="s">
        <v>1860</v>
      </c>
      <c r="BX104" s="89"/>
      <c r="BY104" s="89"/>
      <c r="BZ104" s="89"/>
      <c r="CA104" s="89"/>
      <c r="CB104" s="89"/>
      <c r="CC104" s="89"/>
      <c r="CD104" s="89" t="s">
        <v>1964</v>
      </c>
      <c r="CE104" s="89" t="s">
        <v>2009</v>
      </c>
      <c r="CF104" s="89" t="s">
        <v>2010</v>
      </c>
      <c r="CG104" s="89" t="s">
        <v>2011</v>
      </c>
    </row>
    <row r="105">
      <c r="A105" s="89" t="s">
        <v>2066</v>
      </c>
      <c r="B105" s="89" t="s">
        <v>2067</v>
      </c>
      <c r="C105" s="89" t="s">
        <v>290</v>
      </c>
      <c r="D105" s="89">
        <v>4.202191E7</v>
      </c>
      <c r="E105" s="89">
        <v>4.262427632097E12</v>
      </c>
      <c r="F105" s="142" t="s">
        <v>2068</v>
      </c>
      <c r="G105" s="89" t="s">
        <v>2069</v>
      </c>
      <c r="H105" s="89" t="s">
        <v>2070</v>
      </c>
      <c r="I105" s="89"/>
      <c r="J105" s="89"/>
      <c r="K105" s="89"/>
      <c r="L105" s="89"/>
      <c r="M105" s="89"/>
      <c r="N105" s="89"/>
      <c r="O105" s="89"/>
      <c r="P105" s="89"/>
      <c r="Q105" s="89"/>
      <c r="R105" s="89"/>
      <c r="S105" s="89"/>
      <c r="T105" s="90"/>
      <c r="U105" s="89"/>
      <c r="V105" s="89"/>
      <c r="W105" s="89" t="s">
        <v>2071</v>
      </c>
      <c r="X105" s="89"/>
      <c r="Y105" s="89"/>
      <c r="Z105" s="89"/>
      <c r="AA105" s="89"/>
      <c r="AB105" s="89"/>
      <c r="AC105" s="89"/>
      <c r="AD105" s="118"/>
      <c r="AE105" s="118"/>
      <c r="AF105" s="89"/>
      <c r="AG105" s="89"/>
      <c r="AH105" s="89"/>
      <c r="AI105" s="89"/>
      <c r="AJ105" s="89"/>
      <c r="AK105" s="89"/>
      <c r="AL105" s="89"/>
      <c r="AM105" s="89"/>
      <c r="AN105" s="89"/>
      <c r="AO105" s="142" t="s">
        <v>2072</v>
      </c>
      <c r="AP105" s="142" t="s">
        <v>2073</v>
      </c>
      <c r="AQ105" s="142" t="s">
        <v>2074</v>
      </c>
      <c r="AR105" s="89"/>
      <c r="AS105" s="89"/>
      <c r="AT105" s="89"/>
      <c r="AU105" s="89"/>
      <c r="AV105" s="89"/>
      <c r="AW105" s="89"/>
      <c r="AX105" s="142" t="s">
        <v>2075</v>
      </c>
      <c r="AY105" s="89"/>
      <c r="AZ105" s="89"/>
      <c r="BA105" s="89"/>
      <c r="BB105" s="89"/>
      <c r="BC105" s="89"/>
      <c r="BD105" s="89"/>
      <c r="BE105" s="89"/>
      <c r="BF105" s="89" t="s">
        <v>1975</v>
      </c>
      <c r="BG105" s="89" t="s">
        <v>2076</v>
      </c>
      <c r="BH105" s="89">
        <v>1.0</v>
      </c>
      <c r="BI105" s="89" t="s">
        <v>2077</v>
      </c>
      <c r="BJ105" s="89" t="s">
        <v>2078</v>
      </c>
      <c r="BK105" s="89" t="s">
        <v>2079</v>
      </c>
      <c r="BL105" s="89"/>
      <c r="BM105" s="89" t="s">
        <v>2080</v>
      </c>
      <c r="BN105" s="89"/>
      <c r="BO105" s="89"/>
      <c r="BP105" s="89">
        <v>11.92</v>
      </c>
      <c r="BQ105" s="89">
        <v>26.24</v>
      </c>
      <c r="BR105" s="89"/>
      <c r="BS105" s="89"/>
      <c r="BT105" s="89"/>
      <c r="BU105" s="89"/>
      <c r="BV105" s="89"/>
      <c r="BW105" s="89"/>
      <c r="BX105" s="89"/>
      <c r="BY105" s="89"/>
      <c r="BZ105" s="89"/>
      <c r="CA105" s="89"/>
      <c r="CB105" s="89"/>
      <c r="CC105" s="89"/>
      <c r="CD105" s="89"/>
      <c r="CE105" s="89"/>
      <c r="CF105" s="89"/>
      <c r="CG105"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O99"/>
    <hyperlink r:id="rId779" ref="AP99"/>
    <hyperlink r:id="rId780" ref="AX99"/>
    <hyperlink r:id="rId781" ref="AY99"/>
    <hyperlink r:id="rId782" ref="F100"/>
    <hyperlink r:id="rId783" ref="AO100"/>
    <hyperlink r:id="rId784" ref="AP100"/>
    <hyperlink r:id="rId785" ref="AX100"/>
    <hyperlink r:id="rId786" ref="AY100"/>
    <hyperlink r:id="rId787" ref="F101"/>
    <hyperlink r:id="rId788" ref="AL101"/>
    <hyperlink r:id="rId789" ref="AM101"/>
    <hyperlink r:id="rId790" ref="AN101"/>
    <hyperlink r:id="rId791" ref="AO101"/>
    <hyperlink r:id="rId792" ref="AP101"/>
    <hyperlink r:id="rId793" ref="AQ101"/>
    <hyperlink r:id="rId794" ref="AX101"/>
    <hyperlink r:id="rId795" ref="AY101"/>
    <hyperlink r:id="rId796" ref="F102"/>
    <hyperlink r:id="rId797" ref="AL102"/>
    <hyperlink r:id="rId798" ref="AM102"/>
    <hyperlink r:id="rId799" ref="AO102"/>
    <hyperlink r:id="rId800" ref="AP102"/>
    <hyperlink r:id="rId801" ref="AQ102"/>
    <hyperlink r:id="rId802" ref="AX102"/>
    <hyperlink r:id="rId803" ref="AY102"/>
    <hyperlink r:id="rId804" ref="F103"/>
    <hyperlink r:id="rId805" ref="AO103"/>
    <hyperlink r:id="rId806" ref="AP103"/>
    <hyperlink r:id="rId807" ref="AQ103"/>
    <hyperlink r:id="rId808" ref="AR103"/>
    <hyperlink r:id="rId809" ref="AS103"/>
    <hyperlink r:id="rId810" ref="AV103"/>
    <hyperlink r:id="rId811" ref="AX103"/>
    <hyperlink r:id="rId812" ref="AY103"/>
    <hyperlink r:id="rId813" ref="F104"/>
    <hyperlink r:id="rId814" ref="AO104"/>
    <hyperlink r:id="rId815" ref="AP104"/>
    <hyperlink r:id="rId816" ref="AQ104"/>
    <hyperlink r:id="rId817" ref="AR104"/>
    <hyperlink r:id="rId818" ref="AX104"/>
    <hyperlink r:id="rId819" ref="AY104"/>
    <hyperlink r:id="rId820" ref="F105"/>
    <hyperlink r:id="rId821" ref="AO105"/>
    <hyperlink r:id="rId822" ref="AP105"/>
    <hyperlink r:id="rId823" ref="AQ105"/>
    <hyperlink r:id="rId824" ref="AX105"/>
  </hyperlinks>
  <drawing r:id="rId825"/>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17.5"/>
  </cols>
  <sheetData>
    <row r="1">
      <c r="A1" s="146"/>
      <c r="B1" s="147" t="s">
        <v>2105</v>
      </c>
      <c r="C1" s="148"/>
      <c r="D1" s="148"/>
    </row>
    <row r="2">
      <c r="A2" s="149"/>
      <c r="B2" s="147" t="s">
        <v>2106</v>
      </c>
      <c r="C2" s="148"/>
      <c r="D2" s="148"/>
    </row>
    <row r="3">
      <c r="A3" s="150"/>
      <c r="B3" s="147" t="s">
        <v>2107</v>
      </c>
      <c r="C3" s="148"/>
      <c r="D3" s="148"/>
    </row>
    <row r="4">
      <c r="A4" s="151"/>
      <c r="B4" s="147" t="s">
        <v>2108</v>
      </c>
      <c r="C4" s="148"/>
      <c r="D4" s="148"/>
    </row>
    <row r="5">
      <c r="A5" s="148"/>
      <c r="B5" s="147" t="s">
        <v>2109</v>
      </c>
      <c r="C5" s="147" t="s">
        <v>2110</v>
      </c>
      <c r="D5" s="148"/>
    </row>
    <row r="6">
      <c r="A6" s="152"/>
      <c r="B6" s="147" t="s">
        <v>2109</v>
      </c>
      <c r="C6" s="147" t="s">
        <v>2110</v>
      </c>
      <c r="D6" s="148"/>
    </row>
  </sheetData>
  <drawing r:id="rId1"/>
</worksheet>
</file>